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filterPrivacy="1" codeName="ThisWorkbook" defaultThemeVersion="124226"/>
  <xr:revisionPtr revIDLastSave="0" documentId="13_ncr:1_{58F9AD31-15C8-477C-B5B9-6095DA9011D4}" xr6:coauthVersionLast="47" xr6:coauthVersionMax="47" xr10:uidLastSave="{00000000-0000-0000-0000-000000000000}"/>
  <bookViews>
    <workbookView xWindow="-120" yWindow="-120" windowWidth="29040" windowHeight="15840" tabRatio="803" xr2:uid="{00000000-000D-0000-FFFF-FFFF00000000}"/>
  </bookViews>
  <sheets>
    <sheet name="Metodika " sheetId="65" r:id="rId1"/>
    <sheet name="2.1" sheetId="1" r:id="rId2"/>
    <sheet name="2.2" sheetId="59" r:id="rId3"/>
    <sheet name="2.3" sheetId="85" r:id="rId4"/>
    <sheet name="2.4" sheetId="86" r:id="rId5"/>
    <sheet name="2.5" sheetId="8" r:id="rId6"/>
    <sheet name="2.6" sheetId="32" r:id="rId7"/>
    <sheet name="2.7" sheetId="33" r:id="rId8"/>
    <sheet name="2.8" sheetId="71" r:id="rId9"/>
    <sheet name="3.1" sheetId="83" r:id="rId10"/>
    <sheet name="3.2" sheetId="84" r:id="rId11"/>
    <sheet name="3.3" sheetId="63" r:id="rId12"/>
    <sheet name="3.4" sheetId="28" r:id="rId13"/>
    <sheet name="4.1" sheetId="80" r:id="rId14"/>
    <sheet name="5.1" sheetId="19" r:id="rId15"/>
    <sheet name="6.1" sheetId="74" r:id="rId16"/>
    <sheet name="6.2" sheetId="75" r:id="rId17"/>
    <sheet name="6.3" sheetId="76" r:id="rId18"/>
    <sheet name="6.4" sheetId="77" r:id="rId19"/>
    <sheet name="6.5" sheetId="78" r:id="rId20"/>
    <sheet name="6.6" sheetId="79" r:id="rId21"/>
    <sheet name="7.1" sheetId="61" r:id="rId22"/>
    <sheet name="7.2" sheetId="43" r:id="rId23"/>
    <sheet name="7.3" sheetId="58" r:id="rId24"/>
    <sheet name="8.1" sheetId="72" r:id="rId25"/>
    <sheet name="8.2" sheetId="87" r:id="rId26"/>
    <sheet name="8.3" sheetId="88" r:id="rId27"/>
    <sheet name="8.4" sheetId="81" r:id="rId28"/>
    <sheet name="12.1" sheetId="73" r:id="rId29"/>
    <sheet name="12.2" sheetId="89" r:id="rId30"/>
  </sheets>
  <definedNames>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9" i="59" l="1"/>
  <c r="E129" i="59"/>
  <c r="F129" i="59"/>
  <c r="G129" i="59"/>
  <c r="H129" i="59"/>
  <c r="I129" i="59"/>
  <c r="J129" i="59"/>
  <c r="C129" i="59"/>
  <c r="D129" i="1"/>
  <c r="E129" i="1"/>
  <c r="F129" i="1"/>
  <c r="G129" i="1"/>
  <c r="H129" i="1"/>
  <c r="I129" i="1"/>
  <c r="J129" i="1"/>
  <c r="C129" i="1"/>
  <c r="K36" i="78"/>
  <c r="X13" i="75"/>
  <c r="X12" i="75"/>
  <c r="H12" i="88" l="1"/>
  <c r="G12" i="88"/>
  <c r="F12" i="88"/>
  <c r="E12" i="88"/>
  <c r="D12" i="88"/>
  <c r="C12" i="88"/>
  <c r="B12" i="88"/>
  <c r="G19" i="87"/>
  <c r="D19" i="87"/>
  <c r="C19" i="87"/>
  <c r="B19" i="87"/>
  <c r="G18" i="87"/>
  <c r="E18" i="87"/>
  <c r="D18" i="87"/>
  <c r="C18" i="87"/>
  <c r="B18" i="87"/>
  <c r="F17" i="87"/>
  <c r="F19" i="87" s="1"/>
  <c r="E17" i="87"/>
  <c r="E19" i="87" s="1"/>
  <c r="B17" i="87"/>
  <c r="F16" i="87"/>
  <c r="F18" i="87" s="1"/>
  <c r="E16" i="87"/>
  <c r="C16" i="87"/>
  <c r="B16" i="87"/>
  <c r="I4" i="86" l="1"/>
  <c r="I3" i="86"/>
  <c r="I4" i="85"/>
  <c r="I3" i="85"/>
  <c r="K27" i="58" l="1"/>
  <c r="J27" i="58"/>
  <c r="K15" i="58"/>
  <c r="J15" i="58"/>
  <c r="K12" i="58"/>
  <c r="J12" i="58"/>
  <c r="K21" i="58"/>
  <c r="J21" i="58"/>
  <c r="K18" i="58"/>
  <c r="J18" i="58"/>
  <c r="K24" i="58"/>
  <c r="J24" i="58"/>
  <c r="E9" i="61"/>
  <c r="E8" i="61"/>
  <c r="E7" i="61"/>
  <c r="E6" i="61"/>
  <c r="E5" i="61"/>
  <c r="R73" i="19" l="1"/>
  <c r="Q73" i="19"/>
  <c r="P73" i="19"/>
  <c r="N73" i="19"/>
  <c r="M73" i="19"/>
  <c r="L73" i="19"/>
  <c r="J73" i="19"/>
  <c r="I73" i="19"/>
  <c r="H73" i="19"/>
  <c r="F73" i="19"/>
  <c r="E73" i="19"/>
  <c r="D73" i="19"/>
  <c r="R59" i="19"/>
  <c r="Q59" i="19"/>
  <c r="P59" i="19"/>
  <c r="N59" i="19"/>
  <c r="M59" i="19"/>
  <c r="L59" i="19"/>
  <c r="J59" i="19"/>
  <c r="I59" i="19"/>
  <c r="H59" i="19"/>
  <c r="F59" i="19"/>
  <c r="E59" i="19"/>
  <c r="D59" i="19"/>
  <c r="R101" i="19"/>
  <c r="Q101" i="19"/>
  <c r="P101" i="19"/>
  <c r="N101" i="19"/>
  <c r="M101" i="19"/>
  <c r="L101" i="19"/>
  <c r="J101" i="19"/>
  <c r="I101" i="19"/>
  <c r="H101" i="19"/>
  <c r="F101" i="19"/>
  <c r="E101" i="19"/>
  <c r="D101" i="19"/>
  <c r="R87" i="19"/>
  <c r="Q87" i="19"/>
  <c r="P87" i="19"/>
  <c r="N87" i="19"/>
  <c r="M87" i="19"/>
  <c r="L87" i="19"/>
  <c r="J87" i="19"/>
  <c r="I87" i="19"/>
  <c r="H87" i="19"/>
  <c r="F87" i="19"/>
  <c r="E87" i="19"/>
  <c r="D87" i="19"/>
  <c r="R45" i="19"/>
  <c r="Q45" i="19"/>
  <c r="P45" i="19"/>
  <c r="N45" i="19"/>
  <c r="M45" i="19"/>
  <c r="L45" i="19"/>
  <c r="J45" i="19"/>
  <c r="I45" i="19"/>
  <c r="H45" i="19"/>
  <c r="F45" i="19"/>
  <c r="E45" i="19"/>
  <c r="D45" i="19"/>
  <c r="K128" i="84"/>
  <c r="J128" i="84"/>
  <c r="I128" i="84"/>
  <c r="H128" i="84"/>
  <c r="G128" i="84"/>
  <c r="D128" i="84"/>
  <c r="C128" i="84"/>
  <c r="H127" i="84"/>
  <c r="K127" i="84" s="1"/>
  <c r="G127" i="84"/>
  <c r="K126" i="84"/>
  <c r="J125" i="84"/>
  <c r="I125" i="84"/>
  <c r="H125" i="84"/>
  <c r="G125" i="84"/>
  <c r="D125" i="84"/>
  <c r="C125" i="84"/>
  <c r="K125" i="84" s="1"/>
  <c r="J124" i="84"/>
  <c r="I124" i="84"/>
  <c r="H124" i="84"/>
  <c r="G124" i="84"/>
  <c r="D124" i="84"/>
  <c r="C124" i="84"/>
  <c r="K124" i="84" s="1"/>
  <c r="J123" i="84"/>
  <c r="I123" i="84"/>
  <c r="H123" i="84"/>
  <c r="G123" i="84"/>
  <c r="D123" i="84"/>
  <c r="C123" i="84"/>
  <c r="K123" i="84" s="1"/>
  <c r="K122" i="84"/>
  <c r="J122" i="84"/>
  <c r="I122" i="84"/>
  <c r="H122" i="84"/>
  <c r="G122" i="84"/>
  <c r="D122" i="84"/>
  <c r="C122" i="84"/>
  <c r="J121" i="84"/>
  <c r="K121" i="84" s="1"/>
  <c r="I121" i="84"/>
  <c r="H121" i="84"/>
  <c r="G121" i="84"/>
  <c r="D121" i="84"/>
  <c r="C121" i="84"/>
  <c r="C120" i="84"/>
  <c r="K120" i="84" s="1"/>
  <c r="K119" i="84"/>
  <c r="K118" i="84"/>
  <c r="J115" i="84"/>
  <c r="I115" i="84"/>
  <c r="H115" i="84"/>
  <c r="G115" i="84"/>
  <c r="D115" i="84"/>
  <c r="C115" i="84"/>
  <c r="K114" i="84"/>
  <c r="K113" i="84"/>
  <c r="K112" i="84"/>
  <c r="K111" i="84"/>
  <c r="K110" i="84"/>
  <c r="K109" i="84"/>
  <c r="K108" i="84"/>
  <c r="K107" i="84"/>
  <c r="K106" i="84"/>
  <c r="K105" i="84"/>
  <c r="K104" i="84"/>
  <c r="K115" i="84" s="1"/>
  <c r="J101" i="84"/>
  <c r="I101" i="84"/>
  <c r="H101" i="84"/>
  <c r="G101" i="84"/>
  <c r="D101" i="84"/>
  <c r="C101" i="84"/>
  <c r="K100" i="84"/>
  <c r="K99" i="84"/>
  <c r="K98" i="84"/>
  <c r="K97" i="84"/>
  <c r="K96" i="84"/>
  <c r="K95" i="84"/>
  <c r="K94" i="84"/>
  <c r="K93" i="84"/>
  <c r="K92" i="84"/>
  <c r="K91" i="84"/>
  <c r="K90" i="84"/>
  <c r="K101" i="84" s="1"/>
  <c r="J87" i="84"/>
  <c r="I87" i="84"/>
  <c r="H87" i="84"/>
  <c r="G87" i="84"/>
  <c r="D87" i="84"/>
  <c r="C87" i="84"/>
  <c r="K86" i="84"/>
  <c r="K85" i="84"/>
  <c r="K84" i="84"/>
  <c r="K83" i="84"/>
  <c r="K82" i="84"/>
  <c r="K81" i="84"/>
  <c r="K80" i="84"/>
  <c r="K79" i="84"/>
  <c r="K78" i="84"/>
  <c r="K77" i="84"/>
  <c r="K76" i="84"/>
  <c r="K87" i="84" s="1"/>
  <c r="J73" i="84"/>
  <c r="I73" i="84"/>
  <c r="H73" i="84"/>
  <c r="G73" i="84"/>
  <c r="D73" i="84"/>
  <c r="C73" i="84"/>
  <c r="K72" i="84"/>
  <c r="K71" i="84"/>
  <c r="K70" i="84"/>
  <c r="K69" i="84"/>
  <c r="K68" i="84"/>
  <c r="K67" i="84"/>
  <c r="K66" i="84"/>
  <c r="K65" i="84"/>
  <c r="K64" i="84"/>
  <c r="K63" i="84"/>
  <c r="K73" i="84" s="1"/>
  <c r="K62" i="84"/>
  <c r="J59" i="84"/>
  <c r="I59" i="84"/>
  <c r="H59" i="84"/>
  <c r="G59" i="84"/>
  <c r="D59" i="84"/>
  <c r="D129" i="84" s="1"/>
  <c r="C59" i="84"/>
  <c r="C129" i="84" s="1"/>
  <c r="K58" i="84"/>
  <c r="K57" i="84"/>
  <c r="K56" i="84"/>
  <c r="K55" i="84"/>
  <c r="K54" i="84"/>
  <c r="K53" i="84"/>
  <c r="K52" i="84"/>
  <c r="K51" i="84"/>
  <c r="K50" i="84"/>
  <c r="K49" i="84"/>
  <c r="K48" i="84"/>
  <c r="K59" i="84" s="1"/>
  <c r="J45" i="84"/>
  <c r="I45" i="84"/>
  <c r="H45" i="84"/>
  <c r="G45" i="84"/>
  <c r="D45" i="84"/>
  <c r="C45" i="84"/>
  <c r="K44" i="84"/>
  <c r="K43" i="84"/>
  <c r="K42" i="84"/>
  <c r="K41" i="84"/>
  <c r="K40" i="84"/>
  <c r="K39" i="84"/>
  <c r="K38" i="84"/>
  <c r="K37" i="84"/>
  <c r="K36" i="84"/>
  <c r="K35" i="84"/>
  <c r="K34" i="84"/>
  <c r="K45" i="84" s="1"/>
  <c r="J31" i="84"/>
  <c r="I31" i="84"/>
  <c r="H31" i="84"/>
  <c r="G31" i="84"/>
  <c r="D31" i="84"/>
  <c r="C31" i="84"/>
  <c r="K30" i="84"/>
  <c r="K29" i="84"/>
  <c r="K28" i="84"/>
  <c r="K27" i="84"/>
  <c r="K26" i="84"/>
  <c r="K25" i="84"/>
  <c r="K24" i="84"/>
  <c r="K23" i="84"/>
  <c r="K22" i="84"/>
  <c r="K21" i="84"/>
  <c r="K20" i="84"/>
  <c r="K31" i="84" s="1"/>
  <c r="J17" i="84"/>
  <c r="J129" i="84" s="1"/>
  <c r="I17" i="84"/>
  <c r="I129" i="84" s="1"/>
  <c r="H17" i="84"/>
  <c r="H129" i="84" s="1"/>
  <c r="G17" i="84"/>
  <c r="G129" i="84" s="1"/>
  <c r="D17" i="84"/>
  <c r="C17" i="84"/>
  <c r="K16" i="84"/>
  <c r="K15" i="84"/>
  <c r="K14" i="84"/>
  <c r="K13" i="84"/>
  <c r="K12" i="84"/>
  <c r="K11" i="84"/>
  <c r="K10" i="84"/>
  <c r="K9" i="84"/>
  <c r="K8" i="84"/>
  <c r="K7" i="84"/>
  <c r="K17" i="84" s="1"/>
  <c r="K6" i="84"/>
  <c r="K129" i="84" l="1"/>
  <c r="J147" i="83" l="1"/>
  <c r="I147" i="83"/>
  <c r="H147" i="83"/>
  <c r="G147" i="83"/>
  <c r="D147" i="83"/>
  <c r="C147" i="83"/>
  <c r="K147" i="83" s="1"/>
  <c r="J146" i="83"/>
  <c r="I146" i="83"/>
  <c r="H146" i="83"/>
  <c r="G146" i="83"/>
  <c r="D146" i="83"/>
  <c r="C146" i="83"/>
  <c r="K146" i="83" s="1"/>
  <c r="K144" i="83"/>
  <c r="J144" i="83"/>
  <c r="I144" i="83"/>
  <c r="H144" i="83"/>
  <c r="G144" i="83"/>
  <c r="D144" i="83"/>
  <c r="C144" i="83"/>
  <c r="H143" i="83"/>
  <c r="G143" i="83"/>
  <c r="K143" i="83" s="1"/>
  <c r="K142" i="83"/>
  <c r="J141" i="83"/>
  <c r="I141" i="83"/>
  <c r="H141" i="83"/>
  <c r="G141" i="83"/>
  <c r="D141" i="83"/>
  <c r="C141" i="83"/>
  <c r="K141" i="83" s="1"/>
  <c r="J140" i="83"/>
  <c r="I140" i="83"/>
  <c r="H140" i="83"/>
  <c r="G140" i="83"/>
  <c r="D140" i="83"/>
  <c r="C140" i="83"/>
  <c r="J139" i="83"/>
  <c r="K139" i="83" s="1"/>
  <c r="I139" i="83"/>
  <c r="H139" i="83"/>
  <c r="G139" i="83"/>
  <c r="D139" i="83"/>
  <c r="C139" i="83"/>
  <c r="K138" i="83"/>
  <c r="J138" i="83"/>
  <c r="I138" i="83"/>
  <c r="H138" i="83"/>
  <c r="G138" i="83"/>
  <c r="D138" i="83"/>
  <c r="C138" i="83"/>
  <c r="J137" i="83"/>
  <c r="I137" i="83"/>
  <c r="H137" i="83"/>
  <c r="G137" i="83"/>
  <c r="D137" i="83"/>
  <c r="C137" i="83"/>
  <c r="K137" i="83" s="1"/>
  <c r="C136" i="83"/>
  <c r="K136" i="83" s="1"/>
  <c r="K135" i="83"/>
  <c r="K134" i="83"/>
  <c r="K131" i="83"/>
  <c r="K130" i="83"/>
  <c r="J129" i="83"/>
  <c r="I129" i="83"/>
  <c r="K128" i="83"/>
  <c r="K127" i="83"/>
  <c r="K126" i="83"/>
  <c r="K125" i="83"/>
  <c r="K124" i="83"/>
  <c r="K123" i="83"/>
  <c r="K122" i="83"/>
  <c r="K121" i="83"/>
  <c r="K120" i="83"/>
  <c r="K119" i="83"/>
  <c r="K118" i="83"/>
  <c r="K129" i="83" s="1"/>
  <c r="K115" i="83"/>
  <c r="K114" i="83"/>
  <c r="J113" i="83"/>
  <c r="I113" i="83"/>
  <c r="H113" i="83"/>
  <c r="G113" i="83"/>
  <c r="D113" i="83"/>
  <c r="C113" i="83"/>
  <c r="K112" i="83"/>
  <c r="K111" i="83"/>
  <c r="K110" i="83"/>
  <c r="K109" i="83"/>
  <c r="K108" i="83"/>
  <c r="K107" i="83"/>
  <c r="K106" i="83"/>
  <c r="K105" i="83"/>
  <c r="K104" i="83"/>
  <c r="K103" i="83"/>
  <c r="K102" i="83"/>
  <c r="K113" i="83" s="1"/>
  <c r="K99" i="83"/>
  <c r="K98" i="83"/>
  <c r="J97" i="83"/>
  <c r="I97" i="83"/>
  <c r="H97" i="83"/>
  <c r="G97" i="83"/>
  <c r="D97" i="83"/>
  <c r="C97" i="83"/>
  <c r="K96" i="83"/>
  <c r="K95" i="83"/>
  <c r="K94" i="83"/>
  <c r="K93" i="83"/>
  <c r="K92" i="83"/>
  <c r="K91" i="83"/>
  <c r="K90" i="83"/>
  <c r="K89" i="83"/>
  <c r="K88" i="83"/>
  <c r="K87" i="83"/>
  <c r="K97" i="83" s="1"/>
  <c r="K86" i="83"/>
  <c r="K83" i="83"/>
  <c r="K82" i="83"/>
  <c r="J81" i="83"/>
  <c r="I81" i="83"/>
  <c r="H81" i="83"/>
  <c r="G81" i="83"/>
  <c r="D81" i="83"/>
  <c r="C81" i="83"/>
  <c r="K80" i="83"/>
  <c r="K79" i="83"/>
  <c r="K78" i="83"/>
  <c r="K77" i="83"/>
  <c r="K76" i="83"/>
  <c r="K75" i="83"/>
  <c r="K74" i="83"/>
  <c r="K73" i="83"/>
  <c r="K72" i="83"/>
  <c r="K71" i="83"/>
  <c r="K70" i="83"/>
  <c r="K81" i="83" s="1"/>
  <c r="K67" i="83"/>
  <c r="K66" i="83"/>
  <c r="J65" i="83"/>
  <c r="I65" i="83"/>
  <c r="H65" i="83"/>
  <c r="G65" i="83"/>
  <c r="D65" i="83"/>
  <c r="C65" i="83"/>
  <c r="K64" i="83"/>
  <c r="K63" i="83"/>
  <c r="K62" i="83"/>
  <c r="K61" i="83"/>
  <c r="K60" i="83"/>
  <c r="K59" i="83"/>
  <c r="K58" i="83"/>
  <c r="K57" i="83"/>
  <c r="K56" i="83"/>
  <c r="K55" i="83"/>
  <c r="K65" i="83" s="1"/>
  <c r="K54" i="83"/>
  <c r="K51" i="83"/>
  <c r="K50" i="83"/>
  <c r="J49" i="83"/>
  <c r="I49" i="83"/>
  <c r="H49" i="83"/>
  <c r="G49" i="83"/>
  <c r="D49" i="83"/>
  <c r="C49" i="83"/>
  <c r="K48" i="83"/>
  <c r="K47" i="83"/>
  <c r="K46" i="83"/>
  <c r="K45" i="83"/>
  <c r="K44" i="83"/>
  <c r="K43" i="83"/>
  <c r="K42" i="83"/>
  <c r="K41" i="83"/>
  <c r="K40" i="83"/>
  <c r="K39" i="83"/>
  <c r="K38" i="83"/>
  <c r="K49" i="83" s="1"/>
  <c r="K35" i="83"/>
  <c r="K34" i="83"/>
  <c r="J33" i="83"/>
  <c r="I33" i="83"/>
  <c r="H33" i="83"/>
  <c r="G33" i="83"/>
  <c r="D33" i="83"/>
  <c r="C33" i="83"/>
  <c r="K32" i="83"/>
  <c r="K31" i="83"/>
  <c r="K30" i="83"/>
  <c r="K29" i="83"/>
  <c r="K28" i="83"/>
  <c r="K27" i="83"/>
  <c r="K26" i="83"/>
  <c r="K25" i="83"/>
  <c r="K24" i="83"/>
  <c r="K23" i="83"/>
  <c r="K22" i="83"/>
  <c r="K19" i="83"/>
  <c r="K18" i="83"/>
  <c r="J17" i="83"/>
  <c r="J145" i="83" s="1"/>
  <c r="I17" i="83"/>
  <c r="I145" i="83" s="1"/>
  <c r="H17" i="83"/>
  <c r="H145" i="83" s="1"/>
  <c r="G17" i="83"/>
  <c r="G145" i="83" s="1"/>
  <c r="D17" i="83"/>
  <c r="D145" i="83" s="1"/>
  <c r="C17" i="83"/>
  <c r="K16" i="83"/>
  <c r="K15" i="83"/>
  <c r="K14" i="83"/>
  <c r="K13" i="83"/>
  <c r="K12" i="83"/>
  <c r="K11" i="83"/>
  <c r="K10" i="83"/>
  <c r="K9" i="83"/>
  <c r="K8" i="83"/>
  <c r="K7" i="83"/>
  <c r="K6" i="83"/>
  <c r="K17" i="83" s="1"/>
  <c r="K140" i="83" l="1"/>
  <c r="K33" i="83"/>
  <c r="C145" i="83"/>
  <c r="K145" i="83"/>
  <c r="C16" i="32" l="1"/>
  <c r="D16" i="32"/>
  <c r="E16" i="32"/>
  <c r="J115" i="59"/>
  <c r="I115" i="59"/>
  <c r="H115" i="59"/>
  <c r="G115" i="59"/>
  <c r="F115" i="59"/>
  <c r="E115" i="59"/>
  <c r="D115" i="59"/>
  <c r="C115" i="59"/>
  <c r="K114" i="59"/>
  <c r="K113" i="59"/>
  <c r="K112" i="59"/>
  <c r="K111" i="59"/>
  <c r="K110" i="59"/>
  <c r="K109" i="59"/>
  <c r="K108" i="59"/>
  <c r="K107" i="59"/>
  <c r="K106" i="59"/>
  <c r="K105" i="59"/>
  <c r="K104" i="59"/>
  <c r="J101" i="59"/>
  <c r="I101" i="59"/>
  <c r="H101" i="59"/>
  <c r="G101" i="59"/>
  <c r="F101" i="59"/>
  <c r="E101" i="59"/>
  <c r="D101" i="59"/>
  <c r="C101" i="59"/>
  <c r="K100" i="59"/>
  <c r="K99" i="59"/>
  <c r="K98" i="59"/>
  <c r="K97" i="59"/>
  <c r="K96" i="59"/>
  <c r="K95" i="59"/>
  <c r="K94" i="59"/>
  <c r="K93" i="59"/>
  <c r="K92" i="59"/>
  <c r="K91" i="59"/>
  <c r="K90" i="59"/>
  <c r="J87" i="59"/>
  <c r="I87" i="59"/>
  <c r="H87" i="59"/>
  <c r="G87" i="59"/>
  <c r="F87" i="59"/>
  <c r="E87" i="59"/>
  <c r="D87" i="59"/>
  <c r="C87" i="59"/>
  <c r="K86" i="59"/>
  <c r="K85" i="59"/>
  <c r="K84" i="59"/>
  <c r="K83" i="59"/>
  <c r="K82" i="59"/>
  <c r="K81" i="59"/>
  <c r="K80" i="59"/>
  <c r="K79" i="59"/>
  <c r="K78" i="59"/>
  <c r="K77" i="59"/>
  <c r="K76" i="59"/>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K44" i="1"/>
  <c r="K43" i="1"/>
  <c r="K42" i="1"/>
  <c r="K41" i="1"/>
  <c r="K40" i="1"/>
  <c r="K39" i="1"/>
  <c r="K38" i="1"/>
  <c r="K37" i="1"/>
  <c r="K36" i="1"/>
  <c r="K35" i="1"/>
  <c r="K34" i="1"/>
  <c r="K58" i="1"/>
  <c r="K57" i="1"/>
  <c r="K56" i="1"/>
  <c r="K55" i="1"/>
  <c r="K54" i="1"/>
  <c r="K53" i="1"/>
  <c r="K52" i="1"/>
  <c r="K51" i="1"/>
  <c r="K50" i="1"/>
  <c r="K49" i="1"/>
  <c r="K48" i="1"/>
  <c r="K95" i="1"/>
  <c r="K105" i="1"/>
  <c r="K106" i="1"/>
  <c r="K107" i="1"/>
  <c r="K108" i="1"/>
  <c r="K109" i="1"/>
  <c r="K110" i="1"/>
  <c r="K111" i="1"/>
  <c r="K112" i="1"/>
  <c r="K113" i="1"/>
  <c r="K114" i="1"/>
  <c r="K104" i="1"/>
  <c r="K91" i="1"/>
  <c r="K92" i="1"/>
  <c r="K93" i="1"/>
  <c r="K94" i="1"/>
  <c r="K96" i="1"/>
  <c r="K97" i="1"/>
  <c r="K98" i="1"/>
  <c r="K99" i="1"/>
  <c r="K100" i="1"/>
  <c r="K90" i="1"/>
  <c r="K77" i="1"/>
  <c r="K78" i="1"/>
  <c r="K79" i="1"/>
  <c r="K80" i="1"/>
  <c r="K81" i="1"/>
  <c r="K82" i="1"/>
  <c r="K83" i="1"/>
  <c r="K84" i="1"/>
  <c r="K85" i="1"/>
  <c r="K86" i="1"/>
  <c r="K76" i="1"/>
  <c r="J115" i="1"/>
  <c r="I115" i="1"/>
  <c r="H115" i="1"/>
  <c r="G115" i="1"/>
  <c r="F115" i="1"/>
  <c r="E115" i="1"/>
  <c r="D115" i="1"/>
  <c r="C115" i="1"/>
  <c r="K121" i="1"/>
  <c r="K125" i="1"/>
  <c r="K62" i="1"/>
  <c r="K63" i="1"/>
  <c r="K64" i="1"/>
  <c r="K65" i="1"/>
  <c r="K66" i="1"/>
  <c r="K67" i="1"/>
  <c r="K68" i="1"/>
  <c r="K69" i="1"/>
  <c r="K70" i="1"/>
  <c r="K71" i="1"/>
  <c r="K72" i="1"/>
  <c r="J87" i="1"/>
  <c r="I87" i="1"/>
  <c r="H87" i="1"/>
  <c r="G87" i="1"/>
  <c r="F87" i="1"/>
  <c r="E87" i="1"/>
  <c r="D87" i="1"/>
  <c r="C87" i="1"/>
  <c r="J101" i="1"/>
  <c r="I101" i="1"/>
  <c r="H101" i="1"/>
  <c r="G101" i="1"/>
  <c r="F101" i="1"/>
  <c r="E101" i="1"/>
  <c r="D101" i="1"/>
  <c r="C101" i="1"/>
  <c r="J73" i="1"/>
  <c r="I73" i="1"/>
  <c r="H73" i="1"/>
  <c r="G73" i="1"/>
  <c r="F73" i="1"/>
  <c r="E73" i="1"/>
  <c r="D73" i="1"/>
  <c r="C73" i="1"/>
  <c r="J59" i="1"/>
  <c r="I59" i="1"/>
  <c r="H59" i="1"/>
  <c r="G59" i="1"/>
  <c r="F59" i="1"/>
  <c r="E59" i="1"/>
  <c r="D59" i="1"/>
  <c r="C59" i="1"/>
  <c r="J45" i="1"/>
  <c r="I45" i="1"/>
  <c r="H45" i="1"/>
  <c r="G45" i="1"/>
  <c r="F45" i="1"/>
  <c r="E45" i="1"/>
  <c r="D45" i="1"/>
  <c r="C45" i="1"/>
  <c r="H17" i="1"/>
  <c r="I17" i="1"/>
  <c r="J17" i="1"/>
  <c r="K3" i="81"/>
  <c r="J5" i="81" s="1"/>
  <c r="J3" i="81"/>
  <c r="K115" i="59" l="1"/>
  <c r="K101" i="59"/>
  <c r="K87" i="59"/>
  <c r="K73" i="59"/>
  <c r="K45" i="59"/>
  <c r="K59" i="59"/>
  <c r="K115" i="1"/>
  <c r="K87" i="1"/>
  <c r="K127" i="1"/>
  <c r="K128" i="1"/>
  <c r="K126" i="1"/>
  <c r="K118" i="1"/>
  <c r="K124" i="1"/>
  <c r="K123" i="1"/>
  <c r="K122" i="1"/>
  <c r="K119" i="1"/>
  <c r="K120" i="1"/>
  <c r="K101" i="1"/>
  <c r="K59" i="1"/>
  <c r="K73" i="1"/>
  <c r="K45" i="1"/>
  <c r="J147" i="80"/>
  <c r="I147" i="80"/>
  <c r="H147" i="80"/>
  <c r="G147" i="80"/>
  <c r="F147" i="80"/>
  <c r="E147" i="80"/>
  <c r="D147" i="80"/>
  <c r="C147" i="80"/>
  <c r="J146" i="80"/>
  <c r="I146" i="80"/>
  <c r="K146" i="80" s="1"/>
  <c r="H146" i="80"/>
  <c r="G146" i="80"/>
  <c r="F146" i="80"/>
  <c r="E146" i="80"/>
  <c r="D146" i="80"/>
  <c r="C146" i="80"/>
  <c r="J144" i="80"/>
  <c r="I144" i="80"/>
  <c r="H144" i="80"/>
  <c r="G144" i="80"/>
  <c r="F144" i="80"/>
  <c r="E144" i="80"/>
  <c r="D144" i="80"/>
  <c r="C144" i="80"/>
  <c r="J143" i="80"/>
  <c r="I143" i="80"/>
  <c r="H143" i="80"/>
  <c r="G143" i="80"/>
  <c r="F143" i="80"/>
  <c r="E143" i="80"/>
  <c r="D143" i="80"/>
  <c r="C143" i="80"/>
  <c r="J142" i="80"/>
  <c r="I142" i="80"/>
  <c r="K142" i="80" s="1"/>
  <c r="H142" i="80"/>
  <c r="G142" i="80"/>
  <c r="F142" i="80"/>
  <c r="E142" i="80"/>
  <c r="D142" i="80"/>
  <c r="C142" i="80"/>
  <c r="J141" i="80"/>
  <c r="I141" i="80"/>
  <c r="H141" i="80"/>
  <c r="G141" i="80"/>
  <c r="F141" i="80"/>
  <c r="E141" i="80"/>
  <c r="D141" i="80"/>
  <c r="C141" i="80"/>
  <c r="J140" i="80"/>
  <c r="I140" i="80"/>
  <c r="H140" i="80"/>
  <c r="G140" i="80"/>
  <c r="F140" i="80"/>
  <c r="E140" i="80"/>
  <c r="D140" i="80"/>
  <c r="C140" i="80"/>
  <c r="J139" i="80"/>
  <c r="I139" i="80"/>
  <c r="H139" i="80"/>
  <c r="G139" i="80"/>
  <c r="F139" i="80"/>
  <c r="E139" i="80"/>
  <c r="D139" i="80"/>
  <c r="C139" i="80"/>
  <c r="K139" i="80" s="1"/>
  <c r="J138" i="80"/>
  <c r="I138" i="80"/>
  <c r="H138" i="80"/>
  <c r="G138" i="80"/>
  <c r="F138" i="80"/>
  <c r="E138" i="80"/>
  <c r="D138" i="80"/>
  <c r="C138" i="80"/>
  <c r="J137" i="80"/>
  <c r="I137" i="80"/>
  <c r="H137" i="80"/>
  <c r="G137" i="80"/>
  <c r="F137" i="80"/>
  <c r="E137" i="80"/>
  <c r="D137" i="80"/>
  <c r="C137" i="80"/>
  <c r="J136" i="80"/>
  <c r="I136" i="80"/>
  <c r="H136" i="80"/>
  <c r="G136" i="80"/>
  <c r="F136" i="80"/>
  <c r="E136" i="80"/>
  <c r="D136" i="80"/>
  <c r="C136" i="80"/>
  <c r="K136" i="80" s="1"/>
  <c r="J135" i="80"/>
  <c r="I135" i="80"/>
  <c r="H135" i="80"/>
  <c r="G135" i="80"/>
  <c r="F135" i="80"/>
  <c r="E135" i="80"/>
  <c r="D135" i="80"/>
  <c r="C135" i="80"/>
  <c r="J134" i="80"/>
  <c r="I134" i="80"/>
  <c r="H134" i="80"/>
  <c r="G134" i="80"/>
  <c r="F134" i="80"/>
  <c r="E134" i="80"/>
  <c r="D134" i="80"/>
  <c r="C134" i="80"/>
  <c r="K131" i="80"/>
  <c r="K130" i="80"/>
  <c r="J129" i="80"/>
  <c r="I129" i="80"/>
  <c r="H129" i="80"/>
  <c r="G129" i="80"/>
  <c r="F129" i="80"/>
  <c r="E129" i="80"/>
  <c r="D129" i="80"/>
  <c r="C129" i="80"/>
  <c r="K128" i="80"/>
  <c r="K127" i="80"/>
  <c r="K126" i="80"/>
  <c r="K125" i="80"/>
  <c r="K124" i="80"/>
  <c r="K123" i="80"/>
  <c r="K122" i="80"/>
  <c r="K121" i="80"/>
  <c r="K120" i="80"/>
  <c r="K119" i="80"/>
  <c r="K118" i="80"/>
  <c r="K115" i="80"/>
  <c r="K114" i="80"/>
  <c r="J113" i="80"/>
  <c r="I113" i="80"/>
  <c r="H113" i="80"/>
  <c r="G113" i="80"/>
  <c r="F113" i="80"/>
  <c r="E113" i="80"/>
  <c r="D113" i="80"/>
  <c r="C113" i="80"/>
  <c r="K112" i="80"/>
  <c r="K111" i="80"/>
  <c r="K110" i="80"/>
  <c r="K109" i="80"/>
  <c r="K108" i="80"/>
  <c r="K107" i="80"/>
  <c r="K106" i="80"/>
  <c r="K105" i="80"/>
  <c r="K104" i="80"/>
  <c r="K103" i="80"/>
  <c r="K102" i="80"/>
  <c r="K99" i="80"/>
  <c r="K98" i="80"/>
  <c r="J97" i="80"/>
  <c r="I97" i="80"/>
  <c r="H97" i="80"/>
  <c r="G97" i="80"/>
  <c r="F97" i="80"/>
  <c r="E97" i="80"/>
  <c r="D97" i="80"/>
  <c r="C97" i="80"/>
  <c r="K96" i="80"/>
  <c r="K95" i="80"/>
  <c r="K94" i="80"/>
  <c r="K93" i="80"/>
  <c r="K92" i="80"/>
  <c r="K91" i="80"/>
  <c r="K90" i="80"/>
  <c r="K89" i="80"/>
  <c r="K88" i="80"/>
  <c r="K87" i="80"/>
  <c r="K86" i="80"/>
  <c r="K83" i="80"/>
  <c r="K82" i="80"/>
  <c r="J81" i="80"/>
  <c r="I81" i="80"/>
  <c r="H81" i="80"/>
  <c r="G81" i="80"/>
  <c r="F81" i="80"/>
  <c r="E81" i="80"/>
  <c r="D81" i="80"/>
  <c r="C81" i="80"/>
  <c r="K80" i="80"/>
  <c r="K79" i="80"/>
  <c r="K78" i="80"/>
  <c r="K77" i="80"/>
  <c r="K76" i="80"/>
  <c r="K75" i="80"/>
  <c r="K74" i="80"/>
  <c r="K73" i="80"/>
  <c r="K72" i="80"/>
  <c r="K71" i="80"/>
  <c r="K70" i="80"/>
  <c r="K67" i="80"/>
  <c r="K66" i="80"/>
  <c r="J65" i="80"/>
  <c r="I65" i="80"/>
  <c r="H65" i="80"/>
  <c r="G65" i="80"/>
  <c r="F65" i="80"/>
  <c r="E65" i="80"/>
  <c r="D65" i="80"/>
  <c r="C65" i="80"/>
  <c r="K64" i="80"/>
  <c r="K63" i="80"/>
  <c r="K62" i="80"/>
  <c r="K61" i="80"/>
  <c r="K60" i="80"/>
  <c r="K59" i="80"/>
  <c r="K58" i="80"/>
  <c r="K57" i="80"/>
  <c r="K56" i="80"/>
  <c r="K55" i="80"/>
  <c r="K54" i="80"/>
  <c r="K51" i="80"/>
  <c r="K50" i="80"/>
  <c r="J49" i="80"/>
  <c r="I49" i="80"/>
  <c r="H49" i="80"/>
  <c r="G49" i="80"/>
  <c r="F49" i="80"/>
  <c r="E49" i="80"/>
  <c r="D49" i="80"/>
  <c r="C49" i="80"/>
  <c r="K48" i="80"/>
  <c r="K47" i="80"/>
  <c r="K46" i="80"/>
  <c r="K45" i="80"/>
  <c r="K44" i="80"/>
  <c r="K43" i="80"/>
  <c r="K42" i="80"/>
  <c r="K41" i="80"/>
  <c r="K40" i="80"/>
  <c r="K39" i="80"/>
  <c r="K38" i="80"/>
  <c r="K35" i="80"/>
  <c r="K34" i="80"/>
  <c r="J33" i="80"/>
  <c r="I33" i="80"/>
  <c r="H33" i="80"/>
  <c r="G33" i="80"/>
  <c r="F33" i="80"/>
  <c r="E33" i="80"/>
  <c r="D33" i="80"/>
  <c r="C33" i="80"/>
  <c r="K32" i="80"/>
  <c r="K31" i="80"/>
  <c r="K30" i="80"/>
  <c r="K29" i="80"/>
  <c r="K28" i="80"/>
  <c r="K27" i="80"/>
  <c r="K26" i="80"/>
  <c r="K25" i="80"/>
  <c r="K24" i="80"/>
  <c r="K23" i="80"/>
  <c r="K22" i="80"/>
  <c r="K19" i="80"/>
  <c r="K18" i="80"/>
  <c r="J17" i="80"/>
  <c r="J145" i="80" s="1"/>
  <c r="I17" i="80"/>
  <c r="H17" i="80"/>
  <c r="H145" i="80" s="1"/>
  <c r="G17" i="80"/>
  <c r="G145" i="80" s="1"/>
  <c r="F17" i="80"/>
  <c r="F145" i="80" s="1"/>
  <c r="E17" i="80"/>
  <c r="D17" i="80"/>
  <c r="C17" i="80"/>
  <c r="K16" i="80"/>
  <c r="K15" i="80"/>
  <c r="K14" i="80"/>
  <c r="K13" i="80"/>
  <c r="K12" i="80"/>
  <c r="K11" i="80"/>
  <c r="K10" i="80"/>
  <c r="K9" i="80"/>
  <c r="K8" i="80"/>
  <c r="K7" i="80"/>
  <c r="K6" i="80"/>
  <c r="K129" i="1" l="1"/>
  <c r="K135" i="80"/>
  <c r="K141" i="80"/>
  <c r="K144" i="80"/>
  <c r="K97" i="80"/>
  <c r="C145" i="80"/>
  <c r="K17" i="80"/>
  <c r="D145" i="80"/>
  <c r="K49" i="80"/>
  <c r="K81" i="80"/>
  <c r="K137" i="80"/>
  <c r="K145" i="80" s="1"/>
  <c r="K140" i="80"/>
  <c r="K143" i="80"/>
  <c r="K147" i="80"/>
  <c r="E145" i="80"/>
  <c r="K33" i="80"/>
  <c r="K138" i="80"/>
  <c r="K65" i="80"/>
  <c r="I145" i="80"/>
  <c r="K113" i="80"/>
  <c r="K134" i="80"/>
  <c r="K129" i="80"/>
  <c r="D43" i="79" l="1"/>
  <c r="C43" i="79"/>
  <c r="B43" i="79"/>
  <c r="D42" i="79"/>
  <c r="C42" i="79"/>
  <c r="B42" i="79"/>
  <c r="D41" i="79"/>
  <c r="C41" i="79"/>
  <c r="B41" i="79"/>
  <c r="D40" i="79"/>
  <c r="C40" i="79"/>
  <c r="B40" i="79"/>
  <c r="K75" i="78"/>
  <c r="J75" i="78"/>
  <c r="I75" i="78"/>
  <c r="H75" i="78"/>
  <c r="G75" i="78"/>
  <c r="F75" i="78"/>
  <c r="E75" i="78"/>
  <c r="D75" i="78"/>
  <c r="C75" i="78"/>
  <c r="B75" i="78"/>
  <c r="K74" i="78"/>
  <c r="J74" i="78"/>
  <c r="I74" i="78"/>
  <c r="H74" i="78"/>
  <c r="G74" i="78"/>
  <c r="F74" i="78"/>
  <c r="E74" i="78"/>
  <c r="D74" i="78"/>
  <c r="C74" i="78"/>
  <c r="B74" i="78"/>
  <c r="K73" i="78"/>
  <c r="J73" i="78"/>
  <c r="I73" i="78"/>
  <c r="H73" i="78"/>
  <c r="G73" i="78"/>
  <c r="F73" i="78"/>
  <c r="E73" i="78"/>
  <c r="D73" i="78"/>
  <c r="C73" i="78"/>
  <c r="B73" i="78"/>
  <c r="K72" i="78"/>
  <c r="J72" i="78"/>
  <c r="I72" i="78"/>
  <c r="H72" i="78"/>
  <c r="G72" i="78"/>
  <c r="F72" i="78"/>
  <c r="E72" i="78"/>
  <c r="D72" i="78"/>
  <c r="C72" i="78"/>
  <c r="B72" i="78"/>
  <c r="K71" i="78"/>
  <c r="J71" i="78"/>
  <c r="I71" i="78"/>
  <c r="H71" i="78"/>
  <c r="G71" i="78"/>
  <c r="F71" i="78"/>
  <c r="E71" i="78"/>
  <c r="D71" i="78"/>
  <c r="C71" i="78"/>
  <c r="B71" i="78"/>
  <c r="K70" i="78"/>
  <c r="J70" i="78"/>
  <c r="I70" i="78"/>
  <c r="H70" i="78"/>
  <c r="G70" i="78"/>
  <c r="F70" i="78"/>
  <c r="E70" i="78"/>
  <c r="D70" i="78"/>
  <c r="C70" i="78"/>
  <c r="B70" i="78"/>
  <c r="K69" i="78"/>
  <c r="J69" i="78"/>
  <c r="I69" i="78"/>
  <c r="H69" i="78"/>
  <c r="G69" i="78"/>
  <c r="F69" i="78"/>
  <c r="E69" i="78"/>
  <c r="D69" i="78"/>
  <c r="C69" i="78"/>
  <c r="B69" i="78"/>
  <c r="K60" i="78"/>
  <c r="J60" i="78"/>
  <c r="I60" i="78"/>
  <c r="I68" i="78" s="1"/>
  <c r="H60" i="78"/>
  <c r="H68" i="78" s="1"/>
  <c r="G60" i="78"/>
  <c r="G68" i="78" s="1"/>
  <c r="F60" i="78"/>
  <c r="F68" i="78" s="1"/>
  <c r="E60" i="78"/>
  <c r="D60" i="78"/>
  <c r="D68" i="78" s="1"/>
  <c r="C60" i="78"/>
  <c r="B60" i="78"/>
  <c r="B68" i="78" s="1"/>
  <c r="K52" i="78"/>
  <c r="J52" i="78"/>
  <c r="I52" i="78"/>
  <c r="H52" i="78"/>
  <c r="G52" i="78"/>
  <c r="F52" i="78"/>
  <c r="E52" i="78"/>
  <c r="E68" i="78" s="1"/>
  <c r="D52" i="78"/>
  <c r="C52" i="78"/>
  <c r="B52" i="78"/>
  <c r="K44" i="78"/>
  <c r="J44" i="78"/>
  <c r="I44" i="78"/>
  <c r="H44" i="78"/>
  <c r="G44" i="78"/>
  <c r="F44" i="78"/>
  <c r="E44" i="78"/>
  <c r="D44" i="78"/>
  <c r="C44" i="78"/>
  <c r="B44" i="78"/>
  <c r="J36" i="78"/>
  <c r="I36" i="78"/>
  <c r="H36" i="78"/>
  <c r="G36" i="78"/>
  <c r="F36" i="78"/>
  <c r="E36" i="78"/>
  <c r="D36" i="78"/>
  <c r="C36" i="78"/>
  <c r="C68" i="78" s="1"/>
  <c r="B36" i="78"/>
  <c r="K28" i="78"/>
  <c r="J28" i="78"/>
  <c r="I28" i="78"/>
  <c r="H28" i="78"/>
  <c r="G28" i="78"/>
  <c r="F28" i="78"/>
  <c r="E28" i="78"/>
  <c r="D28" i="78"/>
  <c r="C28" i="78"/>
  <c r="B28" i="78"/>
  <c r="K20" i="78"/>
  <c r="K68" i="78" s="1"/>
  <c r="J20" i="78"/>
  <c r="J68" i="78" s="1"/>
  <c r="I20" i="78"/>
  <c r="H20" i="78"/>
  <c r="G20" i="78"/>
  <c r="F20" i="78"/>
  <c r="E20" i="78"/>
  <c r="D20" i="78"/>
  <c r="C20" i="78"/>
  <c r="B20" i="78"/>
  <c r="K12" i="78"/>
  <c r="J12" i="78"/>
  <c r="I12" i="78"/>
  <c r="H12" i="78"/>
  <c r="G12" i="78"/>
  <c r="F12" i="78"/>
  <c r="E12" i="78"/>
  <c r="D12" i="78"/>
  <c r="C12" i="78"/>
  <c r="B12" i="78"/>
  <c r="K4" i="78"/>
  <c r="J4" i="78"/>
  <c r="I4" i="78"/>
  <c r="H4" i="78"/>
  <c r="G4" i="78"/>
  <c r="F4" i="78"/>
  <c r="E4" i="78"/>
  <c r="D4" i="78"/>
  <c r="C4" i="78"/>
  <c r="B4" i="78"/>
  <c r="H27" i="77"/>
  <c r="G27" i="77"/>
  <c r="E27" i="77"/>
  <c r="D27" i="77"/>
  <c r="C27" i="77"/>
  <c r="B27" i="77"/>
  <c r="H26" i="77"/>
  <c r="G26" i="77"/>
  <c r="B26" i="77"/>
  <c r="I25" i="77"/>
  <c r="I27" i="77" s="1"/>
  <c r="H25" i="77"/>
  <c r="F25" i="77"/>
  <c r="F27" i="77" s="1"/>
  <c r="E25" i="77"/>
  <c r="D25" i="77"/>
  <c r="C25" i="77"/>
  <c r="B25" i="77"/>
  <c r="I24" i="77"/>
  <c r="I26" i="77" s="1"/>
  <c r="H24" i="77"/>
  <c r="F24" i="77"/>
  <c r="F26" i="77" s="1"/>
  <c r="E24" i="77"/>
  <c r="E26" i="77" s="1"/>
  <c r="D24" i="77"/>
  <c r="D26" i="77" s="1"/>
  <c r="C24" i="77"/>
  <c r="C26" i="77" s="1"/>
  <c r="B24" i="77"/>
  <c r="J23" i="77"/>
  <c r="J22" i="77"/>
  <c r="J21" i="77"/>
  <c r="J20" i="77"/>
  <c r="J19" i="77"/>
  <c r="J18" i="77"/>
  <c r="J17" i="77"/>
  <c r="J16" i="77"/>
  <c r="J15" i="77"/>
  <c r="J25" i="77" s="1"/>
  <c r="J27" i="77" s="1"/>
  <c r="J14" i="77"/>
  <c r="J13" i="77"/>
  <c r="J12" i="77"/>
  <c r="J11" i="77"/>
  <c r="J10" i="77"/>
  <c r="J24" i="77" s="1"/>
  <c r="J26" i="77" s="1"/>
  <c r="J9" i="77"/>
  <c r="J8" i="77"/>
  <c r="J7" i="77"/>
  <c r="J6" i="77"/>
  <c r="J5" i="77"/>
  <c r="J4" i="77"/>
  <c r="M73" i="76"/>
  <c r="L73" i="76"/>
  <c r="K73" i="76"/>
  <c r="J73" i="76"/>
  <c r="I73" i="76"/>
  <c r="H73" i="76"/>
  <c r="G73" i="76"/>
  <c r="F73" i="76"/>
  <c r="E73" i="76"/>
  <c r="D73" i="76"/>
  <c r="C73" i="76"/>
  <c r="B73" i="76"/>
  <c r="M72" i="76"/>
  <c r="L72" i="76"/>
  <c r="K72" i="76"/>
  <c r="J72" i="76"/>
  <c r="I72" i="76"/>
  <c r="H72" i="76"/>
  <c r="G72" i="76"/>
  <c r="F72" i="76"/>
  <c r="E72" i="76"/>
  <c r="D72" i="76"/>
  <c r="C72" i="76"/>
  <c r="B72" i="76"/>
  <c r="M71" i="76"/>
  <c r="L71" i="76"/>
  <c r="K71" i="76"/>
  <c r="J71" i="76"/>
  <c r="I71" i="76"/>
  <c r="H71" i="76"/>
  <c r="G71" i="76"/>
  <c r="F71" i="76"/>
  <c r="E71" i="76"/>
  <c r="D71" i="76"/>
  <c r="C71" i="76"/>
  <c r="B71" i="76"/>
  <c r="M70" i="76"/>
  <c r="L70" i="76"/>
  <c r="K70" i="76"/>
  <c r="K74" i="76" s="1"/>
  <c r="J70" i="76"/>
  <c r="J74" i="76" s="1"/>
  <c r="I70" i="76"/>
  <c r="I74" i="76" s="1"/>
  <c r="H70" i="76"/>
  <c r="H74" i="76" s="1"/>
  <c r="G70" i="76"/>
  <c r="G74" i="76" s="1"/>
  <c r="F70" i="76"/>
  <c r="F74" i="76" s="1"/>
  <c r="E70" i="76"/>
  <c r="E74" i="76" s="1"/>
  <c r="D70" i="76"/>
  <c r="D74" i="76" s="1"/>
  <c r="C70" i="76"/>
  <c r="C74" i="76" s="1"/>
  <c r="M74" i="76" s="1"/>
  <c r="B70" i="76"/>
  <c r="B74" i="76" s="1"/>
  <c r="L66" i="76"/>
  <c r="K66" i="76"/>
  <c r="J66" i="76"/>
  <c r="I66" i="76"/>
  <c r="H66" i="76"/>
  <c r="G66" i="76"/>
  <c r="F66" i="76"/>
  <c r="E66" i="76"/>
  <c r="D66" i="76"/>
  <c r="C66" i="76"/>
  <c r="B66" i="76"/>
  <c r="M65" i="76"/>
  <c r="M66" i="76" s="1"/>
  <c r="L65" i="76"/>
  <c r="M64" i="76"/>
  <c r="L64" i="76"/>
  <c r="M63" i="76"/>
  <c r="L63" i="76"/>
  <c r="M62" i="76"/>
  <c r="L62" i="76"/>
  <c r="K58" i="76"/>
  <c r="J58" i="76"/>
  <c r="I58" i="76"/>
  <c r="H58" i="76"/>
  <c r="G58" i="76"/>
  <c r="F58" i="76"/>
  <c r="E58" i="76"/>
  <c r="D58" i="76"/>
  <c r="C58" i="76"/>
  <c r="B58" i="76"/>
  <c r="M57" i="76"/>
  <c r="L57" i="76"/>
  <c r="M56" i="76"/>
  <c r="L56" i="76"/>
  <c r="M55" i="76"/>
  <c r="L55" i="76"/>
  <c r="M54" i="76"/>
  <c r="M58" i="76" s="1"/>
  <c r="L54" i="76"/>
  <c r="L58" i="76" s="1"/>
  <c r="K50" i="76"/>
  <c r="J50" i="76"/>
  <c r="I50" i="76"/>
  <c r="H50" i="76"/>
  <c r="G50" i="76"/>
  <c r="F50" i="76"/>
  <c r="E50" i="76"/>
  <c r="D50" i="76"/>
  <c r="C50" i="76"/>
  <c r="M50" i="76" s="1"/>
  <c r="B50" i="76"/>
  <c r="L50" i="76" s="1"/>
  <c r="M49" i="76"/>
  <c r="L49" i="76"/>
  <c r="M48" i="76"/>
  <c r="L48" i="76"/>
  <c r="M47" i="76"/>
  <c r="L47" i="76"/>
  <c r="M46" i="76"/>
  <c r="L46" i="76"/>
  <c r="K42" i="76"/>
  <c r="J42" i="76"/>
  <c r="I42" i="76"/>
  <c r="H42" i="76"/>
  <c r="G42" i="76"/>
  <c r="F42" i="76"/>
  <c r="E42" i="76"/>
  <c r="D42" i="76"/>
  <c r="C42" i="76"/>
  <c r="B42" i="76"/>
  <c r="M41" i="76"/>
  <c r="M42" i="76" s="1"/>
  <c r="L41" i="76"/>
  <c r="L42" i="76" s="1"/>
  <c r="M40" i="76"/>
  <c r="L40" i="76"/>
  <c r="M39" i="76"/>
  <c r="L39" i="76"/>
  <c r="M38" i="76"/>
  <c r="L38" i="76"/>
  <c r="K34" i="76"/>
  <c r="J34" i="76"/>
  <c r="I34" i="76"/>
  <c r="H34" i="76"/>
  <c r="G34" i="76"/>
  <c r="F34" i="76"/>
  <c r="E34" i="76"/>
  <c r="D34" i="76"/>
  <c r="C34" i="76"/>
  <c r="B34" i="76"/>
  <c r="M33" i="76"/>
  <c r="L33" i="76"/>
  <c r="M32" i="76"/>
  <c r="L32" i="76"/>
  <c r="M31" i="76"/>
  <c r="L31" i="76"/>
  <c r="M30" i="76"/>
  <c r="M34" i="76" s="1"/>
  <c r="L30" i="76"/>
  <c r="L34" i="76" s="1"/>
  <c r="K26" i="76"/>
  <c r="J26" i="76"/>
  <c r="I26" i="76"/>
  <c r="H26" i="76"/>
  <c r="G26" i="76"/>
  <c r="F26" i="76"/>
  <c r="E26" i="76"/>
  <c r="D26" i="76"/>
  <c r="C26" i="76"/>
  <c r="B26" i="76"/>
  <c r="M25" i="76"/>
  <c r="L25" i="76"/>
  <c r="M24" i="76"/>
  <c r="L24" i="76"/>
  <c r="M23" i="76"/>
  <c r="L23" i="76"/>
  <c r="M22" i="76"/>
  <c r="M26" i="76" s="1"/>
  <c r="L22" i="76"/>
  <c r="L26" i="76" s="1"/>
  <c r="M18" i="76"/>
  <c r="L18" i="76"/>
  <c r="K18" i="76"/>
  <c r="J18" i="76"/>
  <c r="I18" i="76"/>
  <c r="H18" i="76"/>
  <c r="G18" i="76"/>
  <c r="F18" i="76"/>
  <c r="E18" i="76"/>
  <c r="D18" i="76"/>
  <c r="C18" i="76"/>
  <c r="B18" i="76"/>
  <c r="B75" i="76" s="1"/>
  <c r="M17" i="76"/>
  <c r="L17" i="76"/>
  <c r="M16" i="76"/>
  <c r="L16" i="76"/>
  <c r="M15" i="76"/>
  <c r="L15" i="76"/>
  <c r="M14" i="76"/>
  <c r="L14" i="76"/>
  <c r="K10" i="76"/>
  <c r="K75" i="76" s="1"/>
  <c r="J10" i="76"/>
  <c r="J75" i="76" s="1"/>
  <c r="I10" i="76"/>
  <c r="I75" i="76" s="1"/>
  <c r="H10" i="76"/>
  <c r="H75" i="76" s="1"/>
  <c r="G10" i="76"/>
  <c r="G75" i="76" s="1"/>
  <c r="F10" i="76"/>
  <c r="F75" i="76" s="1"/>
  <c r="E10" i="76"/>
  <c r="E75" i="76" s="1"/>
  <c r="D10" i="76"/>
  <c r="D75" i="76" s="1"/>
  <c r="C10" i="76"/>
  <c r="M10" i="76" s="1"/>
  <c r="B10" i="76"/>
  <c r="L10" i="76" s="1"/>
  <c r="M9" i="76"/>
  <c r="L9" i="76"/>
  <c r="M8" i="76"/>
  <c r="L8" i="76"/>
  <c r="M7" i="76"/>
  <c r="L7" i="76"/>
  <c r="M6" i="76"/>
  <c r="L6" i="76"/>
  <c r="W11" i="75"/>
  <c r="V11" i="75"/>
  <c r="U11" i="75"/>
  <c r="T11" i="75"/>
  <c r="S11" i="75"/>
  <c r="R11" i="75"/>
  <c r="Q11" i="75"/>
  <c r="P11" i="75"/>
  <c r="O11" i="75"/>
  <c r="N11" i="75"/>
  <c r="M11" i="75"/>
  <c r="L11" i="75"/>
  <c r="K11" i="75"/>
  <c r="J11" i="75"/>
  <c r="I11" i="75"/>
  <c r="H11" i="75"/>
  <c r="G11" i="75"/>
  <c r="F11" i="75"/>
  <c r="E11" i="75"/>
  <c r="D11" i="75"/>
  <c r="C11" i="75"/>
  <c r="Y11" i="75" s="1"/>
  <c r="B11" i="75"/>
  <c r="X11" i="75" s="1"/>
  <c r="Y10" i="75"/>
  <c r="X10" i="75"/>
  <c r="Y9" i="75"/>
  <c r="X9" i="75"/>
  <c r="Y8" i="75"/>
  <c r="X8" i="75"/>
  <c r="Y7" i="75"/>
  <c r="X7" i="75"/>
  <c r="Y6" i="75"/>
  <c r="X6" i="75"/>
  <c r="Y5" i="75"/>
  <c r="X5" i="75"/>
  <c r="M21" i="74"/>
  <c r="L21" i="74"/>
  <c r="K21" i="74"/>
  <c r="J21" i="74"/>
  <c r="I21" i="74"/>
  <c r="H21" i="74"/>
  <c r="G21" i="74"/>
  <c r="F21" i="74"/>
  <c r="E21" i="74"/>
  <c r="D21" i="74"/>
  <c r="C21" i="74"/>
  <c r="M20" i="74"/>
  <c r="L20" i="74"/>
  <c r="K20" i="74"/>
  <c r="J20" i="74"/>
  <c r="I20" i="74"/>
  <c r="H20" i="74"/>
  <c r="G20" i="74"/>
  <c r="F20" i="74"/>
  <c r="E20" i="74"/>
  <c r="D20" i="74"/>
  <c r="C20" i="74"/>
  <c r="N19" i="74"/>
  <c r="B19" i="74"/>
  <c r="N18" i="74"/>
  <c r="B18" i="74"/>
  <c r="B17" i="74"/>
  <c r="N17" i="74" s="1"/>
  <c r="B16" i="74"/>
  <c r="N16" i="74" s="1"/>
  <c r="B15" i="74"/>
  <c r="N15" i="74" s="1"/>
  <c r="B14" i="74"/>
  <c r="N14" i="74" s="1"/>
  <c r="N13" i="74"/>
  <c r="B13" i="74"/>
  <c r="N12" i="74"/>
  <c r="B12" i="74"/>
  <c r="B11" i="74"/>
  <c r="N11" i="74" s="1"/>
  <c r="B10" i="74"/>
  <c r="N10" i="74" s="1"/>
  <c r="B9" i="74"/>
  <c r="N9" i="74" s="1"/>
  <c r="B8" i="74"/>
  <c r="N8" i="74" s="1"/>
  <c r="N7" i="74"/>
  <c r="B7" i="74"/>
  <c r="N6" i="74"/>
  <c r="B6" i="74"/>
  <c r="B5" i="74"/>
  <c r="B21" i="74" s="1"/>
  <c r="N21" i="74" s="1"/>
  <c r="B4" i="74"/>
  <c r="B20" i="74" s="1"/>
  <c r="N20" i="74" s="1"/>
  <c r="E12" i="72"/>
  <c r="D12" i="72"/>
  <c r="C12" i="72"/>
  <c r="B12" i="72"/>
  <c r="D16" i="71"/>
  <c r="E16" i="71"/>
  <c r="C16" i="71"/>
  <c r="F6" i="71"/>
  <c r="F7" i="71"/>
  <c r="F8" i="71"/>
  <c r="F9" i="71"/>
  <c r="F10" i="71"/>
  <c r="F11" i="71"/>
  <c r="F12" i="71"/>
  <c r="F13" i="71"/>
  <c r="F14" i="71"/>
  <c r="F15" i="71"/>
  <c r="F16" i="71"/>
  <c r="F5" i="71"/>
  <c r="C261" i="43"/>
  <c r="D261" i="43"/>
  <c r="E261" i="43"/>
  <c r="F261" i="43"/>
  <c r="G261" i="43"/>
  <c r="H261" i="43"/>
  <c r="I261" i="43"/>
  <c r="J261" i="43"/>
  <c r="B261" i="43"/>
  <c r="K260" i="43"/>
  <c r="K259" i="43"/>
  <c r="K258" i="43"/>
  <c r="K257" i="43"/>
  <c r="K256" i="43"/>
  <c r="K255" i="43"/>
  <c r="K254" i="43"/>
  <c r="I31" i="58"/>
  <c r="L75" i="76" l="1"/>
  <c r="M75" i="76"/>
  <c r="L74" i="76"/>
  <c r="N4" i="74"/>
  <c r="N5" i="74"/>
  <c r="C75" i="76"/>
  <c r="G31" i="58"/>
  <c r="E31" i="58"/>
  <c r="C31" i="58"/>
  <c r="R31" i="19" l="1"/>
  <c r="Q31" i="19"/>
  <c r="P31" i="19"/>
  <c r="N31" i="19"/>
  <c r="M31" i="19"/>
  <c r="L31" i="19"/>
  <c r="J31" i="19"/>
  <c r="I31" i="19"/>
  <c r="H31" i="19"/>
  <c r="F31" i="19"/>
  <c r="E31" i="19"/>
  <c r="D31" i="19"/>
  <c r="R17" i="19"/>
  <c r="Q17" i="19"/>
  <c r="P17" i="19"/>
  <c r="N17" i="19"/>
  <c r="M17" i="19"/>
  <c r="L17" i="19"/>
  <c r="J17" i="19"/>
  <c r="I17" i="19"/>
  <c r="H17" i="19"/>
  <c r="F17" i="19"/>
  <c r="E17" i="19"/>
  <c r="D17" i="19"/>
  <c r="H16" i="32"/>
  <c r="G16" i="32"/>
  <c r="F16" i="32"/>
  <c r="I16" i="32"/>
  <c r="J15" i="32"/>
  <c r="J31" i="59"/>
  <c r="I31" i="59"/>
  <c r="H31" i="59"/>
  <c r="G31" i="59"/>
  <c r="F31" i="59"/>
  <c r="E31" i="59"/>
  <c r="D31" i="59"/>
  <c r="C31" i="59"/>
  <c r="J17" i="59"/>
  <c r="I17" i="59"/>
  <c r="H17" i="59"/>
  <c r="G17" i="59"/>
  <c r="F17" i="59"/>
  <c r="E17" i="59"/>
  <c r="D17" i="59"/>
  <c r="C17" i="59"/>
  <c r="K30" i="59"/>
  <c r="K16" i="59"/>
  <c r="J31" i="1"/>
  <c r="I31" i="1"/>
  <c r="H31" i="1"/>
  <c r="G31" i="1"/>
  <c r="F31" i="1"/>
  <c r="E31" i="1"/>
  <c r="D31" i="1"/>
  <c r="C31" i="1"/>
  <c r="D17" i="1"/>
  <c r="E17" i="1"/>
  <c r="F17" i="1"/>
  <c r="G17" i="1"/>
  <c r="C17" i="1"/>
  <c r="K30" i="1"/>
  <c r="K16" i="1"/>
  <c r="K128" i="59" l="1"/>
  <c r="K30" i="58" l="1"/>
  <c r="K9" i="58"/>
  <c r="K6" i="58"/>
  <c r="H31" i="58" l="1"/>
  <c r="D31" i="58"/>
  <c r="F31" i="58"/>
  <c r="B31" i="58"/>
  <c r="J30" i="58" l="1"/>
  <c r="K45" i="43"/>
  <c r="K47" i="43" l="1"/>
  <c r="I4" i="8" l="1"/>
  <c r="I3" i="8"/>
  <c r="K127" i="59" l="1"/>
  <c r="K118" i="59"/>
  <c r="K120" i="59"/>
  <c r="K122" i="59"/>
  <c r="K124" i="59"/>
  <c r="K126" i="59"/>
  <c r="K119" i="59"/>
  <c r="K121" i="59"/>
  <c r="K123" i="59"/>
  <c r="K125" i="59"/>
  <c r="K129" i="59" l="1"/>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J6" i="32" l="1"/>
  <c r="J7" i="32"/>
  <c r="J8" i="32"/>
  <c r="J9" i="32"/>
  <c r="J10" i="32"/>
  <c r="J11" i="32"/>
  <c r="J12" i="32"/>
  <c r="J13" i="32"/>
  <c r="J14" i="32"/>
  <c r="J5" i="32"/>
  <c r="B15" i="28"/>
  <c r="J16" i="32" l="1"/>
  <c r="C15" i="28"/>
  <c r="K21" i="59"/>
  <c r="K22" i="59"/>
  <c r="K23" i="59"/>
  <c r="K24" i="59"/>
  <c r="K25" i="59"/>
  <c r="K26" i="59"/>
  <c r="K27" i="59"/>
  <c r="K28" i="59"/>
  <c r="K29" i="59"/>
  <c r="K20" i="59"/>
  <c r="K7" i="59"/>
  <c r="K8" i="59"/>
  <c r="K9" i="59"/>
  <c r="K10" i="59"/>
  <c r="K11" i="59"/>
  <c r="K12" i="59"/>
  <c r="K13" i="59"/>
  <c r="K14" i="59"/>
  <c r="K15" i="59"/>
  <c r="K6" i="59"/>
  <c r="K21" i="1"/>
  <c r="K22" i="1"/>
  <c r="K23" i="1"/>
  <c r="K24" i="1"/>
  <c r="K25" i="1"/>
  <c r="K26" i="1"/>
  <c r="K27" i="1"/>
  <c r="K28" i="1"/>
  <c r="K29" i="1"/>
  <c r="K20" i="1"/>
  <c r="K7" i="1"/>
  <c r="K8" i="1"/>
  <c r="K9" i="1"/>
  <c r="K10" i="1"/>
  <c r="K11" i="1"/>
  <c r="K12" i="1"/>
  <c r="K13" i="1"/>
  <c r="K14" i="1"/>
  <c r="K15" i="1"/>
  <c r="K6" i="1"/>
  <c r="K31" i="1" l="1"/>
  <c r="K31" i="59"/>
  <c r="K17" i="1"/>
  <c r="K17" i="59"/>
  <c r="K4" i="43"/>
  <c r="K261" i="43" s="1"/>
  <c r="J9" i="58" l="1"/>
  <c r="J6" i="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6895031C-A579-48D4-8CE1-FA31A624F82E}">
      <text>
        <r>
          <rPr>
            <sz val="9"/>
            <color indexed="81"/>
            <rFont val="Tahoma"/>
            <family val="2"/>
            <charset val="238"/>
          </rPr>
          <t>Z počtu v tomto sloupci se vypočítá průměrný věk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9" authorId="0" shapeId="0" xr:uid="{2C690354-196D-424F-AA45-3D4C44AEA865}">
      <text>
        <r>
          <rPr>
            <sz val="11"/>
            <color theme="1"/>
            <rFont val="Calibri"/>
            <family val="2"/>
            <charset val="238"/>
            <scheme val="minor"/>
          </rPr>
          <t>[Komentář ve vlákně]
Vaše verze aplikace Excel vám umožňuje číst tento komentář ve vlákně, ale jakékoli jeho úpravy se odeberou, pokud se soubor otevře v novější verzi aplikace Excel. Další informace: https://go.microsoft.com/fwlink/?linkid=870924
Komentář:
    Kurz 24,115 CZK/EUR k 31.12.2022</t>
        </r>
      </text>
    </comment>
  </commentList>
</comments>
</file>

<file path=xl/sharedStrings.xml><?xml version="1.0" encoding="utf-8"?>
<sst xmlns="http://schemas.openxmlformats.org/spreadsheetml/2006/main" count="2989" uniqueCount="761">
  <si>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</si>
  <si>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</si>
  <si>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</si>
  <si>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</si>
  <si>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</si>
  <si>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</si>
  <si>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</si>
  <si>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</si>
  <si>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</si>
  <si>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</si>
  <si>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</si>
  <si>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</si>
  <si>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</si>
  <si>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</si>
  <si>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</si>
  <si>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</si>
  <si>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</si>
  <si>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</si>
  <si>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</si>
  <si>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</si>
  <si>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</si>
  <si>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</si>
  <si>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</si>
  <si>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</si>
  <si>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</si>
  <si>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</si>
  <si>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</si>
  <si>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</si>
  <si>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</si>
  <si>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</si>
  <si>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</si>
  <si>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</si>
  <si>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</si>
  <si>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</si>
  <si>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</si>
  <si>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</si>
  <si>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</si>
  <si>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</si>
  <si>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</si>
  <si>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</si>
  <si>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</si>
  <si>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</si>
  <si>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</si>
  <si>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</si>
  <si>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</si>
  <si>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</si>
  <si>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</si>
  <si>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</si>
  <si>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</si>
  <si>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</si>
  <si>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</si>
  <si>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</si>
  <si>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</si>
  <si>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</si>
  <si>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</si>
  <si>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</si>
  <si>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</si>
  <si>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</si>
  <si>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</si>
  <si>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</si>
  <si>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</si>
  <si>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</si>
  <si>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</si>
  <si>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</si>
  <si>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</si>
  <si>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</si>
  <si>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</si>
  <si>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</si>
  <si>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</si>
  <si>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</si>
  <si>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</si>
  <si>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</si>
  <si>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</si>
  <si>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</si>
  <si>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</si>
  <si>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</si>
  <si>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</si>
  <si>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</si>
  <si>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</si>
  <si>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</si>
  <si>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</si>
  <si>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</si>
  <si>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</si>
  <si>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</si>
  <si>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</si>
  <si>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</si>
  <si>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</si>
  <si>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</si>
  <si>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</si>
  <si>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</si>
  <si>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</si>
  <si>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</si>
  <si>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</si>
  <si>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</si>
  <si>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</si>
  <si>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</si>
  <si>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</si>
  <si>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</si>
  <si>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</si>
  <si>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</si>
  <si>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</si>
  <si>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</si>
  <si>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</si>
  <si>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</si>
  <si>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</si>
  <si>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</si>
  <si>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</si>
  <si>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</si>
  <si>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</si>
  <si>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</si>
  <si>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</si>
  <si>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</si>
  <si>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</si>
  <si>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</si>
  <si>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</si>
  <si>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</si>
  <si>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</si>
  <si>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</si>
  <si>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</si>
  <si>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</si>
  <si>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</si>
  <si>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</si>
  <si>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</si>
  <si>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</si>
  <si>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</si>
  <si>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</si>
  <si>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</si>
  <si>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</si>
  <si>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</si>
  <si>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</si>
  <si>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</si>
  <si>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</si>
  <si>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</si>
  <si>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</si>
  <si>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</si>
  <si>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</si>
  <si>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</si>
  <si>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</si>
  <si>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</si>
  <si>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</si>
  <si>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</si>
  <si>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</si>
  <si>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</si>
  <si>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</si>
  <si>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</si>
  <si>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</si>
  <si>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</si>
  <si>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</si>
  <si>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</si>
  <si>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</si>
  <si>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</si>
  <si>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</si>
  <si>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</si>
  <si>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</si>
  <si>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</si>
  <si>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</si>
  <si>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</si>
  <si>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</si>
  <si>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</si>
  <si>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</si>
  <si>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</si>
  <si>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</si>
  <si>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</si>
  <si>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</si>
  <si>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</si>
  <si>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</si>
  <si>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</si>
  <si>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</si>
  <si>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</si>
  <si>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</si>
  <si>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</si>
  <si>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</si>
  <si>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</si>
  <si>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</si>
  <si>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</si>
  <si>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</si>
  <si>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</si>
  <si>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</si>
  <si>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</si>
  <si>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</si>
  <si>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</si>
  <si>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</si>
  <si>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</si>
  <si>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</si>
  <si>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</si>
  <si>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</si>
  <si>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</si>
  <si>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</si>
  <si>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</si>
  <si>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</si>
  <si>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</si>
  <si>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</si>
  <si>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</si>
  <si>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</si>
  <si>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</si>
  <si>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</si>
  <si>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</si>
  <si>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</si>
  <si>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</si>
  <si>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</si>
  <si>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</si>
  <si>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</si>
  <si>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</si>
  <si>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</si>
  <si>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</si>
  <si>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</si>
  <si>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</si>
  <si>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</si>
  <si>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</si>
  <si>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</si>
  <si>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</si>
  <si>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</si>
  <si>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</si>
  <si>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</si>
  <si>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</si>
  <si>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</si>
  <si>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</si>
  <si>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</si>
  <si>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</si>
  <si>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</si>
  <si>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</si>
  <si>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</si>
  <si>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</si>
  <si>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</si>
  <si>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</si>
  <si>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</si>
  <si>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</si>
  <si>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</si>
  <si>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</si>
  <si>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</si>
  <si>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</si>
  <si>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</si>
  <si>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</si>
  <si>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</si>
  <si>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</si>
  <si>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</si>
  <si>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</si>
  <si>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</si>
  <si>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</si>
  <si>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</si>
  <si>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</si>
  <si>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</si>
  <si>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</si>
  <si>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</si>
  <si>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</si>
  <si>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</si>
  <si>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</si>
  <si>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</si>
  <si>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</si>
  <si>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</si>
  <si>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</si>
  <si>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</si>
  <si>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</si>
  <si>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</si>
  <si>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</si>
  <si>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</si>
  <si>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</si>
  <si>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</si>
  <si>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</si>
  <si>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</si>
  <si>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</si>
  <si>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</si>
  <si>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</si>
  <si>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</si>
  <si>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</si>
  <si>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</si>
  <si>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</si>
  <si>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</si>
  <si>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</si>
  <si>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</si>
  <si>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</si>
  <si>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</si>
  <si>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</si>
  <si>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</si>
  <si>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</si>
  <si>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</si>
  <si>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</si>
  <si>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</si>
  <si>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</si>
  <si>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</si>
  <si>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</si>
  <si>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</si>
  <si>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</si>
  <si>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</si>
  <si>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</si>
  <si>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</si>
  <si>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</si>
  <si>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</si>
  <si>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</si>
  <si>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</si>
  <si>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</si>
  <si>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</si>
  <si>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</si>
  <si>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</si>
  <si>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</si>
  <si>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</si>
  <si>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</si>
  <si>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</si>
  <si>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</si>
  <si>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</si>
  <si>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</si>
  <si>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</si>
  <si>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</si>
  <si>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</si>
  <si>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</si>
  <si>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</si>
  <si>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</si>
  <si>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</si>
  <si>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</si>
  <si>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</si>
  <si>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</si>
  <si>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</si>
  <si>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</si>
  <si>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</si>
  <si>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</si>
  <si>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</si>
  <si>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</si>
  <si>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</si>
  <si>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</si>
  <si>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</si>
  <si>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</si>
  <si>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</si>
  <si>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</si>
  <si>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</si>
  <si>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</si>
  <si>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</si>
  <si>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</si>
  <si>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</si>
  <si>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</si>
  <si>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</si>
  <si>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</si>
  <si>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</si>
  <si>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</si>
  <si>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</si>
  <si>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</si>
  <si>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</si>
  <si>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</si>
  <si>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</si>
  <si>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</si>
  <si>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</si>
  <si>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</si>
  <si>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</si>
  <si>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</si>
  <si>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</si>
  <si>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</si>
  <si>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</si>
  <si>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</si>
  <si>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</si>
  <si>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</si>
  <si>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</si>
  <si>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</si>
  <si>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</si>
  <si>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</si>
  <si>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</si>
  <si>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</si>
  <si>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</si>
  <si>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</si>
  <si>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</si>
  <si>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</si>
  <si>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</si>
  <si>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</si>
  <si>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</si>
  <si>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</si>
  <si>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</si>
  <si>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</si>
  <si>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</si>
  <si>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</si>
  <si>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</si>
  <si>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</si>
  <si>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</si>
  <si>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</si>
  <si>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</si>
  <si>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</si>
  <si>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</si>
  <si>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</si>
  <si>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</si>
  <si>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</si>
  <si>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</si>
  <si>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</si>
  <si>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</si>
  <si>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</si>
  <si>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</si>
  <si>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</si>
  <si>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</si>
  <si>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</si>
  <si>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</si>
  <si>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</si>
  <si>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</si>
  <si>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</si>
  <si>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</si>
  <si>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</si>
  <si>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</si>
  <si>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</si>
  <si>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</si>
  <si>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</si>
  <si>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</si>
  <si>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</si>
  <si>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</si>
  <si>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</si>
  <si>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</si>
  <si>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</si>
  <si>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</si>
  <si>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</si>
  <si>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</si>
  <si>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</si>
  <si>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</si>
  <si>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</si>
  <si>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</si>
  <si>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</si>
  <si>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</si>
  <si>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</si>
  <si>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</si>
  <si>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</si>
  <si>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</si>
  <si>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</si>
  <si>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</si>
  <si>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</si>
  <si>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</si>
  <si>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</si>
  <si>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</si>
  <si>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</si>
  <si>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</si>
  <si>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</si>
  <si>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</si>
  <si>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</si>
  <si>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</si>
  <si>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</si>
  <si>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</si>
  <si>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</si>
  <si>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</si>
  <si>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</si>
  <si>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</si>
  <si>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</si>
  <si>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</si>
  <si>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</si>
  <si>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</si>
  <si>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</si>
  <si>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</si>
  <si>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</si>
  <si>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</si>
  <si>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</si>
  <si>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</si>
  <si>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</si>
  <si>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</si>
  <si>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</si>
  <si>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</si>
  <si>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</si>
  <si>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</si>
  <si>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</si>
  <si>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</si>
  <si>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</si>
  <si>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</si>
  <si>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</si>
  <si>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</si>
  <si>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</si>
  <si>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</si>
  <si>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</si>
  <si>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</si>
  <si>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</si>
  <si>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</si>
  <si>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</si>
  <si>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</si>
  <si>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</si>
  <si>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</si>
  <si>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</si>
  <si>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</si>
  <si>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</si>
  <si>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</si>
  <si>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</si>
  <si>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</si>
  <si>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</si>
  <si>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</si>
  <si>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</si>
  <si>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</si>
  <si>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</si>
  <si>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</si>
  <si>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</si>
  <si>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</si>
  <si>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</si>
  <si>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</si>
  <si>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</si>
  <si>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</si>
  <si>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</si>
  <si>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</si>
  <si>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</si>
  <si>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</si>
  <si>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</si>
  <si>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</si>
  <si>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</si>
  <si>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</si>
  <si>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</si>
  <si>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</si>
  <si>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</si>
  <si>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</si>
  <si>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</si>
  <si>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</si>
  <si>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</si>
  <si>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</si>
  <si>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</si>
  <si>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</si>
  <si>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</si>
  <si>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</si>
  <si>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</si>
  <si>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</si>
  <si>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</si>
  <si>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</si>
  <si>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</si>
  <si>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</si>
  <si>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</si>
  <si>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</si>
  <si>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</si>
  <si>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</si>
  <si>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</si>
  <si>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</si>
  <si>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</si>
  <si>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</si>
  <si>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</si>
  <si>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</si>
  <si>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</si>
  <si>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</si>
  <si>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</si>
  <si>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</si>
  <si>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</si>
  <si>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</si>
  <si>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</si>
  <si>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</si>
  <si>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</si>
  <si>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</si>
  <si>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</si>
  <si>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</si>
  <si>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</si>
  <si>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</si>
  <si>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</si>
  <si>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</si>
  <si>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</si>
  <si>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</si>
  <si>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</si>
  <si>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</si>
  <si>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</si>
  <si>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</si>
  <si>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</si>
  <si>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</si>
  <si>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</si>
  <si>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</si>
  <si>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</si>
  <si>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</si>
  <si>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</si>
  <si>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</si>
  <si>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</si>
  <si>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</si>
  <si>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</si>
  <si>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</si>
  <si>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</si>
  <si>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</si>
  <si>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</si>
  <si>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</si>
  <si>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</si>
  <si>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</si>
  <si>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</si>
  <si>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</si>
  <si>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</si>
  <si>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</si>
  <si>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</si>
  <si>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</si>
  <si>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</si>
  <si>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</si>
  <si>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</si>
  <si>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</si>
  <si>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</si>
  <si>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</si>
  <si>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</si>
  <si>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</si>
  <si>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</si>
  <si>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</si>
  <si>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</si>
  <si>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</si>
  <si>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</si>
  <si>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</si>
  <si>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</si>
  <si>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</si>
  <si>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</si>
  <si>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</si>
  <si>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</si>
  <si>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</si>
  <si>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</si>
  <si>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</si>
  <si>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</si>
  <si>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</si>
  <si>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</si>
  <si>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</si>
  <si>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</si>
  <si>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</si>
  <si>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</si>
  <si>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</si>
  <si>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</si>
  <si>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</si>
  <si>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</si>
  <si>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</si>
  <si>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</si>
  <si>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</si>
  <si>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</si>
  <si>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</si>
  <si>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</si>
  <si>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</si>
  <si>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</si>
  <si>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</si>
  <si>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</si>
  <si>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</si>
  <si>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</si>
  <si>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</si>
  <si>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</si>
  <si>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</si>
  <si>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</si>
  <si>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</si>
  <si>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</si>
  <si>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</si>
  <si>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</si>
  <si>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</si>
  <si>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</si>
  <si>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</si>
  <si>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Profesoři jmenovaní v roce 2022</t>
  </si>
  <si>
    <t>Docenti jmenovaní v roce 2022</t>
  </si>
  <si>
    <t>H2022/ 7. rámcový program EK</t>
  </si>
  <si>
    <t>Pozn.: *= Jedná se o nově vzniklé spin-off/start-up podniky podpořené vysokou školou v roce 2022 (počty).</t>
  </si>
  <si>
    <t xml:space="preserve">Pozn.: ***= Definice položek týkajících se příjmů a hodnoty v tabulce u těchto položek odpovídají Výroční zprávě o hospodaření pro rok 2022 pro VVŠ (tab. č. 6). SVŠ vyplní tyto položky dle uvážení. </t>
  </si>
  <si>
    <t>Počet podaných žádostí/rezervací o ubytování k 31/12/2022</t>
  </si>
  <si>
    <t>Počet kladně vyřízených žádostí/rezervací o ubytování k 31/12/2022</t>
  </si>
  <si>
    <t>Počet lůžkodnů v roce 2022</t>
  </si>
  <si>
    <t>Počet hlavních jídel vydaných v roce 2022 studentům</t>
  </si>
  <si>
    <t>Počet hlavních jídel vydaných v roce 2022 zaměstnancům vysoké školy</t>
  </si>
  <si>
    <t>Počet hlavních jídel vydaných v roce 2022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</si>
  <si>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</si>
  <si>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</si>
  <si>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</si>
  <si>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</si>
  <si>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</si>
  <si>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</si>
  <si>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</si>
  <si>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</si>
  <si>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</si>
  <si>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</si>
  <si>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</si>
  <si>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</si>
  <si>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</si>
  <si>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</si>
  <si>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</si>
  <si>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</si>
  <si>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</si>
  <si>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</si>
  <si>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r>
      <rPr>
        <b/>
        <sz val="12"/>
        <color indexed="9"/>
        <rFont val="Calibri"/>
        <family val="2"/>
        <charset val="238"/>
      </rPr>
      <t xml:space="preserve">Tab. 2.6: </t>
    </r>
    <r>
      <rPr>
        <b/>
        <sz val="14"/>
        <color indexed="9"/>
        <rFont val="Calibri"/>
        <family val="2"/>
        <charset val="238"/>
      </rPr>
      <t xml:space="preserve">Kurzy celoživotního vzdělávání (CŽV) na vysoké škole (počty </t>
    </r>
    <r>
      <rPr>
        <b/>
        <sz val="14"/>
        <color rgb="FFFF0000"/>
        <rFont val="Calibri"/>
        <family val="2"/>
        <charset val="238"/>
      </rPr>
      <t>realizovaných</t>
    </r>
    <r>
      <rPr>
        <b/>
        <sz val="14"/>
        <color indexed="9"/>
        <rFont val="Calibri"/>
        <family val="2"/>
        <charset val="238"/>
      </rPr>
      <t xml:space="preserve"> kurzů)</t>
    </r>
  </si>
  <si>
    <t>Tab. 2.8: Kurzy celoživotního vzdělávání (CŽV) na vysoké škole (počty realizovaných kurzů a jejich účastníků) - microcredentials</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</si>
  <si>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</si>
  <si>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</si>
  <si>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</si>
  <si>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</si>
  <si>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 xml:space="preserve">Tab. 2.6: Kurzy celoživotního vzdělávání (CŽV) na vysoké škole (počty realizovaných kurzů) </t>
  </si>
  <si>
    <t>Vysoká škola báňská - Technická univerzita Ostrava</t>
  </si>
  <si>
    <t>Ekonomická fakulta</t>
  </si>
  <si>
    <t>Fakulta stavební</t>
  </si>
  <si>
    <t>Fakulta strojní</t>
  </si>
  <si>
    <t>Fakulta elektrotechniky a informatiky</t>
  </si>
  <si>
    <t>Hornicko-geologická fakulta</t>
  </si>
  <si>
    <t>Fakulta materiálově-technologická</t>
  </si>
  <si>
    <t>Fakulta bezpečnostního inženýrství</t>
  </si>
  <si>
    <t>VŠB-TUO</t>
  </si>
  <si>
    <t>Počty žen na Fakultě stavební</t>
  </si>
  <si>
    <t>Počty žen na Fakultě bezpečnostního inženýrstvní</t>
  </si>
  <si>
    <t>Počty žen na Fakultě strojní</t>
  </si>
  <si>
    <t>Počty žen na Fakultě elektrotechniky a informatiky</t>
  </si>
  <si>
    <t>Hornicko-ekologická fakutla</t>
  </si>
  <si>
    <t>Počty žen na Hornicko-geologické fakultě</t>
  </si>
  <si>
    <t>Počty žen na Fakultě materiálově-technologické</t>
  </si>
  <si>
    <t>Počty žen na Ekonomické fakultě</t>
  </si>
  <si>
    <t>Fakulta materialově-technologická</t>
  </si>
  <si>
    <t>VŠB-TUO CELKEM</t>
  </si>
  <si>
    <t>VŠB-TUO - úroveň VŠ/rektorátu, nikoliv údaje za součásti VŠ</t>
  </si>
  <si>
    <t xml:space="preserve">     z toho ženy na Fakultě stavební</t>
  </si>
  <si>
    <t xml:space="preserve">     z toho ženy na Fakultě bezpečnostního inženýrství</t>
  </si>
  <si>
    <t xml:space="preserve">     z toho ženy na Fakultě strojní</t>
  </si>
  <si>
    <t xml:space="preserve">     z toho ženy  na Fakultě elektrotechniky a informatiky</t>
  </si>
  <si>
    <t xml:space="preserve">     z toho ženy  na Hornicko-geologické fakultě</t>
  </si>
  <si>
    <t xml:space="preserve">     z toho ženy  na Fakultě materiálově-technologické</t>
  </si>
  <si>
    <t xml:space="preserve">     z toho ženy  na Ekonomické fakultě</t>
  </si>
  <si>
    <t>VŠB-TUO CELKEM*****</t>
  </si>
  <si>
    <t>Na VŠB-TUO</t>
  </si>
  <si>
    <t>VŠB - Technická univerzita Ostrava</t>
  </si>
  <si>
    <t>Fakulta bezpečnostního inženýrství (FBI)</t>
  </si>
  <si>
    <t>Z toho počet žen na FBI</t>
  </si>
  <si>
    <t>Z toho počet cizinců na FBI</t>
  </si>
  <si>
    <t>Ekonomická fakulta (EkF)</t>
  </si>
  <si>
    <t>Z toho počet žen na EkF</t>
  </si>
  <si>
    <t>Z toho počet cizinců na EkF</t>
  </si>
  <si>
    <t>Fakulta stavební (FAST)</t>
  </si>
  <si>
    <t>Z toho počet žen na FAST</t>
  </si>
  <si>
    <t>Z toho počet cizinců na FAST</t>
  </si>
  <si>
    <t>Fakulta strojní (FS)</t>
  </si>
  <si>
    <t>Z toho počet žen na FS</t>
  </si>
  <si>
    <t>Z toho počet cizinců na FS</t>
  </si>
  <si>
    <t>Fakulta elektrotechniky a informatiky (FEI)</t>
  </si>
  <si>
    <t>Z toho počet žen na FEI</t>
  </si>
  <si>
    <t>Z toho počet cizinců na FEI</t>
  </si>
  <si>
    <t>Hornicko-geologická fakulta (HGF)</t>
  </si>
  <si>
    <t>Z toho počet žen na HGF</t>
  </si>
  <si>
    <t>Z toho počet cizinců na HGF</t>
  </si>
  <si>
    <t>Fakulta materiálově-technologická (FMT)</t>
  </si>
  <si>
    <t>Z toho počet žen na FMT</t>
  </si>
  <si>
    <t>Z toho počet cizinců na FMT</t>
  </si>
  <si>
    <t>Univerzitní studijní programy (USP)</t>
  </si>
  <si>
    <t>Z toho počet žen na USP</t>
  </si>
  <si>
    <t>Z toho počet cizinců na USP</t>
  </si>
  <si>
    <t>Univerzitní studijní programy</t>
  </si>
  <si>
    <r>
      <rPr>
        <b/>
        <sz val="12"/>
        <rFont val="Calibri"/>
        <family val="2"/>
        <charset val="238"/>
      </rPr>
      <t xml:space="preserve">Tab. 3.1: </t>
    </r>
    <r>
      <rPr>
        <b/>
        <sz val="14"/>
        <rFont val="Calibri"/>
        <family val="2"/>
        <charset val="238"/>
      </rPr>
      <t>Studenti v akreditovaných studijních programech (počty studií)</t>
    </r>
  </si>
  <si>
    <r>
      <rPr>
        <b/>
        <sz val="12"/>
        <rFont val="Calibri"/>
        <family val="2"/>
        <charset val="238"/>
      </rPr>
      <t>Tab. 3.2</t>
    </r>
    <r>
      <rPr>
        <b/>
        <sz val="14"/>
        <rFont val="Calibri"/>
        <family val="2"/>
        <charset val="238"/>
      </rPr>
      <t>: Studenti - samoplátci** (počty studií)</t>
    </r>
  </si>
  <si>
    <t>22</t>
  </si>
  <si>
    <t>Ekonomika a management</t>
  </si>
  <si>
    <t>University  of Huddersfield (UK)</t>
  </si>
  <si>
    <t>Double Degree</t>
  </si>
  <si>
    <t>bakalářský</t>
  </si>
  <si>
    <t>navazující magisterský</t>
  </si>
  <si>
    <t>Název programu 3</t>
  </si>
  <si>
    <t>Finance</t>
  </si>
  <si>
    <t>Hubei University of Technology (Čína)</t>
  </si>
  <si>
    <t>Název programu 4</t>
  </si>
  <si>
    <t>Hospodářská politika a správa, studijní obor Finance</t>
  </si>
  <si>
    <t>University  of Bergamo (Itálie)</t>
  </si>
  <si>
    <t>doktorský</t>
  </si>
  <si>
    <t>Název programu 5</t>
  </si>
  <si>
    <t>Materiálové inženýrství</t>
  </si>
  <si>
    <t>Yokohama National University</t>
  </si>
  <si>
    <t>Double degree</t>
  </si>
  <si>
    <t>Biomedicínská technika</t>
  </si>
  <si>
    <t>0714</t>
  </si>
  <si>
    <t>Ostravská univerzita</t>
  </si>
  <si>
    <t xml:space="preserve"> Biomedicínské inženýrství </t>
  </si>
  <si>
    <t>0988</t>
  </si>
  <si>
    <t>Název studijního programu 3</t>
  </si>
  <si>
    <t xml:space="preserve"> Bioinformatika a výpočetní biologie</t>
  </si>
  <si>
    <t>0588</t>
  </si>
  <si>
    <t>Univerzita  Palackého v Olomouci</t>
  </si>
  <si>
    <t>Název studijního programu 4</t>
  </si>
  <si>
    <t>Environmentální technologie</t>
  </si>
  <si>
    <t>0712 - Environmental protection technology</t>
  </si>
  <si>
    <t>Univerzita Palackého v Olomouci</t>
  </si>
  <si>
    <t>bakalářský - profesně zaměřený</t>
  </si>
  <si>
    <t>Název studijního programu 5</t>
  </si>
  <si>
    <t>Geotechnika a podzemní stavitelství</t>
  </si>
  <si>
    <t xml:space="preserve">0732, 0724 </t>
  </si>
  <si>
    <t>Ústav geoniky AV ČR, v.v.i.</t>
  </si>
  <si>
    <t>Název studijního programu 6</t>
  </si>
  <si>
    <t>Hornictví</t>
  </si>
  <si>
    <t>07 Technika, výroba a stavebnictví</t>
  </si>
  <si>
    <t>Ústav geoniky AV ČR, v. v. i.</t>
  </si>
  <si>
    <t>Název studijního programu 7</t>
  </si>
  <si>
    <t>Název studijního programu 8</t>
  </si>
  <si>
    <t>Geologické inženýrství</t>
  </si>
  <si>
    <t>05 Přírodní vědy, matematika a statistika</t>
  </si>
  <si>
    <t>Název studijního programu 9</t>
  </si>
  <si>
    <t>Průmyslový design</t>
  </si>
  <si>
    <t xml:space="preserve">Univerzita Palackého v Olomouci </t>
  </si>
  <si>
    <t xml:space="preserve">Fakulta bezpečnostního inženýrství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</si>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</sst>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Kč&quot;;\-#,##0\ &quot;Kč&quot;"/>
    <numFmt numFmtId="44" formatCode="_-* #,##0.00\ &quot;Kč&quot;_-;\-* #,##0.00\ &quot;Kč&quot;_-;_-* &quot;-&quot;??\ &quot;Kč&quot;_-;_-@_-"/>
    <numFmt numFmtId="43" formatCode="_-* #,##0.00_-;\-* #,##0.00_-;_-* &quot;-&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_-* #,##0_-;\-* #,##0_-;_-* &quot;-&quot;??_-;_-@_-"/>
  </numFmts>
  <fonts count="43"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rgb="FFFF0000"/>
      <name val="Calibri"/>
      <family val="2"/>
      <charset val="238"/>
    </font>
    <font>
      <sz val="11"/>
      <color rgb="FF000000"/>
      <name val="Calibri"/>
      <family val="2"/>
      <scheme val="minor"/>
    </font>
    <font>
      <b/>
      <sz val="11"/>
      <color rgb="FF000000"/>
      <name val="Calibri"/>
      <family val="2"/>
      <charset val="238"/>
      <scheme val="minor"/>
    </font>
    <font>
      <b/>
      <sz val="10"/>
      <color rgb="FF000000"/>
      <name val="Calibri"/>
      <family val="2"/>
      <charset val="238"/>
      <scheme val="minor"/>
    </font>
    <font>
      <b/>
      <sz val="12"/>
      <name val="Calibri"/>
      <family val="2"/>
      <charset val="238"/>
    </font>
    <font>
      <sz val="11"/>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rgb="FF000000"/>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10">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xf numFmtId="0" fontId="42" fillId="0" borderId="0"/>
    <xf numFmtId="0" fontId="42" fillId="0" borderId="0"/>
    <xf numFmtId="43" fontId="31" fillId="0" borderId="0" applyFont="0" applyFill="0" applyBorder="0" applyAlignment="0" applyProtection="0"/>
    <xf numFmtId="9" fontId="31" fillId="0" borderId="0" applyFont="0" applyFill="0" applyBorder="0" applyAlignment="0" applyProtection="0"/>
  </cellStyleXfs>
  <cellXfs count="633">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0" fillId="0" borderId="1" xfId="0" applyFont="1" applyBorder="1" applyAlignment="1">
      <alignment horizontal="center" vertical="center" wrapText="1"/>
    </xf>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Alignment="1">
      <alignment wrapText="1"/>
    </xf>
    <xf numFmtId="0" fontId="16" fillId="0" borderId="0" xfId="0" applyFont="1"/>
    <xf numFmtId="0" fontId="19"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8"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10" fillId="0" borderId="10" xfId="0" applyFont="1" applyBorder="1"/>
    <xf numFmtId="0" fontId="10" fillId="0" borderId="7" xfId="0" applyFont="1" applyBorder="1"/>
    <xf numFmtId="0" fontId="10" fillId="0" borderId="0" xfId="0" applyFont="1"/>
    <xf numFmtId="0" fontId="7" fillId="0" borderId="1" xfId="0" applyFont="1" applyBorder="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Border="1"/>
    <xf numFmtId="0" fontId="7" fillId="0" borderId="5" xfId="0" applyFont="1" applyBorder="1"/>
    <xf numFmtId="0" fontId="7" fillId="0" borderId="5" xfId="0" applyFont="1" applyBorder="1" applyAlignment="1">
      <alignment horizontal="center"/>
    </xf>
    <xf numFmtId="0" fontId="18" fillId="0" borderId="0" xfId="0" applyFont="1" applyAlignment="1">
      <alignment horizontal="left" vertical="top" wrapText="1"/>
    </xf>
    <xf numFmtId="0" fontId="10" fillId="0" borderId="10" xfId="0" applyFont="1" applyBorder="1" applyAlignment="1">
      <alignment wrapText="1"/>
    </xf>
    <xf numFmtId="0" fontId="18"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6" fillId="0" borderId="6" xfId="0" applyFont="1" applyBorder="1"/>
    <xf numFmtId="0" fontId="10" fillId="0" borderId="15" xfId="0" applyFont="1" applyBorder="1" applyAlignment="1">
      <alignment horizontal="center" wrapText="1"/>
    </xf>
    <xf numFmtId="0" fontId="10" fillId="0" borderId="32"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5" fillId="3" borderId="46" xfId="0" applyFont="1" applyFill="1" applyBorder="1" applyAlignment="1">
      <alignment horizontal="center"/>
    </xf>
    <xf numFmtId="0" fontId="6" fillId="0" borderId="0" xfId="0" applyFont="1"/>
    <xf numFmtId="0" fontId="5" fillId="0" borderId="0" xfId="0" applyFont="1" applyAlignment="1">
      <alignment horizontal="left"/>
    </xf>
    <xf numFmtId="0" fontId="18" fillId="3" borderId="1" xfId="0" applyFont="1" applyFill="1" applyBorder="1"/>
    <xf numFmtId="0" fontId="10" fillId="0" borderId="11" xfId="0" applyFont="1" applyBorder="1" applyAlignment="1">
      <alignment horizontal="center" wrapText="1"/>
    </xf>
    <xf numFmtId="0" fontId="18" fillId="0" borderId="2" xfId="0" applyFont="1" applyBorder="1" applyAlignment="1">
      <alignment wrapText="1"/>
    </xf>
    <xf numFmtId="0" fontId="18" fillId="0" borderId="7" xfId="0" applyFont="1" applyBorder="1" applyAlignment="1">
      <alignment wrapText="1"/>
    </xf>
    <xf numFmtId="0" fontId="10" fillId="3" borderId="10" xfId="0" applyFont="1" applyFill="1" applyBorder="1" applyAlignment="1">
      <alignment wrapText="1"/>
    </xf>
    <xf numFmtId="0" fontId="26" fillId="2" borderId="2" xfId="0" applyFont="1" applyFill="1" applyBorder="1" applyAlignment="1">
      <alignment wrapText="1"/>
    </xf>
    <xf numFmtId="0" fontId="18" fillId="3" borderId="11" xfId="0" applyFont="1" applyFill="1" applyBorder="1" applyAlignment="1">
      <alignment horizontal="center"/>
    </xf>
    <xf numFmtId="0" fontId="18" fillId="0" borderId="35" xfId="0" applyFont="1" applyBorder="1" applyAlignment="1">
      <alignment wrapText="1"/>
    </xf>
    <xf numFmtId="0" fontId="18" fillId="0" borderId="39" xfId="0" applyFont="1" applyBorder="1"/>
    <xf numFmtId="0" fontId="18" fillId="0" borderId="40" xfId="0" applyFont="1" applyBorder="1"/>
    <xf numFmtId="0" fontId="18" fillId="0" borderId="41" xfId="0" applyFont="1" applyBorder="1"/>
    <xf numFmtId="0" fontId="18" fillId="2" borderId="23" xfId="0" applyFont="1" applyFill="1" applyBorder="1" applyAlignment="1">
      <alignment horizontal="right"/>
    </xf>
    <xf numFmtId="0" fontId="18" fillId="3" borderId="24" xfId="0" applyFont="1" applyFill="1" applyBorder="1"/>
    <xf numFmtId="0" fontId="18" fillId="0" borderId="19" xfId="0" applyFont="1" applyBorder="1" applyAlignment="1">
      <alignment wrapText="1"/>
    </xf>
    <xf numFmtId="0" fontId="18" fillId="0" borderId="18" xfId="0" applyFont="1" applyBorder="1"/>
    <xf numFmtId="0" fontId="18" fillId="0" borderId="20" xfId="0" applyFont="1" applyBorder="1"/>
    <xf numFmtId="0" fontId="18" fillId="0" borderId="10" xfId="0" applyFont="1" applyBorder="1" applyAlignment="1">
      <alignment wrapText="1"/>
    </xf>
    <xf numFmtId="0" fontId="18" fillId="0" borderId="11" xfId="0" applyFont="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0" borderId="19" xfId="0" applyFont="1" applyBorder="1" applyAlignment="1">
      <alignment wrapText="1"/>
    </xf>
    <xf numFmtId="0" fontId="5" fillId="0" borderId="4" xfId="0" applyFont="1" applyBorder="1"/>
    <xf numFmtId="0" fontId="26"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9" fillId="0" borderId="0" xfId="0" applyFont="1" applyAlignment="1">
      <alignment vertical="center" wrapText="1"/>
    </xf>
    <xf numFmtId="0" fontId="7" fillId="3" borderId="10" xfId="0" applyFont="1" applyFill="1" applyBorder="1" applyAlignment="1">
      <alignment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0" fontId="18" fillId="0" borderId="11" xfId="0" applyFont="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4" xfId="0" applyFont="1" applyBorder="1" applyAlignment="1">
      <alignment horizontal="right"/>
    </xf>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0" fontId="6" fillId="3" borderId="15" xfId="0" applyFont="1" applyFill="1" applyBorder="1"/>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167" fontId="5" fillId="0" borderId="1" xfId="0" applyNumberFormat="1" applyFont="1" applyBorder="1" applyAlignment="1">
      <alignment wrapText="1"/>
    </xf>
    <xf numFmtId="167" fontId="0" fillId="3" borderId="11" xfId="0" applyNumberFormat="1" applyFill="1" applyBorder="1"/>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6" fillId="3" borderId="1" xfId="0" applyFont="1" applyFill="1" applyBorder="1" applyAlignment="1">
      <alignment horizontal="right" wrapText="1"/>
    </xf>
    <xf numFmtId="0" fontId="26"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18" fillId="3" borderId="39" xfId="0" applyFont="1" applyFill="1" applyBorder="1"/>
    <xf numFmtId="0" fontId="18"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4" fillId="3" borderId="11" xfId="0" applyNumberFormat="1" applyFont="1" applyFill="1" applyBorder="1"/>
    <xf numFmtId="0" fontId="6" fillId="0" borderId="5" xfId="0" applyFont="1" applyBorder="1" applyAlignment="1">
      <alignment horizontal="center" wrapText="1"/>
    </xf>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3" fillId="0" borderId="0" xfId="0" applyFont="1"/>
    <xf numFmtId="0" fontId="7" fillId="2" borderId="23" xfId="0" applyFont="1" applyFill="1" applyBorder="1"/>
    <xf numFmtId="0" fontId="7" fillId="0" borderId="3" xfId="0" applyFont="1" applyBorder="1"/>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Alignment="1">
      <alignment horizontal="center"/>
    </xf>
    <xf numFmtId="0" fontId="15"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4"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8" fillId="0" borderId="39" xfId="0" applyNumberFormat="1" applyFont="1" applyBorder="1" applyAlignment="1">
      <alignment horizontal="right"/>
    </xf>
    <xf numFmtId="168" fontId="18" fillId="0" borderId="39" xfId="0" applyNumberFormat="1" applyFont="1" applyBorder="1"/>
    <xf numFmtId="168" fontId="18" fillId="0" borderId="40" xfId="0" applyNumberFormat="1" applyFont="1" applyBorder="1"/>
    <xf numFmtId="168" fontId="18" fillId="0" borderId="41" xfId="0" applyNumberFormat="1" applyFont="1" applyBorder="1"/>
    <xf numFmtId="168" fontId="18" fillId="2" borderId="23" xfId="0" applyNumberFormat="1" applyFont="1" applyFill="1" applyBorder="1" applyAlignment="1">
      <alignment horizontal="right"/>
    </xf>
    <xf numFmtId="168" fontId="18" fillId="2" borderId="23" xfId="0" applyNumberFormat="1" applyFont="1" applyFill="1" applyBorder="1"/>
    <xf numFmtId="168" fontId="18" fillId="2" borderId="34" xfId="0" applyNumberFormat="1" applyFont="1" applyFill="1" applyBorder="1"/>
    <xf numFmtId="168" fontId="18" fillId="3" borderId="24" xfId="0" applyNumberFormat="1" applyFont="1" applyFill="1" applyBorder="1"/>
    <xf numFmtId="168" fontId="18" fillId="0" borderId="18" xfId="0" applyNumberFormat="1" applyFont="1" applyBorder="1" applyAlignment="1">
      <alignment horizontal="right"/>
    </xf>
    <xf numFmtId="168" fontId="18" fillId="0" borderId="18" xfId="0" applyNumberFormat="1" applyFont="1" applyBorder="1"/>
    <xf numFmtId="168" fontId="18" fillId="0" borderId="37" xfId="0" applyNumberFormat="1" applyFont="1" applyBorder="1"/>
    <xf numFmtId="168" fontId="18" fillId="0" borderId="20" xfId="0" applyNumberFormat="1" applyFont="1" applyBorder="1"/>
    <xf numFmtId="168" fontId="18" fillId="0" borderId="11" xfId="0" applyNumberFormat="1" applyFont="1" applyBorder="1" applyAlignment="1">
      <alignment horizontal="right"/>
    </xf>
    <xf numFmtId="168" fontId="18" fillId="0" borderId="11" xfId="0" applyNumberFormat="1" applyFont="1" applyBorder="1"/>
    <xf numFmtId="168" fontId="18" fillId="0" borderId="4" xfId="0" applyNumberFormat="1" applyFont="1" applyBorder="1"/>
    <xf numFmtId="168" fontId="10" fillId="3" borderId="39" xfId="0" applyNumberFormat="1" applyFont="1" applyFill="1" applyBorder="1" applyAlignment="1">
      <alignment horizontal="right"/>
    </xf>
    <xf numFmtId="168" fontId="10" fillId="3" borderId="41" xfId="0" applyNumberFormat="1" applyFont="1" applyFill="1" applyBorder="1"/>
    <xf numFmtId="168" fontId="10" fillId="4" borderId="11" xfId="0" applyNumberFormat="1" applyFont="1" applyFill="1" applyBorder="1" applyAlignment="1">
      <alignment horizontal="right"/>
    </xf>
    <xf numFmtId="168" fontId="10"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0" fillId="0" borderId="0" xfId="0" applyFont="1" applyAlignment="1">
      <alignment horizontal="left" vertical="top" wrapText="1"/>
    </xf>
    <xf numFmtId="0" fontId="10" fillId="3" borderId="35" xfId="0" applyFont="1" applyFill="1" applyBorder="1" applyAlignment="1">
      <alignment horizontal="left" wrapText="1"/>
    </xf>
    <xf numFmtId="0" fontId="14" fillId="0" borderId="0" xfId="0" applyFont="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Font="1" applyFill="1" applyBorder="1" applyAlignment="1">
      <alignment horizontal="center"/>
    </xf>
    <xf numFmtId="0" fontId="10" fillId="3" borderId="59" xfId="0" applyFont="1" applyFill="1" applyBorder="1" applyAlignment="1">
      <alignment wrapText="1"/>
    </xf>
    <xf numFmtId="0" fontId="18" fillId="3" borderId="46" xfId="0" applyFont="1" applyFill="1" applyBorder="1" applyAlignment="1">
      <alignment horizontal="center"/>
    </xf>
    <xf numFmtId="0" fontId="18" fillId="3" borderId="46" xfId="0" applyFont="1" applyFill="1" applyBorder="1"/>
    <xf numFmtId="0" fontId="18" fillId="3" borderId="47" xfId="0" applyFont="1" applyFill="1" applyBorder="1"/>
    <xf numFmtId="49" fontId="18" fillId="0" borderId="8" xfId="0" applyNumberFormat="1" applyFont="1" applyBorder="1" applyAlignment="1">
      <alignment horizontal="right"/>
    </xf>
    <xf numFmtId="0" fontId="18" fillId="0" borderId="1" xfId="0"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xf numFmtId="0" fontId="26" fillId="2" borderId="31" xfId="0" applyFont="1" applyFill="1" applyBorder="1"/>
    <xf numFmtId="0" fontId="26" fillId="2" borderId="17" xfId="0" applyFont="1" applyFill="1" applyBorder="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0" fillId="0" borderId="18" xfId="0" applyFont="1" applyBorder="1" applyAlignment="1">
      <alignment horizontal="center" wrapText="1"/>
    </xf>
    <xf numFmtId="0" fontId="18" fillId="2" borderId="23" xfId="0" applyFont="1" applyFill="1" applyBorder="1"/>
    <xf numFmtId="0" fontId="10" fillId="2" borderId="70" xfId="0" applyFont="1" applyFill="1" applyBorder="1" applyAlignment="1">
      <alignment wrapText="1"/>
    </xf>
    <xf numFmtId="0" fontId="10" fillId="4" borderId="58" xfId="0" applyFont="1" applyFill="1" applyBorder="1" applyAlignment="1">
      <alignment wrapText="1"/>
    </xf>
    <xf numFmtId="0" fontId="10" fillId="2" borderId="69" xfId="0" applyFont="1" applyFill="1" applyBorder="1" applyAlignment="1">
      <alignment wrapText="1"/>
    </xf>
    <xf numFmtId="0" fontId="10" fillId="4" borderId="67" xfId="0" applyFont="1" applyFill="1" applyBorder="1" applyAlignment="1">
      <alignment wrapText="1"/>
    </xf>
    <xf numFmtId="0" fontId="10" fillId="4" borderId="76" xfId="0" applyFont="1" applyFill="1" applyBorder="1" applyAlignment="1">
      <alignment wrapText="1"/>
    </xf>
    <xf numFmtId="0" fontId="10" fillId="3" borderId="69" xfId="0" applyFont="1" applyFill="1" applyBorder="1" applyAlignment="1">
      <alignment wrapText="1"/>
    </xf>
    <xf numFmtId="0" fontId="10" fillId="3" borderId="22" xfId="0" applyFont="1" applyFill="1" applyBorder="1" applyAlignment="1">
      <alignment wrapText="1"/>
    </xf>
    <xf numFmtId="0" fontId="18" fillId="2" borderId="70" xfId="0" applyFont="1" applyFill="1" applyBorder="1" applyAlignment="1">
      <alignment horizontal="right"/>
    </xf>
    <xf numFmtId="0" fontId="18" fillId="0" borderId="58" xfId="0" applyFont="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Alignment="1">
      <alignment vertical="center"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18" fillId="0" borderId="0" xfId="0" applyFont="1" applyAlignment="1">
      <alignment vertical="top"/>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0" xfId="0" applyFont="1" applyAlignment="1">
      <alignment wrapText="1"/>
    </xf>
    <xf numFmtId="0" fontId="18" fillId="0" borderId="2" xfId="0" applyFont="1" applyBorder="1"/>
    <xf numFmtId="3" fontId="18" fillId="0" borderId="1" xfId="0" applyNumberFormat="1" applyFont="1" applyBorder="1" applyAlignment="1">
      <alignment horizontal="right" wrapText="1"/>
    </xf>
    <xf numFmtId="3" fontId="18" fillId="0" borderId="11" xfId="0" applyNumberFormat="1" applyFont="1" applyBorder="1" applyAlignment="1">
      <alignment horizontal="right"/>
    </xf>
    <xf numFmtId="0" fontId="34" fillId="0" borderId="0" xfId="0" applyFont="1"/>
    <xf numFmtId="0" fontId="10" fillId="4" borderId="49" xfId="0" applyFont="1" applyFill="1" applyBorder="1" applyAlignment="1">
      <alignment wrapText="1"/>
    </xf>
    <xf numFmtId="0" fontId="26" fillId="0" borderId="0" xfId="0" applyFont="1"/>
    <xf numFmtId="0" fontId="10" fillId="4" borderId="61" xfId="0" applyFont="1" applyFill="1" applyBorder="1" applyAlignment="1">
      <alignment wrapText="1"/>
    </xf>
    <xf numFmtId="0" fontId="10" fillId="0" borderId="30" xfId="0" applyFont="1" applyBorder="1" applyAlignment="1">
      <alignment horizontal="center" wrapText="1"/>
    </xf>
    <xf numFmtId="0" fontId="18" fillId="0" borderId="54"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2" xfId="0" applyFont="1" applyFill="1" applyBorder="1" applyAlignment="1">
      <alignment wrapText="1"/>
    </xf>
    <xf numFmtId="0" fontId="10" fillId="3" borderId="12" xfId="0" applyFont="1" applyFill="1" applyBorder="1" applyAlignment="1">
      <alignment wrapText="1"/>
    </xf>
    <xf numFmtId="0" fontId="10" fillId="3" borderId="50" xfId="0" applyFont="1" applyFill="1" applyBorder="1" applyAlignment="1">
      <alignment wrapText="1"/>
    </xf>
    <xf numFmtId="0" fontId="26"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18" fillId="0" borderId="54" xfId="0" applyFont="1" applyBorder="1" applyAlignment="1">
      <alignment wrapText="1"/>
    </xf>
    <xf numFmtId="0" fontId="24" fillId="0" borderId="1" xfId="0" applyFont="1" applyBorder="1" applyAlignment="1">
      <alignment horizontal="left" vertical="top" wrapText="1"/>
    </xf>
    <xf numFmtId="0" fontId="0" fillId="0" borderId="1" xfId="0" applyBorder="1" applyAlignment="1">
      <alignment horizontal="left" vertical="top" wrapText="1"/>
    </xf>
    <xf numFmtId="0" fontId="24" fillId="3" borderId="1" xfId="0" applyFont="1" applyFill="1" applyBorder="1" applyAlignment="1">
      <alignment horizontal="left" vertical="top" wrapText="1"/>
    </xf>
    <xf numFmtId="0" fontId="0" fillId="3" borderId="1" xfId="0" applyFill="1" applyBorder="1" applyAlignment="1">
      <alignment horizontal="left" vertical="top" wrapText="1"/>
    </xf>
    <xf numFmtId="17" fontId="11" fillId="3" borderId="1" xfId="0" applyNumberFormat="1" applyFont="1" applyFill="1" applyBorder="1" applyAlignment="1">
      <alignment horizontal="left" vertical="top"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3" xfId="0" applyFont="1" applyBorder="1" applyAlignment="1">
      <alignment horizontal="center" vertical="center"/>
    </xf>
    <xf numFmtId="0" fontId="10" fillId="3" borderId="11" xfId="0" applyFont="1" applyFill="1" applyBorder="1" applyAlignment="1">
      <alignment horizontal="center" vertical="center" wrapText="1"/>
    </xf>
    <xf numFmtId="0" fontId="10" fillId="3" borderId="4" xfId="0" applyFont="1" applyFill="1" applyBorder="1" applyAlignment="1">
      <alignment horizontal="center" vertical="center" wrapText="1"/>
    </xf>
    <xf numFmtId="168" fontId="0" fillId="0" borderId="0" xfId="0" applyNumberFormat="1"/>
    <xf numFmtId="0" fontId="38" fillId="0" borderId="1" xfId="0" applyFont="1" applyBorder="1"/>
    <xf numFmtId="0" fontId="7" fillId="2" borderId="2" xfId="0" applyFont="1" applyFill="1" applyBorder="1" applyAlignment="1">
      <alignment vertical="center" wrapText="1"/>
    </xf>
    <xf numFmtId="0" fontId="6" fillId="4" borderId="7" xfId="0" applyFont="1" applyFill="1" applyBorder="1" applyAlignment="1">
      <alignment wrapText="1"/>
    </xf>
    <xf numFmtId="0" fontId="6" fillId="4" borderId="7" xfId="0" applyFont="1" applyFill="1" applyBorder="1" applyAlignment="1">
      <alignment horizontal="left" wrapText="1"/>
    </xf>
    <xf numFmtId="0" fontId="38" fillId="0" borderId="0" xfId="0" applyFont="1"/>
    <xf numFmtId="0" fontId="7" fillId="4" borderId="5" xfId="0" applyFont="1" applyFill="1" applyBorder="1"/>
    <xf numFmtId="0" fontId="7" fillId="0" borderId="1" xfId="0" applyFont="1" applyBorder="1" applyAlignment="1">
      <alignment horizontal="right" vertical="center"/>
    </xf>
    <xf numFmtId="0" fontId="39" fillId="0" borderId="0" xfId="0" applyFont="1"/>
    <xf numFmtId="0" fontId="26" fillId="2" borderId="23" xfId="0" applyFont="1" applyFill="1" applyBorder="1"/>
    <xf numFmtId="0" fontId="6" fillId="2" borderId="23" xfId="0" applyFont="1" applyFill="1" applyBorder="1" applyAlignment="1">
      <alignment horizontal="right"/>
    </xf>
    <xf numFmtId="0" fontId="6" fillId="4" borderId="1" xfId="0" applyFont="1" applyFill="1" applyBorder="1" applyAlignment="1">
      <alignment horizontal="right"/>
    </xf>
    <xf numFmtId="0" fontId="7" fillId="0" borderId="3" xfId="0" applyFont="1" applyBorder="1" applyAlignment="1">
      <alignment horizontal="right"/>
    </xf>
    <xf numFmtId="0" fontId="6" fillId="4" borderId="5" xfId="0" applyFont="1" applyFill="1" applyBorder="1" applyAlignment="1">
      <alignment horizontal="right"/>
    </xf>
    <xf numFmtId="0" fontId="6" fillId="4" borderId="11" xfId="0" applyFont="1" applyFill="1" applyBorder="1" applyAlignment="1">
      <alignment horizontal="right"/>
    </xf>
    <xf numFmtId="0" fontId="6" fillId="4" borderId="4" xfId="0" applyFont="1" applyFill="1" applyBorder="1" applyAlignment="1">
      <alignment horizontal="right"/>
    </xf>
    <xf numFmtId="0" fontId="17" fillId="0" borderId="0" xfId="0" applyFont="1"/>
    <xf numFmtId="0" fontId="10" fillId="0" borderId="1" xfId="0" applyFont="1" applyBorder="1" applyAlignment="1">
      <alignment horizontal="right" vertical="center" wrapText="1"/>
    </xf>
    <xf numFmtId="0" fontId="10" fillId="3" borderId="3" xfId="0" applyFont="1" applyFill="1" applyBorder="1" applyAlignment="1">
      <alignment horizontal="center" vertical="center" wrapText="1"/>
    </xf>
    <xf numFmtId="0" fontId="18" fillId="3" borderId="6" xfId="0" applyFont="1" applyFill="1" applyBorder="1" applyAlignment="1">
      <alignment wrapText="1"/>
    </xf>
    <xf numFmtId="0" fontId="10" fillId="3" borderId="42" xfId="0" applyFont="1" applyFill="1" applyBorder="1" applyAlignment="1">
      <alignment wrapText="1"/>
    </xf>
    <xf numFmtId="0" fontId="18" fillId="3" borderId="43" xfId="0" applyFont="1" applyFill="1" applyBorder="1" applyAlignment="1">
      <alignment horizontal="center"/>
    </xf>
    <xf numFmtId="0" fontId="18" fillId="3" borderId="43" xfId="0" applyFont="1" applyFill="1" applyBorder="1" applyAlignment="1">
      <alignment horizontal="right"/>
    </xf>
    <xf numFmtId="0" fontId="18" fillId="3" borderId="45" xfId="0" applyFont="1" applyFill="1" applyBorder="1"/>
    <xf numFmtId="0" fontId="18" fillId="0" borderId="11" xfId="0" applyFont="1" applyBorder="1" applyAlignment="1">
      <alignment horizontal="center"/>
    </xf>
    <xf numFmtId="0" fontId="18" fillId="3" borderId="4" xfId="0" applyFont="1" applyFill="1" applyBorder="1"/>
    <xf numFmtId="0" fontId="40" fillId="0" borderId="1" xfId="0" applyFont="1" applyBorder="1" applyAlignment="1">
      <alignment wrapText="1"/>
    </xf>
    <xf numFmtId="0" fontId="40" fillId="7" borderId="1" xfId="0" applyFont="1" applyFill="1" applyBorder="1" applyAlignment="1">
      <alignment wrapText="1"/>
    </xf>
    <xf numFmtId="0" fontId="40" fillId="0" borderId="1" xfId="0" applyFont="1" applyBorder="1" applyAlignment="1">
      <alignment horizontal="right" wrapText="1"/>
    </xf>
    <xf numFmtId="0" fontId="40" fillId="7" borderId="5" xfId="0" applyFont="1" applyFill="1" applyBorder="1" applyAlignment="1">
      <alignment horizontal="right" wrapText="1"/>
    </xf>
    <xf numFmtId="0" fontId="40" fillId="7" borderId="5" xfId="0" applyFont="1" applyFill="1" applyBorder="1" applyAlignment="1">
      <alignment wrapText="1"/>
    </xf>
    <xf numFmtId="0" fontId="0" fillId="0" borderId="1" xfId="0" applyBorder="1"/>
    <xf numFmtId="0" fontId="0" fillId="0" borderId="8" xfId="0" applyBorder="1"/>
    <xf numFmtId="0" fontId="6" fillId="0" borderId="22" xfId="0" applyFont="1" applyBorder="1"/>
    <xf numFmtId="0" fontId="18" fillId="3" borderId="46" xfId="0" applyFont="1" applyFill="1" applyBorder="1" applyAlignment="1">
      <alignment horizontal="right"/>
    </xf>
    <xf numFmtId="0" fontId="14" fillId="0" borderId="0" xfId="0" applyFont="1" applyAlignment="1">
      <alignment horizontal="right"/>
    </xf>
    <xf numFmtId="0" fontId="7" fillId="2" borderId="14" xfId="0" applyFont="1" applyFill="1" applyBorder="1" applyAlignment="1">
      <alignment vertical="top"/>
    </xf>
    <xf numFmtId="2" fontId="0" fillId="0" borderId="1" xfId="0" applyNumberFormat="1" applyBorder="1"/>
    <xf numFmtId="2" fontId="0" fillId="3" borderId="3" xfId="0" applyNumberFormat="1" applyFill="1" applyBorder="1"/>
    <xf numFmtId="2" fontId="0" fillId="0" borderId="11" xfId="0" applyNumberFormat="1" applyBorder="1"/>
    <xf numFmtId="2" fontId="0" fillId="3" borderId="4" xfId="0" applyNumberFormat="1" applyFill="1" applyBorder="1"/>
    <xf numFmtId="0" fontId="5" fillId="0" borderId="1" xfId="0" applyFont="1" applyBorder="1" applyAlignment="1">
      <alignment horizontal="right" wrapText="1"/>
    </xf>
    <xf numFmtId="0" fontId="5" fillId="0" borderId="3" xfId="0" applyFont="1" applyBorder="1" applyAlignment="1">
      <alignment horizontal="right" wrapText="1"/>
    </xf>
    <xf numFmtId="0" fontId="5" fillId="5" borderId="1" xfId="0" applyFont="1" applyFill="1" applyBorder="1" applyAlignment="1">
      <alignment horizontal="right" wrapText="1"/>
    </xf>
    <xf numFmtId="0" fontId="5" fillId="5" borderId="3" xfId="0" applyFont="1" applyFill="1" applyBorder="1" applyAlignment="1">
      <alignment horizontal="right" wrapText="1"/>
    </xf>
    <xf numFmtId="0" fontId="5" fillId="0" borderId="1" xfId="0" applyFont="1" applyBorder="1" applyAlignment="1">
      <alignment wrapText="1"/>
    </xf>
    <xf numFmtId="10" fontId="5" fillId="0" borderId="1" xfId="0" applyNumberFormat="1" applyFont="1" applyBorder="1" applyAlignment="1">
      <alignment wrapText="1"/>
    </xf>
    <xf numFmtId="9" fontId="5" fillId="0" borderId="1" xfId="0" applyNumberFormat="1" applyFont="1" applyBorder="1" applyAlignment="1">
      <alignment wrapText="1"/>
    </xf>
    <xf numFmtId="9" fontId="5" fillId="0" borderId="1" xfId="0" applyNumberFormat="1" applyFont="1" applyBorder="1"/>
    <xf numFmtId="10" fontId="5" fillId="0" borderId="1" xfId="0" applyNumberFormat="1" applyFont="1" applyBorder="1"/>
    <xf numFmtId="10" fontId="7" fillId="4" borderId="1" xfId="0" applyNumberFormat="1" applyFont="1" applyFill="1" applyBorder="1" applyAlignment="1">
      <alignment horizontal="right" wrapText="1"/>
    </xf>
    <xf numFmtId="10" fontId="0" fillId="3" borderId="11" xfId="0" applyNumberFormat="1" applyFill="1" applyBorder="1"/>
    <xf numFmtId="9" fontId="0" fillId="3" borderId="11" xfId="9" applyFont="1" applyFill="1" applyBorder="1"/>
    <xf numFmtId="0" fontId="15" fillId="0" borderId="9" xfId="0" applyFont="1" applyBorder="1" applyAlignment="1">
      <alignment horizontal="right" wrapText="1"/>
    </xf>
    <xf numFmtId="0" fontId="15" fillId="0" borderId="4" xfId="0" applyFont="1" applyBorder="1" applyAlignment="1">
      <alignment horizontal="right" wrapText="1"/>
    </xf>
    <xf numFmtId="0" fontId="5" fillId="0" borderId="3" xfId="0" applyFont="1" applyBorder="1" applyAlignment="1">
      <alignment horizontal="right" vertical="center"/>
    </xf>
    <xf numFmtId="0" fontId="6" fillId="3" borderId="3" xfId="0" quotePrefix="1" applyFont="1" applyFill="1" applyBorder="1" applyAlignment="1">
      <alignment horizontal="right" wrapText="1"/>
    </xf>
    <xf numFmtId="0" fontId="18" fillId="0" borderId="3" xfId="0" applyFont="1" applyBorder="1" applyAlignment="1">
      <alignment horizontal="right" vertical="center"/>
    </xf>
    <xf numFmtId="0" fontId="18" fillId="0" borderId="1" xfId="0" applyFont="1" applyBorder="1" applyAlignment="1">
      <alignment horizontal="right"/>
    </xf>
    <xf numFmtId="0" fontId="10" fillId="2" borderId="14" xfId="0" applyFont="1" applyFill="1" applyBorder="1" applyAlignment="1">
      <alignment wrapText="1"/>
    </xf>
    <xf numFmtId="0" fontId="5" fillId="2" borderId="1" xfId="0" applyFont="1" applyFill="1" applyBorder="1" applyAlignment="1">
      <alignment horizontal="right" wrapText="1"/>
    </xf>
    <xf numFmtId="0" fontId="5" fillId="2" borderId="3" xfId="0" applyFont="1" applyFill="1" applyBorder="1" applyAlignment="1">
      <alignment horizontal="right" wrapText="1"/>
    </xf>
    <xf numFmtId="0" fontId="18" fillId="2" borderId="1" xfId="0" applyFont="1" applyFill="1" applyBorder="1" applyAlignment="1">
      <alignment horizontal="right" wrapText="1"/>
    </xf>
    <xf numFmtId="0" fontId="18" fillId="2" borderId="3" xfId="0" applyFont="1" applyFill="1" applyBorder="1" applyAlignment="1">
      <alignment horizontal="right" wrapText="1"/>
    </xf>
    <xf numFmtId="0" fontId="18" fillId="0" borderId="1" xfId="0" applyFont="1" applyBorder="1" applyAlignment="1">
      <alignment horizontal="right" wrapText="1"/>
    </xf>
    <xf numFmtId="0" fontId="18" fillId="0" borderId="3" xfId="0" applyFont="1" applyBorder="1" applyAlignment="1">
      <alignment horizontal="right" wrapText="1"/>
    </xf>
    <xf numFmtId="0" fontId="18" fillId="3" borderId="1" xfId="0" applyFont="1" applyFill="1" applyBorder="1" applyAlignment="1">
      <alignment horizontal="right" wrapText="1"/>
    </xf>
    <xf numFmtId="0" fontId="18" fillId="0" borderId="0" xfId="0" applyFont="1" applyAlignment="1">
      <alignment horizontal="right" wrapText="1"/>
    </xf>
    <xf numFmtId="0" fontId="5" fillId="2" borderId="5" xfId="0" applyFont="1" applyFill="1" applyBorder="1" applyAlignment="1">
      <alignment horizontal="right" wrapText="1"/>
    </xf>
    <xf numFmtId="0" fontId="18" fillId="2" borderId="5" xfId="0" applyFont="1" applyFill="1" applyBorder="1" applyAlignment="1">
      <alignment horizontal="right" wrapText="1"/>
    </xf>
    <xf numFmtId="0" fontId="10" fillId="3" borderId="11" xfId="0" applyFont="1" applyFill="1" applyBorder="1" applyAlignment="1">
      <alignment horizontal="right" wrapText="1"/>
    </xf>
    <xf numFmtId="0" fontId="10" fillId="3" borderId="4" xfId="0" applyFont="1" applyFill="1" applyBorder="1" applyAlignment="1">
      <alignment horizontal="right" wrapText="1"/>
    </xf>
    <xf numFmtId="3" fontId="0" fillId="0" borderId="0" xfId="0" applyNumberFormat="1" applyAlignment="1">
      <alignment horizontal="right"/>
    </xf>
    <xf numFmtId="3" fontId="0" fillId="0" borderId="0" xfId="0" applyNumberFormat="1"/>
    <xf numFmtId="169" fontId="5" fillId="0" borderId="3" xfId="8" applyNumberFormat="1" applyFont="1" applyBorder="1"/>
    <xf numFmtId="169" fontId="18" fillId="0" borderId="4" xfId="8" applyNumberFormat="1" applyFont="1" applyBorder="1"/>
    <xf numFmtId="169" fontId="18" fillId="0" borderId="11" xfId="8" applyNumberFormat="1" applyFont="1" applyBorder="1" applyAlignment="1">
      <alignment horizontal="right"/>
    </xf>
    <xf numFmtId="169" fontId="18" fillId="0" borderId="11" xfId="8" applyNumberFormat="1" applyFont="1" applyBorder="1"/>
    <xf numFmtId="169" fontId="5" fillId="3" borderId="4" xfId="8" applyNumberFormat="1" applyFont="1" applyFill="1" applyBorder="1" applyAlignment="1">
      <alignment horizontal="right"/>
    </xf>
    <xf numFmtId="0" fontId="18" fillId="4" borderId="40" xfId="0" applyFont="1" applyFill="1" applyBorder="1"/>
    <xf numFmtId="0" fontId="26" fillId="0" borderId="31" xfId="0" applyFont="1" applyBorder="1"/>
    <xf numFmtId="3" fontId="18" fillId="0" borderId="11" xfId="0" applyNumberFormat="1" applyFont="1" applyBorder="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26" xfId="0" applyFont="1" applyBorder="1" applyAlignment="1">
      <alignment horizontal="center" wrapText="1"/>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8"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18" fillId="0" borderId="0" xfId="0" applyFont="1" applyAlignment="1">
      <alignment horizontal="left"/>
    </xf>
    <xf numFmtId="0" fontId="22" fillId="6" borderId="27" xfId="0" applyFont="1" applyFill="1" applyBorder="1" applyAlignment="1">
      <alignment horizontal="center" vertical="center" wrapText="1"/>
    </xf>
    <xf numFmtId="0" fontId="23" fillId="6" borderId="28" xfId="0" applyFont="1" applyFill="1" applyBorder="1" applyAlignment="1">
      <alignment horizontal="center" vertical="center" wrapText="1"/>
    </xf>
    <xf numFmtId="0" fontId="23" fillId="6" borderId="29" xfId="0" applyFont="1" applyFill="1" applyBorder="1" applyAlignment="1">
      <alignment horizontal="center" vertical="center" wrapText="1"/>
    </xf>
    <xf numFmtId="0" fontId="10" fillId="0" borderId="1" xfId="0" applyFont="1" applyBorder="1" applyAlignment="1">
      <alignment horizontal="center" wrapText="1"/>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5"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wrapText="1"/>
    </xf>
    <xf numFmtId="0" fontId="18" fillId="0" borderId="0" xfId="0" applyFont="1" applyAlignment="1">
      <alignment horizontal="left" vertical="top" wrapText="1"/>
    </xf>
    <xf numFmtId="0" fontId="6" fillId="0" borderId="35" xfId="0" applyFont="1" applyBorder="1" applyAlignment="1">
      <alignment horizontal="left" wrapText="1"/>
    </xf>
    <xf numFmtId="0" fontId="6" fillId="0" borderId="19" xfId="0" applyFont="1" applyBorder="1" applyAlignment="1">
      <alignment horizontal="left"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20"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4" xfId="0" applyFont="1" applyFill="1" applyBorder="1" applyAlignment="1">
      <alignment horizontal="center" vertical="center"/>
    </xf>
    <xf numFmtId="0" fontId="8" fillId="6" borderId="47" xfId="0" applyFont="1" applyFill="1" applyBorder="1" applyAlignment="1">
      <alignment horizontal="center" vertical="center"/>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5" xfId="0" applyFont="1" applyBorder="1" applyAlignment="1">
      <alignment horizontal="center"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0" fillId="0" borderId="0" xfId="0" applyFont="1" applyAlignment="1">
      <alignment horizontal="left" vertical="top" wrapText="1"/>
    </xf>
    <xf numFmtId="0" fontId="18" fillId="0" borderId="0" xfId="0" applyFont="1" applyAlignment="1">
      <alignment horizontal="left" vertical="top"/>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2" xfId="0" applyFont="1" applyBorder="1" applyAlignment="1">
      <alignment horizontal="left" wrapText="1"/>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5" fillId="0" borderId="0" xfId="0" applyFont="1" applyAlignment="1">
      <alignment horizontal="left" vertical="top"/>
    </xf>
    <xf numFmtId="0" fontId="20" fillId="6" borderId="27" xfId="0" applyFont="1" applyFill="1" applyBorder="1" applyAlignment="1">
      <alignment horizontal="center" vertic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41" xfId="0" applyFont="1" applyBorder="1" applyAlignment="1">
      <alignment horizontal="center" wrapText="1"/>
    </xf>
    <xf numFmtId="0" fontId="10" fillId="0" borderId="20" xfId="0" applyFont="1" applyBorder="1" applyAlignment="1">
      <alignment horizontal="center" wrapText="1"/>
    </xf>
    <xf numFmtId="0" fontId="10" fillId="0" borderId="0" xfId="0" applyFont="1" applyAlignment="1">
      <alignment horizontal="left" wrapText="1"/>
    </xf>
    <xf numFmtId="0" fontId="10" fillId="0" borderId="25" xfId="0" applyFont="1" applyBorder="1" applyAlignment="1">
      <alignment horizontal="center" wrapText="1"/>
    </xf>
    <xf numFmtId="0" fontId="6" fillId="0" borderId="3" xfId="0" applyFont="1" applyBorder="1" applyAlignment="1">
      <alignment horizontal="center" wrapText="1"/>
    </xf>
    <xf numFmtId="0" fontId="20"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2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1" xfId="0" applyFont="1" applyBorder="1" applyAlignment="1">
      <alignment horizontal="center" vertical="center" wrapText="1"/>
    </xf>
    <xf numFmtId="0" fontId="2" fillId="6" borderId="22"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6" fillId="0" borderId="62" xfId="0" applyFont="1" applyBorder="1" applyAlignment="1">
      <alignment horizontal="center" wrapText="1"/>
    </xf>
    <xf numFmtId="0" fontId="26" fillId="0" borderId="55" xfId="0" applyFont="1" applyBorder="1" applyAlignment="1">
      <alignment horizontal="center" wrapText="1"/>
    </xf>
    <xf numFmtId="0" fontId="10" fillId="0" borderId="53" xfId="0" applyFont="1" applyBorder="1" applyAlignment="1">
      <alignment horizontal="center" wrapText="1"/>
    </xf>
    <xf numFmtId="0" fontId="10" fillId="0" borderId="60" xfId="0" applyFont="1" applyBorder="1" applyAlignment="1">
      <alignment horizontal="center" wrapText="1"/>
    </xf>
    <xf numFmtId="0" fontId="10" fillId="0" borderId="38" xfId="0" applyFont="1" applyBorder="1" applyAlignment="1">
      <alignment horizontal="center" wrapText="1"/>
    </xf>
    <xf numFmtId="0" fontId="10" fillId="0" borderId="36" xfId="0" applyFont="1" applyBorder="1" applyAlignment="1">
      <alignment horizontal="center" wrapText="1"/>
    </xf>
    <xf numFmtId="0" fontId="10" fillId="0" borderId="66" xfId="0" applyFont="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7" fillId="2" borderId="26" xfId="0" applyFont="1" applyFill="1" applyBorder="1" applyAlignment="1">
      <alignment horizontal="center"/>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7" fillId="0" borderId="0" xfId="0" applyFont="1" applyAlignment="1">
      <alignment horizontal="left" vertical="center" wrapText="1"/>
    </xf>
    <xf numFmtId="0" fontId="20" fillId="6" borderId="75" xfId="0" applyFont="1" applyFill="1" applyBorder="1" applyAlignment="1">
      <alignment horizontal="center" vertical="center" wrapText="1"/>
    </xf>
  </cellXfs>
  <cellStyles count="10">
    <cellStyle name="Čárka" xfId="8" builtinId="3"/>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 name="Normální 3" xfId="6" xr:uid="{5B9B7457-537A-4443-AB56-1A00A99EAD20}"/>
    <cellStyle name="Normální 4" xfId="7" xr:uid="{250BF4C9-29EC-4170-9A73-B51B206B6B2C}"/>
    <cellStyle name="Procenta" xfId="9"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8"/>
  <sheetViews>
    <sheetView tabSelected="1" zoomScaleNormal="100" workbookViewId="0">
      <selection sqref="A1:B1"/>
    </sheetView>
  </sheetViews>
  <sheetFormatPr defaultColWidth="9.1796875" defaultRowHeight="14.5" x14ac:dyDescent="0.35"/>
  <cols>
    <col min="1" max="1" width="35.1796875" style="70" customWidth="1"/>
    <col min="2" max="2" width="153.453125" style="69" customWidth="1"/>
  </cols>
  <sheetData>
    <row r="1" spans="1:2" ht="45" customHeight="1" x14ac:dyDescent="0.35">
      <c r="A1" s="429" t="s">
        <v>466</v>
      </c>
      <c r="B1" s="430"/>
    </row>
    <row r="2" spans="1:2" ht="15" customHeight="1" x14ac:dyDescent="0.35">
      <c r="A2" s="210"/>
      <c r="B2" s="210"/>
    </row>
    <row r="3" spans="1:2" ht="20.149999999999999" customHeight="1" x14ac:dyDescent="0.35">
      <c r="A3" s="211" t="s">
        <v>122</v>
      </c>
      <c r="B3" s="209"/>
    </row>
    <row r="4" spans="1:2" ht="30" customHeight="1" x14ac:dyDescent="0.35">
      <c r="A4" s="431" t="s">
        <v>144</v>
      </c>
      <c r="B4" s="432"/>
    </row>
    <row r="5" spans="1:2" ht="30" customHeight="1" x14ac:dyDescent="0.35">
      <c r="A5" s="426" t="s">
        <v>123</v>
      </c>
      <c r="B5" s="427"/>
    </row>
    <row r="6" spans="1:2" ht="15" customHeight="1" x14ac:dyDescent="0.35">
      <c r="A6" s="426" t="s">
        <v>124</v>
      </c>
      <c r="B6" s="427"/>
    </row>
    <row r="7" spans="1:2" ht="30.75" customHeight="1" x14ac:dyDescent="0.35">
      <c r="A7" s="426" t="s">
        <v>467</v>
      </c>
      <c r="B7" s="427"/>
    </row>
    <row r="8" spans="1:2" ht="15" customHeight="1" x14ac:dyDescent="0.35">
      <c r="A8" s="426" t="s">
        <v>491</v>
      </c>
      <c r="B8" s="427"/>
    </row>
    <row r="9" spans="1:2" ht="15" customHeight="1" x14ac:dyDescent="0.35">
      <c r="A9" s="426" t="s">
        <v>469</v>
      </c>
      <c r="B9" s="427"/>
    </row>
    <row r="10" spans="1:2" ht="15" customHeight="1" x14ac:dyDescent="0.35">
      <c r="A10" s="428"/>
      <c r="B10" s="428"/>
    </row>
    <row r="11" spans="1:2" ht="18.5" x14ac:dyDescent="0.35">
      <c r="A11" s="155" t="s">
        <v>79</v>
      </c>
      <c r="B11" s="155" t="s">
        <v>80</v>
      </c>
    </row>
    <row r="12" spans="1:2" ht="49.5" customHeight="1" x14ac:dyDescent="0.35">
      <c r="A12" s="61" t="s">
        <v>421</v>
      </c>
      <c r="B12" s="67" t="s">
        <v>561</v>
      </c>
    </row>
    <row r="13" spans="1:2" ht="43.5" x14ac:dyDescent="0.35">
      <c r="A13" s="59" t="s">
        <v>422</v>
      </c>
      <c r="B13" s="60" t="s">
        <v>562</v>
      </c>
    </row>
    <row r="14" spans="1:2" ht="92.25" customHeight="1" x14ac:dyDescent="0.35">
      <c r="A14" s="61" t="s">
        <v>423</v>
      </c>
      <c r="B14" s="67" t="s">
        <v>488</v>
      </c>
    </row>
    <row r="15" spans="1:2" ht="101.5" x14ac:dyDescent="0.35">
      <c r="A15" s="59" t="s">
        <v>424</v>
      </c>
      <c r="B15" s="68" t="s">
        <v>563</v>
      </c>
    </row>
    <row r="16" spans="1:2" ht="58" x14ac:dyDescent="0.35">
      <c r="A16" s="61" t="s">
        <v>425</v>
      </c>
      <c r="B16" s="67" t="s">
        <v>564</v>
      </c>
    </row>
    <row r="17" spans="1:2" s="219" customFormat="1" ht="43.5" x14ac:dyDescent="0.35">
      <c r="A17" s="336" t="s">
        <v>655</v>
      </c>
      <c r="B17" s="337" t="s">
        <v>613</v>
      </c>
    </row>
    <row r="18" spans="1:2" s="219" customFormat="1" ht="43.5" x14ac:dyDescent="0.35">
      <c r="A18" s="334" t="s">
        <v>614</v>
      </c>
      <c r="B18" s="335" t="s">
        <v>565</v>
      </c>
    </row>
    <row r="19" spans="1:2" s="219" customFormat="1" ht="58" x14ac:dyDescent="0.35">
      <c r="A19" s="336" t="s">
        <v>650</v>
      </c>
      <c r="B19" s="337" t="s">
        <v>653</v>
      </c>
    </row>
    <row r="20" spans="1:2" ht="43.5" x14ac:dyDescent="0.35">
      <c r="A20" s="61" t="s">
        <v>426</v>
      </c>
      <c r="B20" s="67" t="s">
        <v>566</v>
      </c>
    </row>
    <row r="21" spans="1:2" ht="63.75" customHeight="1" x14ac:dyDescent="0.35">
      <c r="A21" s="59" t="s">
        <v>427</v>
      </c>
      <c r="B21" s="68" t="s">
        <v>567</v>
      </c>
    </row>
    <row r="22" spans="1:2" ht="78" customHeight="1" x14ac:dyDescent="0.35">
      <c r="A22" s="61" t="s">
        <v>428</v>
      </c>
      <c r="B22" s="67" t="s">
        <v>631</v>
      </c>
    </row>
    <row r="23" spans="1:2" ht="43.5" x14ac:dyDescent="0.35">
      <c r="A23" s="59" t="s">
        <v>403</v>
      </c>
      <c r="B23" s="68" t="s">
        <v>489</v>
      </c>
    </row>
    <row r="24" spans="1:2" ht="72.5" x14ac:dyDescent="0.35">
      <c r="A24" s="61" t="s">
        <v>429</v>
      </c>
      <c r="B24" s="67" t="s">
        <v>568</v>
      </c>
    </row>
    <row r="25" spans="1:2" ht="145" x14ac:dyDescent="0.35">
      <c r="A25" s="59" t="s">
        <v>430</v>
      </c>
      <c r="B25" s="68" t="s">
        <v>616</v>
      </c>
    </row>
    <row r="26" spans="1:2" s="219" customFormat="1" ht="61.5" customHeight="1" x14ac:dyDescent="0.35">
      <c r="A26" s="61" t="s">
        <v>487</v>
      </c>
      <c r="B26" s="67" t="s">
        <v>617</v>
      </c>
    </row>
    <row r="27" spans="1:2" s="219" customFormat="1" ht="58" x14ac:dyDescent="0.35">
      <c r="A27" s="59" t="s">
        <v>576</v>
      </c>
      <c r="B27" s="68" t="s">
        <v>569</v>
      </c>
    </row>
    <row r="28" spans="1:2" ht="72.5" x14ac:dyDescent="0.35">
      <c r="A28" s="61" t="s">
        <v>468</v>
      </c>
      <c r="B28" s="67" t="s">
        <v>519</v>
      </c>
    </row>
    <row r="29" spans="1:2" ht="87" x14ac:dyDescent="0.35">
      <c r="A29" s="338" t="s">
        <v>458</v>
      </c>
      <c r="B29" s="68" t="s">
        <v>605</v>
      </c>
    </row>
    <row r="30" spans="1:2" s="219" customFormat="1" ht="47.25" customHeight="1" x14ac:dyDescent="0.35">
      <c r="A30" s="61" t="s">
        <v>503</v>
      </c>
      <c r="B30" s="67" t="s">
        <v>618</v>
      </c>
    </row>
    <row r="31" spans="1:2" ht="101.5" x14ac:dyDescent="0.35">
      <c r="A31" s="59" t="s">
        <v>459</v>
      </c>
      <c r="B31" s="68" t="s">
        <v>490</v>
      </c>
    </row>
    <row r="32" spans="1:2" ht="72.5" x14ac:dyDescent="0.35">
      <c r="A32" s="61" t="s">
        <v>433</v>
      </c>
      <c r="B32" s="67" t="s">
        <v>516</v>
      </c>
    </row>
    <row r="33" spans="1:2" s="219" customFormat="1" ht="91.5" customHeight="1" x14ac:dyDescent="0.35">
      <c r="A33" s="59" t="s">
        <v>434</v>
      </c>
      <c r="B33" s="68" t="s">
        <v>606</v>
      </c>
    </row>
    <row r="34" spans="1:2" s="219" customFormat="1" ht="43.5" x14ac:dyDescent="0.35">
      <c r="A34" s="61" t="s">
        <v>517</v>
      </c>
      <c r="B34" s="67" t="s">
        <v>651</v>
      </c>
    </row>
    <row r="35" spans="1:2" s="219" customFormat="1" ht="58" x14ac:dyDescent="0.35">
      <c r="A35" s="59" t="s">
        <v>435</v>
      </c>
      <c r="B35" s="68" t="s">
        <v>607</v>
      </c>
    </row>
    <row r="36" spans="1:2" s="219" customFormat="1" ht="58" x14ac:dyDescent="0.35">
      <c r="A36" s="61" t="s">
        <v>436</v>
      </c>
      <c r="B36" s="67" t="s">
        <v>154</v>
      </c>
    </row>
    <row r="37" spans="1:2" s="219" customFormat="1" ht="58" x14ac:dyDescent="0.35">
      <c r="A37" s="59" t="s">
        <v>486</v>
      </c>
      <c r="B37" s="68" t="s">
        <v>442</v>
      </c>
    </row>
    <row r="38" spans="1:2" s="219" customFormat="1" ht="72.5" x14ac:dyDescent="0.35">
      <c r="A38" s="61" t="s">
        <v>437</v>
      </c>
      <c r="B38" s="67" t="s">
        <v>619</v>
      </c>
    </row>
    <row r="39" spans="1:2" s="219" customFormat="1" ht="30" customHeight="1" x14ac:dyDescent="0.35">
      <c r="A39" s="59" t="s">
        <v>431</v>
      </c>
      <c r="B39" s="68" t="s">
        <v>608</v>
      </c>
    </row>
    <row r="40" spans="1:2" s="219" customFormat="1" ht="58" x14ac:dyDescent="0.35">
      <c r="A40" s="61" t="s">
        <v>432</v>
      </c>
      <c r="B40" s="67" t="s">
        <v>453</v>
      </c>
    </row>
    <row r="41" spans="1:2" x14ac:dyDescent="0.35">
      <c r="A41"/>
      <c r="B41"/>
    </row>
    <row r="42" spans="1:2" x14ac:dyDescent="0.35">
      <c r="A42"/>
      <c r="B42"/>
    </row>
    <row r="43" spans="1:2" x14ac:dyDescent="0.35">
      <c r="A43"/>
      <c r="B43"/>
    </row>
    <row r="44" spans="1:2" x14ac:dyDescent="0.35">
      <c r="A44"/>
      <c r="B44"/>
    </row>
    <row r="45" spans="1:2" x14ac:dyDescent="0.35">
      <c r="A45"/>
      <c r="B45"/>
    </row>
    <row r="46" spans="1:2" x14ac:dyDescent="0.35">
      <c r="A46"/>
      <c r="B46"/>
    </row>
    <row r="47" spans="1:2" x14ac:dyDescent="0.35">
      <c r="A47"/>
      <c r="B47"/>
    </row>
    <row r="48" spans="1:2" x14ac:dyDescent="0.35">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33"/>
  <sheetViews>
    <sheetView topLeftCell="A99" zoomScaleNormal="100" workbookViewId="0">
      <selection activeCell="F124" sqref="F124"/>
    </sheetView>
  </sheetViews>
  <sheetFormatPr defaultColWidth="9.1796875" defaultRowHeight="13" x14ac:dyDescent="0.3"/>
  <cols>
    <col min="1" max="1" width="47.7265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3" width="8.7265625" style="1" customWidth="1"/>
    <col min="14" max="16384" width="9.1796875" style="1"/>
  </cols>
  <sheetData>
    <row r="1" spans="1:23" ht="25.5" customHeight="1" x14ac:dyDescent="0.3">
      <c r="A1" s="440" t="s">
        <v>397</v>
      </c>
      <c r="B1" s="441"/>
      <c r="C1" s="441"/>
      <c r="D1" s="441"/>
      <c r="E1" s="441"/>
      <c r="F1" s="441"/>
      <c r="G1" s="441"/>
      <c r="H1" s="441"/>
      <c r="I1" s="441"/>
      <c r="J1" s="442"/>
      <c r="K1" s="443"/>
      <c r="M1" s="439"/>
      <c r="N1" s="439"/>
      <c r="O1" s="439"/>
      <c r="P1" s="439"/>
      <c r="Q1" s="439"/>
      <c r="R1" s="439"/>
      <c r="S1" s="439"/>
      <c r="T1" s="439"/>
      <c r="U1" s="439"/>
      <c r="V1" s="439"/>
      <c r="W1" s="439"/>
    </row>
    <row r="2" spans="1:23" s="4" customFormat="1" ht="38.25" customHeight="1" x14ac:dyDescent="0.35">
      <c r="A2" s="102" t="s">
        <v>685</v>
      </c>
      <c r="B2" s="263"/>
      <c r="C2" s="444" t="s">
        <v>0</v>
      </c>
      <c r="D2" s="445"/>
      <c r="E2" s="444" t="s">
        <v>2</v>
      </c>
      <c r="F2" s="445"/>
      <c r="G2" s="444" t="s">
        <v>1</v>
      </c>
      <c r="H2" s="445"/>
      <c r="I2" s="444" t="s">
        <v>3</v>
      </c>
      <c r="J2" s="446"/>
      <c r="K2" s="264" t="s">
        <v>4</v>
      </c>
      <c r="N2" s="62"/>
      <c r="O2" s="62"/>
      <c r="P2" s="62"/>
      <c r="Q2" s="62"/>
      <c r="R2" s="62"/>
      <c r="S2" s="62"/>
      <c r="T2" s="62"/>
      <c r="U2" s="62"/>
      <c r="V2" s="62"/>
      <c r="W2" s="62"/>
    </row>
    <row r="3" spans="1:23" s="4" customFormat="1" ht="13.5" customHeight="1" thickBot="1" x14ac:dyDescent="0.35">
      <c r="A3" s="97"/>
      <c r="B3" s="265"/>
      <c r="C3" s="266" t="s">
        <v>7</v>
      </c>
      <c r="D3" s="266" t="s">
        <v>8</v>
      </c>
      <c r="E3" s="266" t="s">
        <v>7</v>
      </c>
      <c r="F3" s="266" t="s">
        <v>8</v>
      </c>
      <c r="G3" s="266" t="s">
        <v>7</v>
      </c>
      <c r="H3" s="266" t="s">
        <v>8</v>
      </c>
      <c r="I3" s="266" t="s">
        <v>7</v>
      </c>
      <c r="J3" s="266" t="s">
        <v>8</v>
      </c>
      <c r="K3" s="267"/>
      <c r="M3" s="45"/>
    </row>
    <row r="4" spans="1:23" s="5" customFormat="1" ht="15" customHeight="1" x14ac:dyDescent="0.3">
      <c r="A4" s="197" t="s">
        <v>657</v>
      </c>
      <c r="B4" s="447"/>
      <c r="C4" s="448"/>
      <c r="D4" s="448"/>
      <c r="E4" s="448"/>
      <c r="F4" s="448"/>
      <c r="G4" s="448"/>
      <c r="H4" s="448"/>
      <c r="I4" s="448"/>
      <c r="J4" s="448"/>
      <c r="K4" s="449"/>
      <c r="M4" s="45"/>
    </row>
    <row r="5" spans="1:23" s="2" customFormat="1" x14ac:dyDescent="0.3">
      <c r="A5" s="268" t="s">
        <v>533</v>
      </c>
      <c r="B5" s="269" t="s">
        <v>532</v>
      </c>
      <c r="C5" s="436"/>
      <c r="D5" s="437"/>
      <c r="E5" s="437"/>
      <c r="F5" s="437"/>
      <c r="G5" s="437"/>
      <c r="H5" s="437"/>
      <c r="I5" s="437"/>
      <c r="J5" s="437"/>
      <c r="K5" s="438"/>
    </row>
    <row r="6" spans="1:23" x14ac:dyDescent="0.3">
      <c r="A6" s="119" t="s">
        <v>547</v>
      </c>
      <c r="B6" s="270" t="s">
        <v>534</v>
      </c>
      <c r="C6" s="98"/>
      <c r="D6" s="98"/>
      <c r="E6" s="98"/>
      <c r="F6" s="98"/>
      <c r="G6" s="98"/>
      <c r="H6" s="98"/>
      <c r="I6" s="98"/>
      <c r="J6" s="98"/>
      <c r="K6" s="109">
        <f t="shared" ref="K6:K16" si="0">SUM(C6:J6)</f>
        <v>0</v>
      </c>
    </row>
    <row r="7" spans="1:23" x14ac:dyDescent="0.3">
      <c r="A7" s="119" t="s">
        <v>548</v>
      </c>
      <c r="B7" s="270" t="s">
        <v>535</v>
      </c>
      <c r="C7" s="98"/>
      <c r="D7" s="98"/>
      <c r="E7" s="98"/>
      <c r="F7" s="98"/>
      <c r="G7" s="98"/>
      <c r="H7" s="98"/>
      <c r="I7" s="98"/>
      <c r="J7" s="110"/>
      <c r="K7" s="109">
        <f t="shared" si="0"/>
        <v>0</v>
      </c>
    </row>
    <row r="8" spans="1:23" x14ac:dyDescent="0.3">
      <c r="A8" s="119" t="s">
        <v>549</v>
      </c>
      <c r="B8" s="270" t="s">
        <v>536</v>
      </c>
      <c r="C8" s="98"/>
      <c r="D8" s="98"/>
      <c r="E8" s="98"/>
      <c r="F8" s="98"/>
      <c r="G8" s="98"/>
      <c r="H8" s="98"/>
      <c r="I8" s="98"/>
      <c r="J8" s="110"/>
      <c r="K8" s="109">
        <f t="shared" si="0"/>
        <v>0</v>
      </c>
    </row>
    <row r="9" spans="1:23" x14ac:dyDescent="0.3">
      <c r="A9" s="119" t="s">
        <v>550</v>
      </c>
      <c r="B9" s="270" t="s">
        <v>537</v>
      </c>
      <c r="C9" s="98">
        <v>6</v>
      </c>
      <c r="D9" s="98">
        <v>3</v>
      </c>
      <c r="E9" s="98"/>
      <c r="F9" s="98"/>
      <c r="G9" s="98">
        <v>5</v>
      </c>
      <c r="H9" s="98">
        <v>3</v>
      </c>
      <c r="I9" s="98">
        <v>6</v>
      </c>
      <c r="J9" s="110">
        <v>6</v>
      </c>
      <c r="K9" s="109">
        <f t="shared" si="0"/>
        <v>29</v>
      </c>
    </row>
    <row r="10" spans="1:23" x14ac:dyDescent="0.3">
      <c r="A10" s="119" t="s">
        <v>551</v>
      </c>
      <c r="B10" s="270" t="s">
        <v>538</v>
      </c>
      <c r="C10" s="98">
        <v>8</v>
      </c>
      <c r="D10" s="98">
        <v>2</v>
      </c>
      <c r="E10" s="98"/>
      <c r="F10" s="98"/>
      <c r="G10" s="98">
        <v>6</v>
      </c>
      <c r="H10" s="98">
        <v>2</v>
      </c>
      <c r="I10" s="98">
        <v>6</v>
      </c>
      <c r="J10" s="110">
        <v>6</v>
      </c>
      <c r="K10" s="109">
        <f t="shared" si="0"/>
        <v>30</v>
      </c>
    </row>
    <row r="11" spans="1:23" x14ac:dyDescent="0.3">
      <c r="A11" s="119" t="s">
        <v>552</v>
      </c>
      <c r="B11" s="270" t="s">
        <v>539</v>
      </c>
      <c r="C11" s="98">
        <v>0</v>
      </c>
      <c r="D11" s="98">
        <v>0</v>
      </c>
      <c r="E11" s="98"/>
      <c r="F11" s="98"/>
      <c r="G11" s="98">
        <v>0</v>
      </c>
      <c r="H11" s="98">
        <v>1</v>
      </c>
      <c r="I11" s="98">
        <v>0</v>
      </c>
      <c r="J11" s="110">
        <v>0</v>
      </c>
      <c r="K11" s="109">
        <f t="shared" si="0"/>
        <v>1</v>
      </c>
    </row>
    <row r="12" spans="1:23" x14ac:dyDescent="0.3">
      <c r="A12" s="119" t="s">
        <v>546</v>
      </c>
      <c r="B12" s="270" t="s">
        <v>540</v>
      </c>
      <c r="C12" s="98">
        <v>0</v>
      </c>
      <c r="D12" s="98">
        <v>0</v>
      </c>
      <c r="E12" s="98"/>
      <c r="F12" s="98"/>
      <c r="G12" s="98">
        <v>2</v>
      </c>
      <c r="H12" s="98">
        <v>0</v>
      </c>
      <c r="I12" s="98">
        <v>0</v>
      </c>
      <c r="J12" s="110">
        <v>0</v>
      </c>
      <c r="K12" s="109">
        <f t="shared" si="0"/>
        <v>2</v>
      </c>
    </row>
    <row r="13" spans="1:23" x14ac:dyDescent="0.3">
      <c r="A13" s="119" t="s">
        <v>553</v>
      </c>
      <c r="B13" s="270" t="s">
        <v>541</v>
      </c>
      <c r="C13" s="98"/>
      <c r="D13" s="98"/>
      <c r="E13" s="98"/>
      <c r="F13" s="98"/>
      <c r="G13" s="98"/>
      <c r="H13" s="98"/>
      <c r="I13" s="98"/>
      <c r="J13" s="110"/>
      <c r="K13" s="109">
        <f t="shared" si="0"/>
        <v>0</v>
      </c>
    </row>
    <row r="14" spans="1:23" x14ac:dyDescent="0.3">
      <c r="A14" s="119" t="s">
        <v>554</v>
      </c>
      <c r="B14" s="270" t="s">
        <v>542</v>
      </c>
      <c r="C14" s="98"/>
      <c r="D14" s="98"/>
      <c r="E14" s="98"/>
      <c r="F14" s="98"/>
      <c r="G14" s="98"/>
      <c r="H14" s="98"/>
      <c r="I14" s="98"/>
      <c r="J14" s="110"/>
      <c r="K14" s="109">
        <f t="shared" si="0"/>
        <v>0</v>
      </c>
    </row>
    <row r="15" spans="1:23" ht="12.75" customHeight="1" x14ac:dyDescent="0.3">
      <c r="A15" s="119" t="s">
        <v>555</v>
      </c>
      <c r="B15" s="270" t="s">
        <v>543</v>
      </c>
      <c r="C15" s="98"/>
      <c r="D15" s="98"/>
      <c r="E15" s="98"/>
      <c r="F15" s="98"/>
      <c r="G15" s="98"/>
      <c r="H15" s="98"/>
      <c r="I15" s="98"/>
      <c r="J15" s="110"/>
      <c r="K15" s="109">
        <f t="shared" si="0"/>
        <v>0</v>
      </c>
    </row>
    <row r="16" spans="1:23" x14ac:dyDescent="0.3">
      <c r="A16" s="119" t="s">
        <v>545</v>
      </c>
      <c r="B16" s="270" t="s">
        <v>544</v>
      </c>
      <c r="C16" s="98"/>
      <c r="D16" s="98"/>
      <c r="E16" s="98"/>
      <c r="F16" s="98"/>
      <c r="G16" s="98"/>
      <c r="H16" s="98"/>
      <c r="I16" s="98"/>
      <c r="J16" s="110"/>
      <c r="K16" s="109">
        <f t="shared" si="0"/>
        <v>0</v>
      </c>
    </row>
    <row r="17" spans="1:11" x14ac:dyDescent="0.3">
      <c r="A17" s="271" t="s">
        <v>96</v>
      </c>
      <c r="B17" s="272" t="s">
        <v>97</v>
      </c>
      <c r="C17" s="117">
        <f>SUM(C6:C16)</f>
        <v>14</v>
      </c>
      <c r="D17" s="117">
        <f t="shared" ref="D17" si="1">SUM(D6:D16)</f>
        <v>5</v>
      </c>
      <c r="E17" s="117">
        <f t="shared" ref="E17:K17" si="2">SUM(E6:E16)</f>
        <v>0</v>
      </c>
      <c r="F17" s="117">
        <f t="shared" si="2"/>
        <v>0</v>
      </c>
      <c r="G17" s="117">
        <f t="shared" si="2"/>
        <v>13</v>
      </c>
      <c r="H17" s="117">
        <f t="shared" si="2"/>
        <v>6</v>
      </c>
      <c r="I17" s="117">
        <f t="shared" si="2"/>
        <v>12</v>
      </c>
      <c r="J17" s="117">
        <f t="shared" si="2"/>
        <v>12</v>
      </c>
      <c r="K17" s="109">
        <f t="shared" si="2"/>
        <v>62</v>
      </c>
    </row>
    <row r="18" spans="1:11" s="5" customFormat="1" x14ac:dyDescent="0.3">
      <c r="A18" s="122" t="s">
        <v>663</v>
      </c>
      <c r="B18" s="273"/>
      <c r="C18" s="433"/>
      <c r="D18" s="434"/>
      <c r="E18" s="434"/>
      <c r="F18" s="434"/>
      <c r="G18" s="434"/>
      <c r="H18" s="434"/>
      <c r="I18" s="434"/>
      <c r="J18" s="434"/>
      <c r="K18" s="435"/>
    </row>
    <row r="19" spans="1:11" s="2" customFormat="1" x14ac:dyDescent="0.3">
      <c r="A19" s="268" t="s">
        <v>533</v>
      </c>
      <c r="B19" s="269" t="s">
        <v>532</v>
      </c>
      <c r="C19" s="436"/>
      <c r="D19" s="437"/>
      <c r="E19" s="437"/>
      <c r="F19" s="437"/>
      <c r="G19" s="437"/>
      <c r="H19" s="437"/>
      <c r="I19" s="437"/>
      <c r="J19" s="437"/>
      <c r="K19" s="438"/>
    </row>
    <row r="20" spans="1:11" x14ac:dyDescent="0.3">
      <c r="A20" s="119" t="s">
        <v>547</v>
      </c>
      <c r="B20" s="270" t="s">
        <v>534</v>
      </c>
      <c r="C20" s="98"/>
      <c r="D20" s="98"/>
      <c r="E20" s="98"/>
      <c r="F20" s="98"/>
      <c r="G20" s="98"/>
      <c r="H20" s="98"/>
      <c r="I20" s="98"/>
      <c r="J20" s="110"/>
      <c r="K20" s="109">
        <f>SUM(C20:J20)</f>
        <v>0</v>
      </c>
    </row>
    <row r="21" spans="1:11" x14ac:dyDescent="0.3">
      <c r="A21" s="119" t="s">
        <v>548</v>
      </c>
      <c r="B21" s="270" t="s">
        <v>535</v>
      </c>
      <c r="C21" s="98"/>
      <c r="D21" s="98"/>
      <c r="E21" s="98"/>
      <c r="F21" s="98"/>
      <c r="G21" s="98"/>
      <c r="H21" s="98"/>
      <c r="I21" s="98"/>
      <c r="J21" s="110"/>
      <c r="K21" s="109">
        <f t="shared" ref="K21:K30" si="3">SUM(C21:J21)</f>
        <v>0</v>
      </c>
    </row>
    <row r="22" spans="1:11" x14ac:dyDescent="0.3">
      <c r="A22" s="119" t="s">
        <v>549</v>
      </c>
      <c r="B22" s="270" t="s">
        <v>536</v>
      </c>
      <c r="C22" s="98"/>
      <c r="D22" s="98"/>
      <c r="E22" s="98"/>
      <c r="F22" s="98"/>
      <c r="G22" s="98"/>
      <c r="H22" s="98"/>
      <c r="I22" s="98"/>
      <c r="J22" s="110"/>
      <c r="K22" s="109">
        <f t="shared" si="3"/>
        <v>0</v>
      </c>
    </row>
    <row r="23" spans="1:11" x14ac:dyDescent="0.3">
      <c r="A23" s="119" t="s">
        <v>550</v>
      </c>
      <c r="B23" s="270" t="s">
        <v>537</v>
      </c>
      <c r="C23" s="98"/>
      <c r="D23" s="98"/>
      <c r="E23" s="98"/>
      <c r="F23" s="98"/>
      <c r="G23" s="98"/>
      <c r="H23" s="98"/>
      <c r="I23" s="98"/>
      <c r="J23" s="110"/>
      <c r="K23" s="109">
        <f t="shared" si="3"/>
        <v>0</v>
      </c>
    </row>
    <row r="24" spans="1:11" x14ac:dyDescent="0.3">
      <c r="A24" s="119" t="s">
        <v>551</v>
      </c>
      <c r="B24" s="270" t="s">
        <v>538</v>
      </c>
      <c r="C24" s="98"/>
      <c r="D24" s="98"/>
      <c r="E24" s="98"/>
      <c r="F24" s="98"/>
      <c r="G24" s="98"/>
      <c r="H24" s="98"/>
      <c r="I24" s="98"/>
      <c r="J24" s="110"/>
      <c r="K24" s="109">
        <f t="shared" si="3"/>
        <v>0</v>
      </c>
    </row>
    <row r="25" spans="1:11" x14ac:dyDescent="0.3">
      <c r="A25" s="119" t="s">
        <v>552</v>
      </c>
      <c r="B25" s="270" t="s">
        <v>539</v>
      </c>
      <c r="C25" s="98"/>
      <c r="D25" s="98"/>
      <c r="E25" s="98"/>
      <c r="F25" s="98"/>
      <c r="G25" s="98"/>
      <c r="H25" s="98"/>
      <c r="I25" s="98"/>
      <c r="J25" s="110"/>
      <c r="K25" s="109">
        <f t="shared" si="3"/>
        <v>0</v>
      </c>
    </row>
    <row r="26" spans="1:11" x14ac:dyDescent="0.3">
      <c r="A26" s="119" t="s">
        <v>546</v>
      </c>
      <c r="B26" s="270" t="s">
        <v>540</v>
      </c>
      <c r="C26" s="98"/>
      <c r="D26" s="98"/>
      <c r="E26" s="98"/>
      <c r="F26" s="98"/>
      <c r="G26" s="98"/>
      <c r="H26" s="98"/>
      <c r="I26" s="98"/>
      <c r="J26" s="110"/>
      <c r="K26" s="109">
        <f t="shared" si="3"/>
        <v>0</v>
      </c>
    </row>
    <row r="27" spans="1:11" x14ac:dyDescent="0.3">
      <c r="A27" s="119" t="s">
        <v>553</v>
      </c>
      <c r="B27" s="270" t="s">
        <v>541</v>
      </c>
      <c r="C27" s="98"/>
      <c r="D27" s="98"/>
      <c r="E27" s="98"/>
      <c r="F27" s="98"/>
      <c r="G27" s="98"/>
      <c r="H27" s="98"/>
      <c r="I27" s="98"/>
      <c r="J27" s="110"/>
      <c r="K27" s="109">
        <f t="shared" si="3"/>
        <v>0</v>
      </c>
    </row>
    <row r="28" spans="1:11" x14ac:dyDescent="0.3">
      <c r="A28" s="119" t="s">
        <v>554</v>
      </c>
      <c r="B28" s="270" t="s">
        <v>542</v>
      </c>
      <c r="C28" s="98"/>
      <c r="D28" s="98"/>
      <c r="E28" s="98"/>
      <c r="F28" s="98"/>
      <c r="G28" s="98"/>
      <c r="H28" s="98"/>
      <c r="I28" s="98"/>
      <c r="J28" s="110"/>
      <c r="K28" s="109">
        <f t="shared" si="3"/>
        <v>0</v>
      </c>
    </row>
    <row r="29" spans="1:11" ht="12.75" customHeight="1" x14ac:dyDescent="0.3">
      <c r="A29" s="119" t="s">
        <v>555</v>
      </c>
      <c r="B29" s="270" t="s">
        <v>543</v>
      </c>
      <c r="C29" s="111"/>
      <c r="D29" s="111"/>
      <c r="E29" s="111"/>
      <c r="F29" s="111"/>
      <c r="G29" s="111"/>
      <c r="H29" s="111"/>
      <c r="I29" s="111"/>
      <c r="J29" s="112"/>
      <c r="K29" s="113">
        <f t="shared" si="3"/>
        <v>0</v>
      </c>
    </row>
    <row r="30" spans="1:11" x14ac:dyDescent="0.3">
      <c r="A30" s="119" t="s">
        <v>545</v>
      </c>
      <c r="B30" s="270" t="s">
        <v>544</v>
      </c>
      <c r="C30" s="111">
        <v>6</v>
      </c>
      <c r="D30" s="111">
        <v>5</v>
      </c>
      <c r="E30" s="111"/>
      <c r="F30" s="111"/>
      <c r="G30" s="111">
        <v>6</v>
      </c>
      <c r="H30" s="111">
        <v>5</v>
      </c>
      <c r="I30" s="111">
        <v>4</v>
      </c>
      <c r="J30" s="112">
        <v>4</v>
      </c>
      <c r="K30" s="113">
        <f t="shared" si="3"/>
        <v>30</v>
      </c>
    </row>
    <row r="31" spans="1:11" x14ac:dyDescent="0.3">
      <c r="A31" s="274" t="s">
        <v>96</v>
      </c>
      <c r="B31" s="275" t="s">
        <v>97</v>
      </c>
      <c r="C31" s="117">
        <f>SUM(C20:C30)</f>
        <v>6</v>
      </c>
      <c r="D31" s="117">
        <f t="shared" ref="D31" si="4">SUM(D20:D30)</f>
        <v>5</v>
      </c>
      <c r="E31" s="117">
        <f t="shared" ref="E31" si="5">SUM(E20:E30)</f>
        <v>0</v>
      </c>
      <c r="F31" s="117">
        <f t="shared" ref="F31" si="6">SUM(F20:F30)</f>
        <v>0</v>
      </c>
      <c r="G31" s="117">
        <f t="shared" ref="G31" si="7">SUM(G20:G30)</f>
        <v>6</v>
      </c>
      <c r="H31" s="117">
        <f t="shared" ref="H31" si="8">SUM(H20:H30)</f>
        <v>5</v>
      </c>
      <c r="I31" s="117">
        <f t="shared" ref="I31" si="9">SUM(I20:I30)</f>
        <v>4</v>
      </c>
      <c r="J31" s="117">
        <f t="shared" ref="J31" si="10">SUM(J20:J30)</f>
        <v>4</v>
      </c>
      <c r="K31" s="113">
        <f>SUM(K20:K30)</f>
        <v>30</v>
      </c>
    </row>
    <row r="32" spans="1:11" s="5" customFormat="1" x14ac:dyDescent="0.3">
      <c r="A32" s="122" t="s">
        <v>660</v>
      </c>
      <c r="B32" s="273"/>
      <c r="C32" s="433"/>
      <c r="D32" s="434"/>
      <c r="E32" s="434"/>
      <c r="F32" s="434"/>
      <c r="G32" s="434"/>
      <c r="H32" s="434"/>
      <c r="I32" s="434"/>
      <c r="J32" s="434"/>
      <c r="K32" s="435"/>
    </row>
    <row r="33" spans="1:13" s="2" customFormat="1" x14ac:dyDescent="0.3">
      <c r="A33" s="268" t="s">
        <v>533</v>
      </c>
      <c r="B33" s="269" t="s">
        <v>532</v>
      </c>
      <c r="C33" s="436"/>
      <c r="D33" s="437"/>
      <c r="E33" s="437"/>
      <c r="F33" s="437"/>
      <c r="G33" s="437"/>
      <c r="H33" s="437"/>
      <c r="I33" s="437"/>
      <c r="J33" s="437"/>
      <c r="K33" s="438"/>
    </row>
    <row r="34" spans="1:13" x14ac:dyDescent="0.3">
      <c r="A34" s="119" t="s">
        <v>547</v>
      </c>
      <c r="B34" s="270" t="s">
        <v>534</v>
      </c>
      <c r="C34" s="98"/>
      <c r="D34" s="98"/>
      <c r="E34" s="98"/>
      <c r="F34" s="98"/>
      <c r="G34" s="98"/>
      <c r="H34" s="98"/>
      <c r="I34" s="98"/>
      <c r="J34" s="110"/>
      <c r="K34" s="109">
        <f t="shared" ref="K34:K44" si="11">SUM(C34:J34)</f>
        <v>0</v>
      </c>
    </row>
    <row r="35" spans="1:13" x14ac:dyDescent="0.3">
      <c r="A35" s="119" t="s">
        <v>548</v>
      </c>
      <c r="B35" s="270" t="s">
        <v>535</v>
      </c>
      <c r="C35" s="98"/>
      <c r="D35" s="98"/>
      <c r="E35" s="98"/>
      <c r="F35" s="98"/>
      <c r="G35" s="98"/>
      <c r="H35" s="98"/>
      <c r="I35" s="98"/>
      <c r="J35" s="110"/>
      <c r="K35" s="109">
        <f t="shared" si="11"/>
        <v>0</v>
      </c>
    </row>
    <row r="36" spans="1:13" x14ac:dyDescent="0.3">
      <c r="A36" s="119" t="s">
        <v>549</v>
      </c>
      <c r="B36" s="270" t="s">
        <v>536</v>
      </c>
      <c r="C36" s="98"/>
      <c r="D36" s="98"/>
      <c r="E36" s="98"/>
      <c r="F36" s="98"/>
      <c r="G36" s="98"/>
      <c r="H36" s="98"/>
      <c r="I36" s="98"/>
      <c r="J36" s="110"/>
      <c r="K36" s="109">
        <f t="shared" si="11"/>
        <v>0</v>
      </c>
    </row>
    <row r="37" spans="1:13" x14ac:dyDescent="0.3">
      <c r="A37" s="119" t="s">
        <v>550</v>
      </c>
      <c r="B37" s="270" t="s">
        <v>537</v>
      </c>
      <c r="C37" s="98"/>
      <c r="D37" s="98"/>
      <c r="E37" s="98"/>
      <c r="F37" s="98"/>
      <c r="G37" s="98"/>
      <c r="H37" s="98"/>
      <c r="I37" s="98"/>
      <c r="J37" s="110"/>
      <c r="K37" s="109">
        <f t="shared" si="11"/>
        <v>0</v>
      </c>
    </row>
    <row r="38" spans="1:13" x14ac:dyDescent="0.3">
      <c r="A38" s="119" t="s">
        <v>551</v>
      </c>
      <c r="B38" s="270" t="s">
        <v>538</v>
      </c>
      <c r="C38" s="98"/>
      <c r="D38" s="98"/>
      <c r="E38" s="98"/>
      <c r="F38" s="98"/>
      <c r="G38" s="98"/>
      <c r="H38" s="98"/>
      <c r="I38" s="98"/>
      <c r="J38" s="110"/>
      <c r="K38" s="109">
        <f t="shared" si="11"/>
        <v>0</v>
      </c>
    </row>
    <row r="39" spans="1:13" x14ac:dyDescent="0.3">
      <c r="A39" s="119" t="s">
        <v>552</v>
      </c>
      <c r="B39" s="270" t="s">
        <v>539</v>
      </c>
      <c r="C39" s="98">
        <v>3</v>
      </c>
      <c r="D39" s="98">
        <v>1</v>
      </c>
      <c r="E39" s="98"/>
      <c r="F39" s="98"/>
      <c r="G39" s="98">
        <v>3</v>
      </c>
      <c r="H39" s="98">
        <v>1</v>
      </c>
      <c r="I39" s="98">
        <v>6</v>
      </c>
      <c r="J39" s="110">
        <v>6</v>
      </c>
      <c r="K39" s="109">
        <f t="shared" si="11"/>
        <v>20</v>
      </c>
    </row>
    <row r="40" spans="1:13" x14ac:dyDescent="0.3">
      <c r="A40" s="119" t="s">
        <v>546</v>
      </c>
      <c r="B40" s="270" t="s">
        <v>540</v>
      </c>
      <c r="C40" s="98">
        <v>3</v>
      </c>
      <c r="D40" s="98">
        <v>2</v>
      </c>
      <c r="E40" s="98"/>
      <c r="F40" s="98"/>
      <c r="G40" s="98">
        <v>7</v>
      </c>
      <c r="H40" s="98">
        <v>2</v>
      </c>
      <c r="I40" s="98">
        <v>7</v>
      </c>
      <c r="J40" s="110">
        <v>7</v>
      </c>
      <c r="K40" s="109">
        <f t="shared" si="11"/>
        <v>28</v>
      </c>
    </row>
    <row r="41" spans="1:13" x14ac:dyDescent="0.3">
      <c r="A41" s="119" t="s">
        <v>553</v>
      </c>
      <c r="B41" s="270" t="s">
        <v>541</v>
      </c>
      <c r="C41" s="98">
        <v>23</v>
      </c>
      <c r="D41" s="98">
        <v>10</v>
      </c>
      <c r="E41" s="98"/>
      <c r="F41" s="98"/>
      <c r="G41" s="98">
        <v>13</v>
      </c>
      <c r="H41" s="98">
        <v>7</v>
      </c>
      <c r="I41" s="98">
        <v>9</v>
      </c>
      <c r="J41" s="110">
        <v>9</v>
      </c>
      <c r="K41" s="109">
        <f t="shared" si="11"/>
        <v>71</v>
      </c>
    </row>
    <row r="42" spans="1:13" x14ac:dyDescent="0.3">
      <c r="A42" s="119" t="s">
        <v>554</v>
      </c>
      <c r="B42" s="270" t="s">
        <v>542</v>
      </c>
      <c r="C42" s="98"/>
      <c r="D42" s="98"/>
      <c r="E42" s="98"/>
      <c r="F42" s="98"/>
      <c r="G42" s="98"/>
      <c r="H42" s="98"/>
      <c r="I42" s="98"/>
      <c r="J42" s="110"/>
      <c r="K42" s="109">
        <f t="shared" si="11"/>
        <v>0</v>
      </c>
    </row>
    <row r="43" spans="1:13" ht="12.75" customHeight="1" x14ac:dyDescent="0.3">
      <c r="A43" s="119" t="s">
        <v>555</v>
      </c>
      <c r="B43" s="270" t="s">
        <v>543</v>
      </c>
      <c r="C43" s="111">
        <v>0</v>
      </c>
      <c r="D43" s="111">
        <v>0</v>
      </c>
      <c r="E43" s="111"/>
      <c r="F43" s="111"/>
      <c r="G43" s="111">
        <v>2</v>
      </c>
      <c r="H43" s="111">
        <v>2</v>
      </c>
      <c r="I43" s="111">
        <v>0</v>
      </c>
      <c r="J43" s="112">
        <v>0</v>
      </c>
      <c r="K43" s="109">
        <f t="shared" si="11"/>
        <v>4</v>
      </c>
    </row>
    <row r="44" spans="1:13" x14ac:dyDescent="0.3">
      <c r="A44" s="119" t="s">
        <v>545</v>
      </c>
      <c r="B44" s="270" t="s">
        <v>544</v>
      </c>
      <c r="C44" s="111"/>
      <c r="D44" s="111"/>
      <c r="E44" s="111"/>
      <c r="F44" s="111"/>
      <c r="G44" s="111"/>
      <c r="H44" s="111"/>
      <c r="I44" s="111"/>
      <c r="J44" s="112"/>
      <c r="K44" s="109">
        <f t="shared" si="11"/>
        <v>0</v>
      </c>
    </row>
    <row r="45" spans="1:13" ht="13.5" thickBot="1" x14ac:dyDescent="0.35">
      <c r="A45" s="271" t="s">
        <v>96</v>
      </c>
      <c r="B45" s="275" t="s">
        <v>97</v>
      </c>
      <c r="C45" s="117">
        <f>SUM(C34:C44)</f>
        <v>29</v>
      </c>
      <c r="D45" s="117">
        <f t="shared" ref="D45:J45" si="12">SUM(D34:D44)</f>
        <v>13</v>
      </c>
      <c r="E45" s="117">
        <f t="shared" si="12"/>
        <v>0</v>
      </c>
      <c r="F45" s="117">
        <f t="shared" si="12"/>
        <v>0</v>
      </c>
      <c r="G45" s="117">
        <f t="shared" si="12"/>
        <v>25</v>
      </c>
      <c r="H45" s="117">
        <f t="shared" si="12"/>
        <v>12</v>
      </c>
      <c r="I45" s="117">
        <f t="shared" si="12"/>
        <v>22</v>
      </c>
      <c r="J45" s="117">
        <f t="shared" si="12"/>
        <v>22</v>
      </c>
      <c r="K45" s="113">
        <f>SUM(K34:K44)</f>
        <v>123</v>
      </c>
    </row>
    <row r="46" spans="1:13" s="5" customFormat="1" ht="15" customHeight="1" x14ac:dyDescent="0.3">
      <c r="A46" s="197" t="s">
        <v>662</v>
      </c>
      <c r="B46" s="447"/>
      <c r="C46" s="448"/>
      <c r="D46" s="448"/>
      <c r="E46" s="448"/>
      <c r="F46" s="448"/>
      <c r="G46" s="448"/>
      <c r="H46" s="448"/>
      <c r="I46" s="448"/>
      <c r="J46" s="448"/>
      <c r="K46" s="449"/>
      <c r="M46" s="45"/>
    </row>
    <row r="47" spans="1:13" s="2" customFormat="1" x14ac:dyDescent="0.3">
      <c r="A47" s="268" t="s">
        <v>533</v>
      </c>
      <c r="B47" s="269" t="s">
        <v>532</v>
      </c>
      <c r="C47" s="436"/>
      <c r="D47" s="437"/>
      <c r="E47" s="437"/>
      <c r="F47" s="437"/>
      <c r="G47" s="437"/>
      <c r="H47" s="437"/>
      <c r="I47" s="437"/>
      <c r="J47" s="437"/>
      <c r="K47" s="438"/>
    </row>
    <row r="48" spans="1:13" x14ac:dyDescent="0.3">
      <c r="A48" s="119" t="s">
        <v>547</v>
      </c>
      <c r="B48" s="270" t="s">
        <v>534</v>
      </c>
      <c r="C48" s="98"/>
      <c r="D48" s="98"/>
      <c r="E48" s="98"/>
      <c r="F48" s="98"/>
      <c r="G48" s="98"/>
      <c r="H48" s="98"/>
      <c r="I48" s="98"/>
      <c r="J48" s="98"/>
      <c r="K48" s="109">
        <f t="shared" ref="K48:K58" si="13">SUM(C48:J48)</f>
        <v>0</v>
      </c>
    </row>
    <row r="49" spans="1:11" x14ac:dyDescent="0.3">
      <c r="A49" s="119" t="s">
        <v>548</v>
      </c>
      <c r="B49" s="270" t="s">
        <v>535</v>
      </c>
      <c r="C49" s="98"/>
      <c r="D49" s="98"/>
      <c r="E49" s="98"/>
      <c r="F49" s="98"/>
      <c r="G49" s="98"/>
      <c r="H49" s="98"/>
      <c r="I49" s="98"/>
      <c r="J49" s="110"/>
      <c r="K49" s="109">
        <f t="shared" si="13"/>
        <v>0</v>
      </c>
    </row>
    <row r="50" spans="1:11" x14ac:dyDescent="0.3">
      <c r="A50" s="119" t="s">
        <v>549</v>
      </c>
      <c r="B50" s="270" t="s">
        <v>536</v>
      </c>
      <c r="C50" s="98">
        <v>1</v>
      </c>
      <c r="D50" s="98">
        <v>0</v>
      </c>
      <c r="E50" s="98"/>
      <c r="F50" s="98"/>
      <c r="G50" s="98">
        <v>0</v>
      </c>
      <c r="H50" s="98">
        <v>0</v>
      </c>
      <c r="I50" s="98">
        <v>0</v>
      </c>
      <c r="J50" s="110">
        <v>0</v>
      </c>
      <c r="K50" s="109">
        <f t="shared" si="13"/>
        <v>1</v>
      </c>
    </row>
    <row r="51" spans="1:11" x14ac:dyDescent="0.3">
      <c r="A51" s="119" t="s">
        <v>550</v>
      </c>
      <c r="B51" s="270" t="s">
        <v>537</v>
      </c>
      <c r="C51" s="98"/>
      <c r="D51" s="98"/>
      <c r="E51" s="98"/>
      <c r="F51" s="98"/>
      <c r="G51" s="98"/>
      <c r="H51" s="98"/>
      <c r="I51" s="98"/>
      <c r="J51" s="110"/>
      <c r="K51" s="109">
        <f t="shared" si="13"/>
        <v>0</v>
      </c>
    </row>
    <row r="52" spans="1:11" x14ac:dyDescent="0.3">
      <c r="A52" s="119" t="s">
        <v>551</v>
      </c>
      <c r="B52" s="270" t="s">
        <v>538</v>
      </c>
      <c r="C52" s="98">
        <v>2</v>
      </c>
      <c r="D52" s="98">
        <v>2</v>
      </c>
      <c r="E52" s="98"/>
      <c r="F52" s="98"/>
      <c r="G52" s="98">
        <v>3</v>
      </c>
      <c r="H52" s="98">
        <v>2</v>
      </c>
      <c r="I52" s="98">
        <v>2</v>
      </c>
      <c r="J52" s="110">
        <v>2</v>
      </c>
      <c r="K52" s="109">
        <f t="shared" si="13"/>
        <v>13</v>
      </c>
    </row>
    <row r="53" spans="1:11" x14ac:dyDescent="0.3">
      <c r="A53" s="119" t="s">
        <v>552</v>
      </c>
      <c r="B53" s="270" t="s">
        <v>539</v>
      </c>
      <c r="C53" s="98"/>
      <c r="D53" s="98"/>
      <c r="E53" s="98"/>
      <c r="F53" s="98"/>
      <c r="G53" s="98"/>
      <c r="H53" s="98"/>
      <c r="I53" s="98"/>
      <c r="J53" s="110"/>
      <c r="K53" s="109">
        <f t="shared" si="13"/>
        <v>0</v>
      </c>
    </row>
    <row r="54" spans="1:11" x14ac:dyDescent="0.3">
      <c r="A54" s="119" t="s">
        <v>546</v>
      </c>
      <c r="B54" s="270" t="s">
        <v>540</v>
      </c>
      <c r="C54" s="98"/>
      <c r="D54" s="98"/>
      <c r="E54" s="98"/>
      <c r="F54" s="98"/>
      <c r="G54" s="98"/>
      <c r="H54" s="98"/>
      <c r="I54" s="98"/>
      <c r="J54" s="110"/>
      <c r="K54" s="109">
        <f t="shared" si="13"/>
        <v>0</v>
      </c>
    </row>
    <row r="55" spans="1:11" x14ac:dyDescent="0.3">
      <c r="A55" s="119" t="s">
        <v>553</v>
      </c>
      <c r="B55" s="270" t="s">
        <v>541</v>
      </c>
      <c r="C55" s="98">
        <v>10</v>
      </c>
      <c r="D55" s="98">
        <v>4</v>
      </c>
      <c r="E55" s="98"/>
      <c r="F55" s="98"/>
      <c r="G55" s="98">
        <v>11</v>
      </c>
      <c r="H55" s="98">
        <v>4</v>
      </c>
      <c r="I55" s="98">
        <v>17</v>
      </c>
      <c r="J55" s="110">
        <v>17</v>
      </c>
      <c r="K55" s="109">
        <f t="shared" si="13"/>
        <v>63</v>
      </c>
    </row>
    <row r="56" spans="1:11" x14ac:dyDescent="0.3">
      <c r="A56" s="119" t="s">
        <v>554</v>
      </c>
      <c r="B56" s="270" t="s">
        <v>542</v>
      </c>
      <c r="C56" s="98"/>
      <c r="D56" s="98"/>
      <c r="E56" s="98"/>
      <c r="F56" s="98"/>
      <c r="G56" s="98"/>
      <c r="H56" s="98"/>
      <c r="I56" s="98"/>
      <c r="J56" s="110"/>
      <c r="K56" s="109">
        <f t="shared" si="13"/>
        <v>0</v>
      </c>
    </row>
    <row r="57" spans="1:11" ht="12.75" customHeight="1" x14ac:dyDescent="0.3">
      <c r="A57" s="119" t="s">
        <v>555</v>
      </c>
      <c r="B57" s="270" t="s">
        <v>543</v>
      </c>
      <c r="C57" s="98"/>
      <c r="D57" s="98"/>
      <c r="E57" s="98"/>
      <c r="F57" s="98"/>
      <c r="G57" s="98"/>
      <c r="H57" s="98"/>
      <c r="I57" s="98"/>
      <c r="J57" s="110"/>
      <c r="K57" s="109">
        <f t="shared" si="13"/>
        <v>0</v>
      </c>
    </row>
    <row r="58" spans="1:11" x14ac:dyDescent="0.3">
      <c r="A58" s="119" t="s">
        <v>545</v>
      </c>
      <c r="B58" s="270" t="s">
        <v>544</v>
      </c>
      <c r="C58" s="98"/>
      <c r="D58" s="98"/>
      <c r="E58" s="98"/>
      <c r="F58" s="98"/>
      <c r="G58" s="98"/>
      <c r="H58" s="98"/>
      <c r="I58" s="98"/>
      <c r="J58" s="110"/>
      <c r="K58" s="109">
        <f t="shared" si="13"/>
        <v>0</v>
      </c>
    </row>
    <row r="59" spans="1:11" x14ac:dyDescent="0.3">
      <c r="A59" s="271" t="s">
        <v>96</v>
      </c>
      <c r="B59" s="272" t="s">
        <v>97</v>
      </c>
      <c r="C59" s="117">
        <f>SUM(C48:C58)</f>
        <v>13</v>
      </c>
      <c r="D59" s="117">
        <f t="shared" ref="D59" si="14">SUM(D48:D58)</f>
        <v>6</v>
      </c>
      <c r="E59" s="117">
        <f t="shared" ref="E59:K59" si="15">SUM(E48:E58)</f>
        <v>0</v>
      </c>
      <c r="F59" s="117">
        <f t="shared" si="15"/>
        <v>0</v>
      </c>
      <c r="G59" s="117">
        <f t="shared" si="15"/>
        <v>14</v>
      </c>
      <c r="H59" s="117">
        <f t="shared" si="15"/>
        <v>6</v>
      </c>
      <c r="I59" s="117">
        <f t="shared" si="15"/>
        <v>19</v>
      </c>
      <c r="J59" s="117">
        <f t="shared" si="15"/>
        <v>19</v>
      </c>
      <c r="K59" s="109">
        <f t="shared" si="15"/>
        <v>77</v>
      </c>
    </row>
    <row r="60" spans="1:11" s="5" customFormat="1" x14ac:dyDescent="0.3">
      <c r="A60" s="122" t="s">
        <v>661</v>
      </c>
      <c r="B60" s="273"/>
      <c r="C60" s="433"/>
      <c r="D60" s="434"/>
      <c r="E60" s="434"/>
      <c r="F60" s="434"/>
      <c r="G60" s="434"/>
      <c r="H60" s="434"/>
      <c r="I60" s="434"/>
      <c r="J60" s="434"/>
      <c r="K60" s="435"/>
    </row>
    <row r="61" spans="1:11" s="2" customFormat="1" x14ac:dyDescent="0.3">
      <c r="A61" s="268" t="s">
        <v>533</v>
      </c>
      <c r="B61" s="269" t="s">
        <v>532</v>
      </c>
      <c r="C61" s="436"/>
      <c r="D61" s="437"/>
      <c r="E61" s="437"/>
      <c r="F61" s="437"/>
      <c r="G61" s="437"/>
      <c r="H61" s="437"/>
      <c r="I61" s="437"/>
      <c r="J61" s="437"/>
      <c r="K61" s="438"/>
    </row>
    <row r="62" spans="1:11" x14ac:dyDescent="0.3">
      <c r="A62" s="119" t="s">
        <v>547</v>
      </c>
      <c r="B62" s="270" t="s">
        <v>534</v>
      </c>
      <c r="C62" s="98"/>
      <c r="D62" s="98"/>
      <c r="E62" s="98"/>
      <c r="F62" s="98"/>
      <c r="G62" s="98"/>
      <c r="H62" s="98"/>
      <c r="I62" s="98"/>
      <c r="J62" s="110"/>
      <c r="K62" s="109">
        <f>SUM(C62:J62)</f>
        <v>0</v>
      </c>
    </row>
    <row r="63" spans="1:11" x14ac:dyDescent="0.3">
      <c r="A63" s="119" t="s">
        <v>548</v>
      </c>
      <c r="B63" s="270" t="s">
        <v>535</v>
      </c>
      <c r="C63" s="98"/>
      <c r="D63" s="98"/>
      <c r="E63" s="98"/>
      <c r="F63" s="98"/>
      <c r="G63" s="98"/>
      <c r="H63" s="98"/>
      <c r="I63" s="98"/>
      <c r="J63" s="110"/>
      <c r="K63" s="109">
        <f t="shared" ref="K63:K72" si="16">SUM(C63:J63)</f>
        <v>0</v>
      </c>
    </row>
    <row r="64" spans="1:11" x14ac:dyDescent="0.3">
      <c r="A64" s="119" t="s">
        <v>549</v>
      </c>
      <c r="B64" s="270" t="s">
        <v>536</v>
      </c>
      <c r="C64" s="98"/>
      <c r="D64" s="98"/>
      <c r="E64" s="98"/>
      <c r="F64" s="98"/>
      <c r="G64" s="98"/>
      <c r="H64" s="98"/>
      <c r="I64" s="98"/>
      <c r="J64" s="110"/>
      <c r="K64" s="109">
        <f t="shared" si="16"/>
        <v>0</v>
      </c>
    </row>
    <row r="65" spans="1:11" x14ac:dyDescent="0.3">
      <c r="A65" s="119" t="s">
        <v>550</v>
      </c>
      <c r="B65" s="270" t="s">
        <v>537</v>
      </c>
      <c r="C65" s="98"/>
      <c r="D65" s="98"/>
      <c r="E65" s="98"/>
      <c r="F65" s="98"/>
      <c r="G65" s="98"/>
      <c r="H65" s="98"/>
      <c r="I65" s="98"/>
      <c r="J65" s="110"/>
      <c r="K65" s="109">
        <f t="shared" si="16"/>
        <v>0</v>
      </c>
    </row>
    <row r="66" spans="1:11" x14ac:dyDescent="0.3">
      <c r="A66" s="119" t="s">
        <v>551</v>
      </c>
      <c r="B66" s="270" t="s">
        <v>538</v>
      </c>
      <c r="C66" s="98"/>
      <c r="D66" s="98"/>
      <c r="E66" s="98"/>
      <c r="F66" s="98"/>
      <c r="G66" s="98"/>
      <c r="H66" s="98"/>
      <c r="I66" s="98"/>
      <c r="J66" s="110"/>
      <c r="K66" s="109">
        <f t="shared" si="16"/>
        <v>0</v>
      </c>
    </row>
    <row r="67" spans="1:11" x14ac:dyDescent="0.3">
      <c r="A67" s="119" t="s">
        <v>552</v>
      </c>
      <c r="B67" s="270" t="s">
        <v>539</v>
      </c>
      <c r="C67" s="98">
        <v>6</v>
      </c>
      <c r="D67" s="98">
        <v>4</v>
      </c>
      <c r="E67" s="98"/>
      <c r="F67" s="98"/>
      <c r="G67" s="98">
        <v>6</v>
      </c>
      <c r="H67" s="98">
        <v>4</v>
      </c>
      <c r="I67" s="98">
        <v>5</v>
      </c>
      <c r="J67" s="110">
        <v>4</v>
      </c>
      <c r="K67" s="109">
        <f t="shared" si="16"/>
        <v>29</v>
      </c>
    </row>
    <row r="68" spans="1:11" x14ac:dyDescent="0.3">
      <c r="A68" s="119" t="s">
        <v>546</v>
      </c>
      <c r="B68" s="270" t="s">
        <v>540</v>
      </c>
      <c r="C68" s="98"/>
      <c r="D68" s="98"/>
      <c r="E68" s="98"/>
      <c r="F68" s="98"/>
      <c r="G68" s="98"/>
      <c r="H68" s="98"/>
      <c r="I68" s="98"/>
      <c r="J68" s="110"/>
      <c r="K68" s="109">
        <f t="shared" si="16"/>
        <v>0</v>
      </c>
    </row>
    <row r="69" spans="1:11" x14ac:dyDescent="0.3">
      <c r="A69" s="119" t="s">
        <v>553</v>
      </c>
      <c r="B69" s="270" t="s">
        <v>541</v>
      </c>
      <c r="C69" s="98">
        <v>15</v>
      </c>
      <c r="D69" s="98">
        <v>11</v>
      </c>
      <c r="E69" s="98"/>
      <c r="F69" s="98"/>
      <c r="G69" s="98">
        <v>20</v>
      </c>
      <c r="H69" s="98">
        <v>14</v>
      </c>
      <c r="I69" s="98">
        <v>16</v>
      </c>
      <c r="J69" s="110">
        <v>14</v>
      </c>
      <c r="K69" s="109">
        <f t="shared" si="16"/>
        <v>90</v>
      </c>
    </row>
    <row r="70" spans="1:11" x14ac:dyDescent="0.3">
      <c r="A70" s="119" t="s">
        <v>554</v>
      </c>
      <c r="B70" s="270" t="s">
        <v>542</v>
      </c>
      <c r="C70" s="98"/>
      <c r="D70" s="98"/>
      <c r="E70" s="98"/>
      <c r="F70" s="98"/>
      <c r="G70" s="98"/>
      <c r="H70" s="98"/>
      <c r="I70" s="98"/>
      <c r="J70" s="110"/>
      <c r="K70" s="109">
        <f t="shared" si="16"/>
        <v>0</v>
      </c>
    </row>
    <row r="71" spans="1:11" ht="12.75" customHeight="1" x14ac:dyDescent="0.3">
      <c r="A71" s="119" t="s">
        <v>555</v>
      </c>
      <c r="B71" s="270" t="s">
        <v>543</v>
      </c>
      <c r="C71" s="111"/>
      <c r="D71" s="111"/>
      <c r="E71" s="111"/>
      <c r="F71" s="111"/>
      <c r="G71" s="111"/>
      <c r="H71" s="111"/>
      <c r="I71" s="111"/>
      <c r="J71" s="112"/>
      <c r="K71" s="113">
        <f t="shared" si="16"/>
        <v>0</v>
      </c>
    </row>
    <row r="72" spans="1:11" x14ac:dyDescent="0.3">
      <c r="A72" s="119" t="s">
        <v>545</v>
      </c>
      <c r="B72" s="270" t="s">
        <v>544</v>
      </c>
      <c r="C72" s="111">
        <v>1</v>
      </c>
      <c r="D72" s="111">
        <v>0</v>
      </c>
      <c r="E72" s="111"/>
      <c r="F72" s="111"/>
      <c r="G72" s="111">
        <v>0</v>
      </c>
      <c r="H72" s="111">
        <v>0</v>
      </c>
      <c r="I72" s="111">
        <v>0</v>
      </c>
      <c r="J72" s="112">
        <v>0</v>
      </c>
      <c r="K72" s="113">
        <f t="shared" si="16"/>
        <v>1</v>
      </c>
    </row>
    <row r="73" spans="1:11" x14ac:dyDescent="0.3">
      <c r="A73" s="274" t="s">
        <v>96</v>
      </c>
      <c r="B73" s="275" t="s">
        <v>97</v>
      </c>
      <c r="C73" s="117">
        <f>SUM(C62:C72)</f>
        <v>22</v>
      </c>
      <c r="D73" s="117">
        <f t="shared" ref="D73:J73" si="17">SUM(D62:D72)</f>
        <v>15</v>
      </c>
      <c r="E73" s="117">
        <f t="shared" si="17"/>
        <v>0</v>
      </c>
      <c r="F73" s="117">
        <f t="shared" si="17"/>
        <v>0</v>
      </c>
      <c r="G73" s="117">
        <f t="shared" si="17"/>
        <v>26</v>
      </c>
      <c r="H73" s="117">
        <f t="shared" si="17"/>
        <v>18</v>
      </c>
      <c r="I73" s="117">
        <f t="shared" si="17"/>
        <v>21</v>
      </c>
      <c r="J73" s="117">
        <f t="shared" si="17"/>
        <v>18</v>
      </c>
      <c r="K73" s="113">
        <f>SUM(K62:K72)</f>
        <v>120</v>
      </c>
    </row>
    <row r="74" spans="1:11" s="5" customFormat="1" x14ac:dyDescent="0.3">
      <c r="A74" s="122" t="s">
        <v>658</v>
      </c>
      <c r="B74" s="273"/>
      <c r="C74" s="433"/>
      <c r="D74" s="434"/>
      <c r="E74" s="434"/>
      <c r="F74" s="434"/>
      <c r="G74" s="434"/>
      <c r="H74" s="434"/>
      <c r="I74" s="434"/>
      <c r="J74" s="434"/>
      <c r="K74" s="435"/>
    </row>
    <row r="75" spans="1:11" s="2" customFormat="1" x14ac:dyDescent="0.3">
      <c r="A75" s="268" t="s">
        <v>533</v>
      </c>
      <c r="B75" s="269" t="s">
        <v>532</v>
      </c>
      <c r="C75" s="436"/>
      <c r="D75" s="437"/>
      <c r="E75" s="437"/>
      <c r="F75" s="437"/>
      <c r="G75" s="437"/>
      <c r="H75" s="437"/>
      <c r="I75" s="437"/>
      <c r="J75" s="437"/>
      <c r="K75" s="438"/>
    </row>
    <row r="76" spans="1:11" x14ac:dyDescent="0.3">
      <c r="A76" s="119" t="s">
        <v>547</v>
      </c>
      <c r="B76" s="270" t="s">
        <v>534</v>
      </c>
      <c r="C76" s="98"/>
      <c r="D76" s="98"/>
      <c r="E76" s="98"/>
      <c r="F76" s="98"/>
      <c r="G76" s="98"/>
      <c r="H76" s="98"/>
      <c r="I76" s="98"/>
      <c r="J76" s="110"/>
      <c r="K76" s="109">
        <f t="shared" ref="K76:K86" si="18">SUM(C76:J76)</f>
        <v>0</v>
      </c>
    </row>
    <row r="77" spans="1:11" x14ac:dyDescent="0.3">
      <c r="A77" s="119" t="s">
        <v>548</v>
      </c>
      <c r="B77" s="270" t="s">
        <v>535</v>
      </c>
      <c r="C77" s="98"/>
      <c r="D77" s="98"/>
      <c r="E77" s="98"/>
      <c r="F77" s="98"/>
      <c r="G77" s="98"/>
      <c r="H77" s="98"/>
      <c r="I77" s="98"/>
      <c r="J77" s="110"/>
      <c r="K77" s="109">
        <f t="shared" si="18"/>
        <v>0</v>
      </c>
    </row>
    <row r="78" spans="1:11" x14ac:dyDescent="0.3">
      <c r="A78" s="119" t="s">
        <v>549</v>
      </c>
      <c r="B78" s="270" t="s">
        <v>536</v>
      </c>
      <c r="C78" s="98"/>
      <c r="D78" s="98"/>
      <c r="E78" s="98"/>
      <c r="F78" s="98"/>
      <c r="G78" s="98"/>
      <c r="H78" s="98"/>
      <c r="I78" s="98"/>
      <c r="J78" s="110"/>
      <c r="K78" s="109">
        <f t="shared" si="18"/>
        <v>0</v>
      </c>
    </row>
    <row r="79" spans="1:11" x14ac:dyDescent="0.3">
      <c r="A79" s="119" t="s">
        <v>550</v>
      </c>
      <c r="B79" s="270" t="s">
        <v>537</v>
      </c>
      <c r="C79" s="98"/>
      <c r="D79" s="98"/>
      <c r="E79" s="98"/>
      <c r="F79" s="98"/>
      <c r="G79" s="98"/>
      <c r="H79" s="98"/>
      <c r="I79" s="98"/>
      <c r="J79" s="110"/>
      <c r="K79" s="109">
        <f t="shared" si="18"/>
        <v>0</v>
      </c>
    </row>
    <row r="80" spans="1:11" x14ac:dyDescent="0.3">
      <c r="A80" s="119" t="s">
        <v>551</v>
      </c>
      <c r="B80" s="270" t="s">
        <v>538</v>
      </c>
      <c r="C80" s="98"/>
      <c r="D80" s="98"/>
      <c r="E80" s="98"/>
      <c r="F80" s="98"/>
      <c r="G80" s="98"/>
      <c r="H80" s="98"/>
      <c r="I80" s="98"/>
      <c r="J80" s="110"/>
      <c r="K80" s="109">
        <f t="shared" si="18"/>
        <v>0</v>
      </c>
    </row>
    <row r="81" spans="1:11" x14ac:dyDescent="0.3">
      <c r="A81" s="119" t="s">
        <v>552</v>
      </c>
      <c r="B81" s="270" t="s">
        <v>539</v>
      </c>
      <c r="C81" s="98"/>
      <c r="D81" s="98"/>
      <c r="E81" s="98"/>
      <c r="F81" s="98"/>
      <c r="G81" s="98"/>
      <c r="H81" s="98"/>
      <c r="I81" s="98"/>
      <c r="J81" s="110"/>
      <c r="K81" s="109">
        <f t="shared" si="18"/>
        <v>0</v>
      </c>
    </row>
    <row r="82" spans="1:11" x14ac:dyDescent="0.3">
      <c r="A82" s="119" t="s">
        <v>546</v>
      </c>
      <c r="B82" s="270" t="s">
        <v>540</v>
      </c>
      <c r="C82" s="98"/>
      <c r="D82" s="98"/>
      <c r="E82" s="98"/>
      <c r="F82" s="98"/>
      <c r="G82" s="98"/>
      <c r="H82" s="98"/>
      <c r="I82" s="98"/>
      <c r="J82" s="110"/>
      <c r="K82" s="109">
        <f t="shared" si="18"/>
        <v>0</v>
      </c>
    </row>
    <row r="83" spans="1:11" x14ac:dyDescent="0.3">
      <c r="A83" s="119" t="s">
        <v>553</v>
      </c>
      <c r="B83" s="270" t="s">
        <v>541</v>
      </c>
      <c r="C83" s="98">
        <v>6</v>
      </c>
      <c r="D83" s="98">
        <v>3</v>
      </c>
      <c r="E83" s="98"/>
      <c r="F83" s="98"/>
      <c r="G83" s="98">
        <v>18</v>
      </c>
      <c r="H83" s="98">
        <v>16</v>
      </c>
      <c r="I83" s="98">
        <v>5</v>
      </c>
      <c r="J83" s="110">
        <v>5</v>
      </c>
      <c r="K83" s="109">
        <f t="shared" si="18"/>
        <v>53</v>
      </c>
    </row>
    <row r="84" spans="1:11" x14ac:dyDescent="0.3">
      <c r="A84" s="119" t="s">
        <v>554</v>
      </c>
      <c r="B84" s="270" t="s">
        <v>542</v>
      </c>
      <c r="C84" s="98"/>
      <c r="D84" s="98"/>
      <c r="E84" s="98"/>
      <c r="F84" s="98"/>
      <c r="G84" s="98"/>
      <c r="H84" s="98"/>
      <c r="I84" s="98"/>
      <c r="J84" s="110"/>
      <c r="K84" s="109">
        <f t="shared" si="18"/>
        <v>0</v>
      </c>
    </row>
    <row r="85" spans="1:11" ht="12.75" customHeight="1" x14ac:dyDescent="0.3">
      <c r="A85" s="119" t="s">
        <v>555</v>
      </c>
      <c r="B85" s="270" t="s">
        <v>543</v>
      </c>
      <c r="C85" s="111"/>
      <c r="D85" s="111"/>
      <c r="E85" s="111"/>
      <c r="F85" s="111"/>
      <c r="G85" s="111"/>
      <c r="H85" s="111"/>
      <c r="I85" s="111"/>
      <c r="J85" s="112"/>
      <c r="K85" s="109">
        <f t="shared" si="18"/>
        <v>0</v>
      </c>
    </row>
    <row r="86" spans="1:11" x14ac:dyDescent="0.3">
      <c r="A86" s="119" t="s">
        <v>545</v>
      </c>
      <c r="B86" s="270" t="s">
        <v>544</v>
      </c>
      <c r="C86" s="111"/>
      <c r="D86" s="111"/>
      <c r="E86" s="111"/>
      <c r="F86" s="111"/>
      <c r="G86" s="111"/>
      <c r="H86" s="111"/>
      <c r="I86" s="111"/>
      <c r="J86" s="112"/>
      <c r="K86" s="109">
        <f t="shared" si="18"/>
        <v>0</v>
      </c>
    </row>
    <row r="87" spans="1:11" x14ac:dyDescent="0.3">
      <c r="A87" s="274" t="s">
        <v>96</v>
      </c>
      <c r="B87" s="275" t="s">
        <v>97</v>
      </c>
      <c r="C87" s="117">
        <f>SUM(C76:C86)</f>
        <v>6</v>
      </c>
      <c r="D87" s="117">
        <f t="shared" ref="D87:J87" si="19">SUM(D76:D86)</f>
        <v>3</v>
      </c>
      <c r="E87" s="117">
        <f t="shared" si="19"/>
        <v>0</v>
      </c>
      <c r="F87" s="117">
        <f t="shared" si="19"/>
        <v>0</v>
      </c>
      <c r="G87" s="117">
        <f t="shared" si="19"/>
        <v>18</v>
      </c>
      <c r="H87" s="117">
        <f t="shared" si="19"/>
        <v>16</v>
      </c>
      <c r="I87" s="117">
        <f t="shared" si="19"/>
        <v>5</v>
      </c>
      <c r="J87" s="117">
        <f t="shared" si="19"/>
        <v>5</v>
      </c>
      <c r="K87" s="113">
        <f>SUM(K76:K86)</f>
        <v>53</v>
      </c>
    </row>
    <row r="88" spans="1:11" s="5" customFormat="1" x14ac:dyDescent="0.3">
      <c r="A88" s="122" t="s">
        <v>659</v>
      </c>
      <c r="B88" s="273"/>
      <c r="C88" s="433"/>
      <c r="D88" s="434"/>
      <c r="E88" s="434"/>
      <c r="F88" s="434"/>
      <c r="G88" s="434"/>
      <c r="H88" s="434"/>
      <c r="I88" s="434"/>
      <c r="J88" s="434"/>
      <c r="K88" s="435"/>
    </row>
    <row r="89" spans="1:11" s="2" customFormat="1" x14ac:dyDescent="0.3">
      <c r="A89" s="268" t="s">
        <v>533</v>
      </c>
      <c r="B89" s="269" t="s">
        <v>532</v>
      </c>
      <c r="C89" s="436"/>
      <c r="D89" s="437"/>
      <c r="E89" s="437"/>
      <c r="F89" s="437"/>
      <c r="G89" s="437"/>
      <c r="H89" s="437"/>
      <c r="I89" s="437"/>
      <c r="J89" s="437"/>
      <c r="K89" s="438"/>
    </row>
    <row r="90" spans="1:11" x14ac:dyDescent="0.3">
      <c r="A90" s="119" t="s">
        <v>547</v>
      </c>
      <c r="B90" s="270" t="s">
        <v>534</v>
      </c>
      <c r="C90" s="98"/>
      <c r="D90" s="98"/>
      <c r="E90" s="98"/>
      <c r="F90" s="98"/>
      <c r="G90" s="98"/>
      <c r="H90" s="98"/>
      <c r="I90" s="98"/>
      <c r="J90" s="110"/>
      <c r="K90" s="109">
        <f t="shared" ref="K90:K100" si="20">SUM(C90:J90)</f>
        <v>0</v>
      </c>
    </row>
    <row r="91" spans="1:11" x14ac:dyDescent="0.3">
      <c r="A91" s="119" t="s">
        <v>548</v>
      </c>
      <c r="B91" s="270" t="s">
        <v>535</v>
      </c>
      <c r="C91" s="98"/>
      <c r="D91" s="98"/>
      <c r="E91" s="98"/>
      <c r="F91" s="98"/>
      <c r="G91" s="98"/>
      <c r="H91" s="98"/>
      <c r="I91" s="98"/>
      <c r="J91" s="110"/>
      <c r="K91" s="109">
        <f t="shared" si="20"/>
        <v>0</v>
      </c>
    </row>
    <row r="92" spans="1:11" x14ac:dyDescent="0.3">
      <c r="A92" s="119" t="s">
        <v>549</v>
      </c>
      <c r="B92" s="270" t="s">
        <v>536</v>
      </c>
      <c r="C92" s="98">
        <v>1</v>
      </c>
      <c r="D92" s="98">
        <v>0</v>
      </c>
      <c r="E92" s="98"/>
      <c r="F92" s="98"/>
      <c r="G92" s="98">
        <v>0</v>
      </c>
      <c r="H92" s="98">
        <v>0</v>
      </c>
      <c r="I92" s="98">
        <v>0</v>
      </c>
      <c r="J92" s="110">
        <v>0</v>
      </c>
      <c r="K92" s="109">
        <f t="shared" si="20"/>
        <v>1</v>
      </c>
    </row>
    <row r="93" spans="1:11" x14ac:dyDescent="0.3">
      <c r="A93" s="119" t="s">
        <v>550</v>
      </c>
      <c r="B93" s="270" t="s">
        <v>537</v>
      </c>
      <c r="C93" s="98"/>
      <c r="D93" s="98"/>
      <c r="E93" s="98"/>
      <c r="F93" s="98"/>
      <c r="G93" s="98"/>
      <c r="H93" s="98"/>
      <c r="I93" s="98"/>
      <c r="J93" s="110"/>
      <c r="K93" s="109">
        <f t="shared" si="20"/>
        <v>0</v>
      </c>
    </row>
    <row r="94" spans="1:11" x14ac:dyDescent="0.3">
      <c r="A94" s="119" t="s">
        <v>551</v>
      </c>
      <c r="B94" s="270" t="s">
        <v>538</v>
      </c>
      <c r="C94" s="98"/>
      <c r="D94" s="98"/>
      <c r="E94" s="98"/>
      <c r="F94" s="98"/>
      <c r="G94" s="98"/>
      <c r="H94" s="98"/>
      <c r="I94" s="98"/>
      <c r="J94" s="110"/>
      <c r="K94" s="109">
        <f t="shared" si="20"/>
        <v>0</v>
      </c>
    </row>
    <row r="95" spans="1:11" x14ac:dyDescent="0.3">
      <c r="A95" s="119" t="s">
        <v>552</v>
      </c>
      <c r="B95" s="270" t="s">
        <v>539</v>
      </c>
      <c r="C95" s="98">
        <v>2</v>
      </c>
      <c r="D95" s="98">
        <v>0</v>
      </c>
      <c r="E95" s="98"/>
      <c r="F95" s="98"/>
      <c r="G95" s="98">
        <v>0</v>
      </c>
      <c r="H95" s="98">
        <v>0</v>
      </c>
      <c r="I95" s="98">
        <v>0</v>
      </c>
      <c r="J95" s="110">
        <v>0</v>
      </c>
      <c r="K95" s="109">
        <f>SUM(C95:J95)</f>
        <v>2</v>
      </c>
    </row>
    <row r="96" spans="1:11" x14ac:dyDescent="0.3">
      <c r="A96" s="119" t="s">
        <v>546</v>
      </c>
      <c r="B96" s="270" t="s">
        <v>540</v>
      </c>
      <c r="C96" s="98"/>
      <c r="D96" s="98"/>
      <c r="E96" s="98"/>
      <c r="F96" s="98"/>
      <c r="G96" s="98"/>
      <c r="H96" s="98"/>
      <c r="I96" s="98"/>
      <c r="J96" s="110"/>
      <c r="K96" s="109">
        <f t="shared" si="20"/>
        <v>0</v>
      </c>
    </row>
    <row r="97" spans="1:11" x14ac:dyDescent="0.3">
      <c r="A97" s="119" t="s">
        <v>553</v>
      </c>
      <c r="B97" s="270" t="s">
        <v>541</v>
      </c>
      <c r="C97" s="98">
        <v>8</v>
      </c>
      <c r="D97" s="98">
        <v>5</v>
      </c>
      <c r="E97" s="98"/>
      <c r="F97" s="98"/>
      <c r="G97" s="98">
        <v>18</v>
      </c>
      <c r="H97" s="98">
        <v>9</v>
      </c>
      <c r="I97" s="98">
        <v>15</v>
      </c>
      <c r="J97" s="110">
        <v>15</v>
      </c>
      <c r="K97" s="109">
        <f t="shared" si="20"/>
        <v>70</v>
      </c>
    </row>
    <row r="98" spans="1:11" x14ac:dyDescent="0.3">
      <c r="A98" s="119" t="s">
        <v>554</v>
      </c>
      <c r="B98" s="270" t="s">
        <v>542</v>
      </c>
      <c r="C98" s="98"/>
      <c r="D98" s="98"/>
      <c r="E98" s="98"/>
      <c r="F98" s="98"/>
      <c r="G98" s="98"/>
      <c r="H98" s="98"/>
      <c r="I98" s="98"/>
      <c r="J98" s="110"/>
      <c r="K98" s="109">
        <f t="shared" si="20"/>
        <v>0</v>
      </c>
    </row>
    <row r="99" spans="1:11" ht="12.75" customHeight="1" x14ac:dyDescent="0.3">
      <c r="A99" s="119" t="s">
        <v>555</v>
      </c>
      <c r="B99" s="270" t="s">
        <v>543</v>
      </c>
      <c r="C99" s="111"/>
      <c r="D99" s="111"/>
      <c r="E99" s="111"/>
      <c r="F99" s="111"/>
      <c r="G99" s="111"/>
      <c r="H99" s="111"/>
      <c r="I99" s="111"/>
      <c r="J99" s="112"/>
      <c r="K99" s="109">
        <f t="shared" si="20"/>
        <v>0</v>
      </c>
    </row>
    <row r="100" spans="1:11" x14ac:dyDescent="0.3">
      <c r="A100" s="119" t="s">
        <v>545</v>
      </c>
      <c r="B100" s="270" t="s">
        <v>544</v>
      </c>
      <c r="C100" s="111">
        <v>1</v>
      </c>
      <c r="D100" s="111">
        <v>0</v>
      </c>
      <c r="E100" s="111"/>
      <c r="F100" s="111"/>
      <c r="G100" s="111">
        <v>2</v>
      </c>
      <c r="H100" s="111">
        <v>2</v>
      </c>
      <c r="I100" s="111">
        <v>2</v>
      </c>
      <c r="J100" s="112">
        <v>2</v>
      </c>
      <c r="K100" s="109">
        <f t="shared" si="20"/>
        <v>9</v>
      </c>
    </row>
    <row r="101" spans="1:11" x14ac:dyDescent="0.3">
      <c r="A101" s="274" t="s">
        <v>96</v>
      </c>
      <c r="B101" s="275" t="s">
        <v>97</v>
      </c>
      <c r="C101" s="117">
        <f>SUM(C90:C100)</f>
        <v>12</v>
      </c>
      <c r="D101" s="117">
        <f t="shared" ref="D101:J101" si="21">SUM(D90:D100)</f>
        <v>5</v>
      </c>
      <c r="E101" s="117">
        <f t="shared" si="21"/>
        <v>0</v>
      </c>
      <c r="F101" s="117">
        <f t="shared" si="21"/>
        <v>0</v>
      </c>
      <c r="G101" s="117">
        <f t="shared" si="21"/>
        <v>20</v>
      </c>
      <c r="H101" s="117">
        <f t="shared" si="21"/>
        <v>11</v>
      </c>
      <c r="I101" s="117">
        <f t="shared" si="21"/>
        <v>17</v>
      </c>
      <c r="J101" s="117">
        <f t="shared" si="21"/>
        <v>17</v>
      </c>
      <c r="K101" s="113">
        <f>SUM(K90:K100)</f>
        <v>82</v>
      </c>
    </row>
    <row r="102" spans="1:11" s="5" customFormat="1" x14ac:dyDescent="0.3">
      <c r="A102" s="122" t="s">
        <v>710</v>
      </c>
      <c r="B102" s="273"/>
      <c r="C102" s="433"/>
      <c r="D102" s="434"/>
      <c r="E102" s="434"/>
      <c r="F102" s="434"/>
      <c r="G102" s="434"/>
      <c r="H102" s="434"/>
      <c r="I102" s="434"/>
      <c r="J102" s="434"/>
      <c r="K102" s="435"/>
    </row>
    <row r="103" spans="1:11" s="2" customFormat="1" x14ac:dyDescent="0.3">
      <c r="A103" s="268" t="s">
        <v>533</v>
      </c>
      <c r="B103" s="269" t="s">
        <v>532</v>
      </c>
      <c r="C103" s="436"/>
      <c r="D103" s="437"/>
      <c r="E103" s="437"/>
      <c r="F103" s="437"/>
      <c r="G103" s="437"/>
      <c r="H103" s="437"/>
      <c r="I103" s="437"/>
      <c r="J103" s="437"/>
      <c r="K103" s="438"/>
    </row>
    <row r="104" spans="1:11" x14ac:dyDescent="0.3">
      <c r="A104" s="119" t="s">
        <v>547</v>
      </c>
      <c r="B104" s="270" t="s">
        <v>534</v>
      </c>
      <c r="C104" s="98"/>
      <c r="D104" s="98"/>
      <c r="E104" s="98"/>
      <c r="F104" s="98"/>
      <c r="G104" s="98"/>
      <c r="H104" s="98"/>
      <c r="I104" s="98"/>
      <c r="J104" s="110"/>
      <c r="K104" s="109">
        <f t="shared" ref="K104:K114" si="22">SUM(C104:J104)</f>
        <v>0</v>
      </c>
    </row>
    <row r="105" spans="1:11" x14ac:dyDescent="0.3">
      <c r="A105" s="119" t="s">
        <v>548</v>
      </c>
      <c r="B105" s="270" t="s">
        <v>535</v>
      </c>
      <c r="C105" s="98"/>
      <c r="D105" s="98"/>
      <c r="E105" s="98"/>
      <c r="F105" s="98"/>
      <c r="G105" s="98"/>
      <c r="H105" s="98"/>
      <c r="I105" s="98"/>
      <c r="J105" s="110"/>
      <c r="K105" s="109">
        <f t="shared" si="22"/>
        <v>0</v>
      </c>
    </row>
    <row r="106" spans="1:11" x14ac:dyDescent="0.3">
      <c r="A106" s="119" t="s">
        <v>549</v>
      </c>
      <c r="B106" s="270" t="s">
        <v>536</v>
      </c>
      <c r="C106" s="98"/>
      <c r="D106" s="98"/>
      <c r="E106" s="98"/>
      <c r="F106" s="98"/>
      <c r="G106" s="98"/>
      <c r="H106" s="98"/>
      <c r="I106" s="98"/>
      <c r="J106" s="110"/>
      <c r="K106" s="109">
        <f t="shared" si="22"/>
        <v>0</v>
      </c>
    </row>
    <row r="107" spans="1:11" x14ac:dyDescent="0.3">
      <c r="A107" s="119" t="s">
        <v>550</v>
      </c>
      <c r="B107" s="270" t="s">
        <v>537</v>
      </c>
      <c r="C107" s="98"/>
      <c r="D107" s="98"/>
      <c r="E107" s="98"/>
      <c r="F107" s="98"/>
      <c r="G107" s="98"/>
      <c r="H107" s="98"/>
      <c r="I107" s="98"/>
      <c r="J107" s="110"/>
      <c r="K107" s="109">
        <f t="shared" si="22"/>
        <v>0</v>
      </c>
    </row>
    <row r="108" spans="1:11" x14ac:dyDescent="0.3">
      <c r="A108" s="119" t="s">
        <v>551</v>
      </c>
      <c r="B108" s="270" t="s">
        <v>538</v>
      </c>
      <c r="C108" s="98"/>
      <c r="D108" s="98"/>
      <c r="E108" s="98"/>
      <c r="F108" s="98"/>
      <c r="G108" s="98"/>
      <c r="H108" s="98"/>
      <c r="I108" s="98"/>
      <c r="J108" s="110"/>
      <c r="K108" s="109">
        <f t="shared" si="22"/>
        <v>0</v>
      </c>
    </row>
    <row r="109" spans="1:11" x14ac:dyDescent="0.3">
      <c r="A109" s="119" t="s">
        <v>552</v>
      </c>
      <c r="B109" s="270" t="s">
        <v>539</v>
      </c>
      <c r="C109" s="98">
        <v>0</v>
      </c>
      <c r="D109" s="98">
        <v>0</v>
      </c>
      <c r="E109" s="98"/>
      <c r="F109" s="98"/>
      <c r="G109" s="98">
        <v>1</v>
      </c>
      <c r="H109" s="98">
        <v>0</v>
      </c>
      <c r="I109" s="98">
        <v>1</v>
      </c>
      <c r="J109" s="110">
        <v>1</v>
      </c>
      <c r="K109" s="109">
        <f t="shared" si="22"/>
        <v>3</v>
      </c>
    </row>
    <row r="110" spans="1:11" x14ac:dyDescent="0.3">
      <c r="A110" s="119" t="s">
        <v>546</v>
      </c>
      <c r="B110" s="270" t="s">
        <v>540</v>
      </c>
      <c r="C110" s="98">
        <v>0</v>
      </c>
      <c r="D110" s="98">
        <v>0</v>
      </c>
      <c r="E110" s="98"/>
      <c r="F110" s="98"/>
      <c r="G110" s="98">
        <v>0</v>
      </c>
      <c r="H110" s="98">
        <v>0</v>
      </c>
      <c r="I110" s="98">
        <v>1</v>
      </c>
      <c r="J110" s="110">
        <v>1</v>
      </c>
      <c r="K110" s="109">
        <f t="shared" si="22"/>
        <v>2</v>
      </c>
    </row>
    <row r="111" spans="1:11" x14ac:dyDescent="0.3">
      <c r="A111" s="119" t="s">
        <v>553</v>
      </c>
      <c r="B111" s="270" t="s">
        <v>541</v>
      </c>
      <c r="C111" s="98">
        <v>3</v>
      </c>
      <c r="D111" s="98">
        <v>1</v>
      </c>
      <c r="E111" s="98"/>
      <c r="F111" s="98"/>
      <c r="G111" s="98">
        <v>2</v>
      </c>
      <c r="H111" s="98">
        <v>1</v>
      </c>
      <c r="I111" s="98">
        <v>1</v>
      </c>
      <c r="J111" s="110">
        <v>1</v>
      </c>
      <c r="K111" s="109">
        <f t="shared" si="22"/>
        <v>9</v>
      </c>
    </row>
    <row r="112" spans="1:11" x14ac:dyDescent="0.3">
      <c r="A112" s="119" t="s">
        <v>554</v>
      </c>
      <c r="B112" s="270" t="s">
        <v>542</v>
      </c>
      <c r="C112" s="98"/>
      <c r="D112" s="98"/>
      <c r="E112" s="98"/>
      <c r="F112" s="98"/>
      <c r="G112" s="98"/>
      <c r="H112" s="98"/>
      <c r="I112" s="98"/>
      <c r="J112" s="110"/>
      <c r="K112" s="109">
        <f t="shared" si="22"/>
        <v>0</v>
      </c>
    </row>
    <row r="113" spans="1:11" ht="12.75" customHeight="1" x14ac:dyDescent="0.3">
      <c r="A113" s="119" t="s">
        <v>555</v>
      </c>
      <c r="B113" s="270" t="s">
        <v>543</v>
      </c>
      <c r="C113" s="111"/>
      <c r="D113" s="111"/>
      <c r="E113" s="111"/>
      <c r="F113" s="111"/>
      <c r="G113" s="111"/>
      <c r="H113" s="111"/>
      <c r="I113" s="111"/>
      <c r="J113" s="112"/>
      <c r="K113" s="109">
        <f t="shared" si="22"/>
        <v>0</v>
      </c>
    </row>
    <row r="114" spans="1:11" x14ac:dyDescent="0.3">
      <c r="A114" s="119" t="s">
        <v>545</v>
      </c>
      <c r="B114" s="270" t="s">
        <v>544</v>
      </c>
      <c r="C114" s="111"/>
      <c r="D114" s="111"/>
      <c r="E114" s="111"/>
      <c r="F114" s="111"/>
      <c r="G114" s="111"/>
      <c r="H114" s="111"/>
      <c r="I114" s="111"/>
      <c r="J114" s="112"/>
      <c r="K114" s="109">
        <f t="shared" si="22"/>
        <v>0</v>
      </c>
    </row>
    <row r="115" spans="1:11" x14ac:dyDescent="0.3">
      <c r="A115" s="274" t="s">
        <v>96</v>
      </c>
      <c r="B115" s="275" t="s">
        <v>97</v>
      </c>
      <c r="C115" s="117">
        <f>SUM(C104:C114)</f>
        <v>3</v>
      </c>
      <c r="D115" s="117">
        <f t="shared" ref="D115:J115" si="23">SUM(D104:D114)</f>
        <v>1</v>
      </c>
      <c r="E115" s="117">
        <f t="shared" si="23"/>
        <v>0</v>
      </c>
      <c r="F115" s="117">
        <f t="shared" si="23"/>
        <v>0</v>
      </c>
      <c r="G115" s="117">
        <f t="shared" si="23"/>
        <v>3</v>
      </c>
      <c r="H115" s="117">
        <f t="shared" si="23"/>
        <v>1</v>
      </c>
      <c r="I115" s="117">
        <f t="shared" si="23"/>
        <v>3</v>
      </c>
      <c r="J115" s="117">
        <f t="shared" si="23"/>
        <v>3</v>
      </c>
      <c r="K115" s="113">
        <f>SUM(K104:K114)</f>
        <v>14</v>
      </c>
    </row>
    <row r="116" spans="1:11" x14ac:dyDescent="0.3">
      <c r="A116" s="122" t="s">
        <v>685</v>
      </c>
      <c r="B116" s="273"/>
      <c r="C116" s="433"/>
      <c r="D116" s="434"/>
      <c r="E116" s="434"/>
      <c r="F116" s="434"/>
      <c r="G116" s="434"/>
      <c r="H116" s="434"/>
      <c r="I116" s="434"/>
      <c r="J116" s="434"/>
      <c r="K116" s="435"/>
    </row>
    <row r="117" spans="1:11" x14ac:dyDescent="0.3">
      <c r="A117" s="268" t="s">
        <v>533</v>
      </c>
      <c r="B117" s="269" t="s">
        <v>532</v>
      </c>
      <c r="C117" s="436"/>
      <c r="D117" s="437"/>
      <c r="E117" s="437"/>
      <c r="F117" s="437"/>
      <c r="G117" s="437"/>
      <c r="H117" s="437"/>
      <c r="I117" s="437"/>
      <c r="J117" s="437"/>
      <c r="K117" s="438"/>
    </row>
    <row r="118" spans="1:11" x14ac:dyDescent="0.3">
      <c r="A118" s="119" t="s">
        <v>547</v>
      </c>
      <c r="B118" s="270" t="s">
        <v>534</v>
      </c>
      <c r="C118" s="98"/>
      <c r="D118" s="98"/>
      <c r="E118" s="98"/>
      <c r="F118" s="98"/>
      <c r="G118" s="98"/>
      <c r="H118" s="98"/>
      <c r="I118" s="98"/>
      <c r="J118" s="98"/>
      <c r="K118" s="109">
        <f>SUM(C118:J118)</f>
        <v>0</v>
      </c>
    </row>
    <row r="119" spans="1:11" x14ac:dyDescent="0.3">
      <c r="A119" s="119" t="s">
        <v>548</v>
      </c>
      <c r="B119" s="270" t="s">
        <v>535</v>
      </c>
      <c r="C119" s="98"/>
      <c r="D119" s="98"/>
      <c r="E119" s="98"/>
      <c r="F119" s="98"/>
      <c r="G119" s="98"/>
      <c r="H119" s="98"/>
      <c r="I119" s="98"/>
      <c r="J119" s="98"/>
      <c r="K119" s="109">
        <f t="shared" ref="K119:K127" si="24">SUM(C119:J119)</f>
        <v>0</v>
      </c>
    </row>
    <row r="120" spans="1:11" x14ac:dyDescent="0.3">
      <c r="A120" s="119" t="s">
        <v>549</v>
      </c>
      <c r="B120" s="270" t="s">
        <v>536</v>
      </c>
      <c r="C120" s="98">
        <v>2</v>
      </c>
      <c r="D120" s="98">
        <v>0</v>
      </c>
      <c r="E120" s="98"/>
      <c r="F120" s="98"/>
      <c r="G120" s="98">
        <v>0</v>
      </c>
      <c r="H120" s="98">
        <v>0</v>
      </c>
      <c r="I120" s="98">
        <v>0</v>
      </c>
      <c r="J120" s="98">
        <v>0</v>
      </c>
      <c r="K120" s="109">
        <f t="shared" si="24"/>
        <v>2</v>
      </c>
    </row>
    <row r="121" spans="1:11" x14ac:dyDescent="0.3">
      <c r="A121" s="119" t="s">
        <v>550</v>
      </c>
      <c r="B121" s="270" t="s">
        <v>537</v>
      </c>
      <c r="C121" s="98">
        <v>6</v>
      </c>
      <c r="D121" s="98">
        <v>3</v>
      </c>
      <c r="E121" s="98"/>
      <c r="F121" s="98"/>
      <c r="G121" s="98">
        <v>5</v>
      </c>
      <c r="H121" s="98">
        <v>3</v>
      </c>
      <c r="I121" s="98">
        <v>6</v>
      </c>
      <c r="J121" s="98">
        <v>6</v>
      </c>
      <c r="K121" s="109">
        <f t="shared" si="24"/>
        <v>29</v>
      </c>
    </row>
    <row r="122" spans="1:11" x14ac:dyDescent="0.3">
      <c r="A122" s="119" t="s">
        <v>551</v>
      </c>
      <c r="B122" s="270" t="s">
        <v>538</v>
      </c>
      <c r="C122" s="98">
        <v>10</v>
      </c>
      <c r="D122" s="98">
        <v>4</v>
      </c>
      <c r="E122" s="98"/>
      <c r="F122" s="98"/>
      <c r="G122" s="98">
        <v>9</v>
      </c>
      <c r="H122" s="98">
        <v>4</v>
      </c>
      <c r="I122" s="98">
        <v>8</v>
      </c>
      <c r="J122" s="98">
        <v>8</v>
      </c>
      <c r="K122" s="109">
        <f t="shared" si="24"/>
        <v>43</v>
      </c>
    </row>
    <row r="123" spans="1:11" x14ac:dyDescent="0.3">
      <c r="A123" s="119" t="s">
        <v>552</v>
      </c>
      <c r="B123" s="270" t="s">
        <v>539</v>
      </c>
      <c r="C123" s="98">
        <v>11</v>
      </c>
      <c r="D123" s="98">
        <v>5</v>
      </c>
      <c r="E123" s="98"/>
      <c r="F123" s="98"/>
      <c r="G123" s="98">
        <v>10</v>
      </c>
      <c r="H123" s="98">
        <v>6</v>
      </c>
      <c r="I123" s="98">
        <v>12</v>
      </c>
      <c r="J123" s="98">
        <v>11</v>
      </c>
      <c r="K123" s="109">
        <f t="shared" si="24"/>
        <v>55</v>
      </c>
    </row>
    <row r="124" spans="1:11" x14ac:dyDescent="0.3">
      <c r="A124" s="119" t="s">
        <v>546</v>
      </c>
      <c r="B124" s="270" t="s">
        <v>540</v>
      </c>
      <c r="C124" s="98">
        <v>3</v>
      </c>
      <c r="D124" s="98">
        <v>2</v>
      </c>
      <c r="E124" s="98"/>
      <c r="F124" s="98"/>
      <c r="G124" s="98">
        <v>9</v>
      </c>
      <c r="H124" s="98">
        <v>2</v>
      </c>
      <c r="I124" s="98">
        <v>8</v>
      </c>
      <c r="J124" s="98">
        <v>8</v>
      </c>
      <c r="K124" s="109">
        <f t="shared" si="24"/>
        <v>32</v>
      </c>
    </row>
    <row r="125" spans="1:11" x14ac:dyDescent="0.3">
      <c r="A125" s="119" t="s">
        <v>553</v>
      </c>
      <c r="B125" s="270" t="s">
        <v>541</v>
      </c>
      <c r="C125" s="98">
        <v>65</v>
      </c>
      <c r="D125" s="98">
        <v>34</v>
      </c>
      <c r="E125" s="98"/>
      <c r="F125" s="98"/>
      <c r="G125" s="98">
        <v>82</v>
      </c>
      <c r="H125" s="98">
        <v>51</v>
      </c>
      <c r="I125" s="98">
        <v>63</v>
      </c>
      <c r="J125" s="98">
        <v>61</v>
      </c>
      <c r="K125" s="109">
        <f t="shared" si="24"/>
        <v>356</v>
      </c>
    </row>
    <row r="126" spans="1:11" x14ac:dyDescent="0.3">
      <c r="A126" s="119" t="s">
        <v>554</v>
      </c>
      <c r="B126" s="270" t="s">
        <v>542</v>
      </c>
      <c r="C126" s="98"/>
      <c r="D126" s="98"/>
      <c r="E126" s="98"/>
      <c r="F126" s="98"/>
      <c r="G126" s="98"/>
      <c r="H126" s="98"/>
      <c r="I126" s="98"/>
      <c r="J126" s="98"/>
      <c r="K126" s="109">
        <f t="shared" si="24"/>
        <v>0</v>
      </c>
    </row>
    <row r="127" spans="1:11" ht="12.75" customHeight="1" x14ac:dyDescent="0.3">
      <c r="A127" s="119" t="s">
        <v>555</v>
      </c>
      <c r="B127" s="270" t="s">
        <v>543</v>
      </c>
      <c r="C127" s="98">
        <v>0</v>
      </c>
      <c r="D127" s="98">
        <v>0</v>
      </c>
      <c r="E127" s="98"/>
      <c r="F127" s="98"/>
      <c r="G127" s="98">
        <v>2</v>
      </c>
      <c r="H127" s="98">
        <v>2</v>
      </c>
      <c r="I127" s="98">
        <v>0</v>
      </c>
      <c r="J127" s="98">
        <v>0</v>
      </c>
      <c r="K127" s="109">
        <f t="shared" si="24"/>
        <v>4</v>
      </c>
    </row>
    <row r="128" spans="1:11" ht="13.5" thickBot="1" x14ac:dyDescent="0.35">
      <c r="A128" s="119" t="s">
        <v>545</v>
      </c>
      <c r="B128" s="270" t="s">
        <v>544</v>
      </c>
      <c r="C128" s="125">
        <v>8</v>
      </c>
      <c r="D128" s="125">
        <v>5</v>
      </c>
      <c r="E128" s="125"/>
      <c r="F128" s="125"/>
      <c r="G128" s="125">
        <v>8</v>
      </c>
      <c r="H128" s="125">
        <v>7</v>
      </c>
      <c r="I128" s="125">
        <v>6</v>
      </c>
      <c r="J128" s="126">
        <v>6</v>
      </c>
      <c r="K128" s="201">
        <f t="shared" ref="K128" si="25">SUM(C128:J128)</f>
        <v>40</v>
      </c>
    </row>
    <row r="129" spans="1:11" ht="13.5" thickBot="1" x14ac:dyDescent="0.35">
      <c r="A129" s="276" t="s">
        <v>98</v>
      </c>
      <c r="B129" s="277" t="s">
        <v>97</v>
      </c>
      <c r="C129" s="278">
        <f>SUM(C118:C128)</f>
        <v>105</v>
      </c>
      <c r="D129" s="278">
        <f t="shared" ref="D129:J129" si="26">SUM(D118:D128)</f>
        <v>53</v>
      </c>
      <c r="E129" s="278">
        <f t="shared" si="26"/>
        <v>0</v>
      </c>
      <c r="F129" s="278">
        <f t="shared" si="26"/>
        <v>0</v>
      </c>
      <c r="G129" s="278">
        <f t="shared" si="26"/>
        <v>125</v>
      </c>
      <c r="H129" s="278">
        <f t="shared" si="26"/>
        <v>75</v>
      </c>
      <c r="I129" s="278">
        <f t="shared" si="26"/>
        <v>103</v>
      </c>
      <c r="J129" s="278">
        <f t="shared" si="26"/>
        <v>100</v>
      </c>
      <c r="K129" s="279">
        <f>SUM(K118:K128)</f>
        <v>561</v>
      </c>
    </row>
    <row r="131" spans="1:11" x14ac:dyDescent="0.3">
      <c r="A131" s="2" t="s">
        <v>5</v>
      </c>
      <c r="B131" s="1" t="s">
        <v>6</v>
      </c>
    </row>
    <row r="132" spans="1:11" x14ac:dyDescent="0.3">
      <c r="A132" s="1" t="s">
        <v>145</v>
      </c>
      <c r="B132" s="1"/>
    </row>
    <row r="133" spans="1:11" x14ac:dyDescent="0.3">
      <c r="A133" s="1"/>
      <c r="B133" s="1"/>
    </row>
  </sheetData>
  <mergeCells count="24">
    <mergeCell ref="C116:K116"/>
    <mergeCell ref="C117:K117"/>
    <mergeCell ref="B4:K4"/>
    <mergeCell ref="C18:K18"/>
    <mergeCell ref="C5:K5"/>
    <mergeCell ref="C19:K19"/>
    <mergeCell ref="C32:K32"/>
    <mergeCell ref="C33:K33"/>
    <mergeCell ref="B46:K46"/>
    <mergeCell ref="C47:K47"/>
    <mergeCell ref="C60:K60"/>
    <mergeCell ref="C61:K61"/>
    <mergeCell ref="C88:K88"/>
    <mergeCell ref="C89:K89"/>
    <mergeCell ref="C74:K74"/>
    <mergeCell ref="C75:K75"/>
    <mergeCell ref="C102:K102"/>
    <mergeCell ref="C103:K103"/>
    <mergeCell ref="M1:W1"/>
    <mergeCell ref="A1:K1"/>
    <mergeCell ref="C2:D2"/>
    <mergeCell ref="E2:F2"/>
    <mergeCell ref="G2:H2"/>
    <mergeCell ref="I2:J2"/>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32"/>
  <sheetViews>
    <sheetView topLeftCell="A101" workbookViewId="0">
      <selection activeCell="L132" sqref="L132"/>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2" width="4.7265625" style="1" customWidth="1"/>
    <col min="13" max="16384" width="9.1796875" style="1"/>
  </cols>
  <sheetData>
    <row r="1" spans="1:16" ht="25.5" customHeight="1" x14ac:dyDescent="0.3">
      <c r="A1" s="440" t="s">
        <v>396</v>
      </c>
      <c r="B1" s="441"/>
      <c r="C1" s="441"/>
      <c r="D1" s="441"/>
      <c r="E1" s="441"/>
      <c r="F1" s="441"/>
      <c r="G1" s="441"/>
      <c r="H1" s="441"/>
      <c r="I1" s="441"/>
      <c r="J1" s="442"/>
      <c r="K1" s="443"/>
    </row>
    <row r="2" spans="1:16" s="4" customFormat="1" ht="38.25" customHeight="1" x14ac:dyDescent="0.3">
      <c r="A2" s="12" t="s">
        <v>685</v>
      </c>
      <c r="B2" s="7"/>
      <c r="C2" s="456" t="s">
        <v>0</v>
      </c>
      <c r="D2" s="456"/>
      <c r="E2" s="456" t="s">
        <v>2</v>
      </c>
      <c r="F2" s="456"/>
      <c r="G2" s="456" t="s">
        <v>1</v>
      </c>
      <c r="H2" s="456"/>
      <c r="I2" s="457" t="s">
        <v>3</v>
      </c>
      <c r="J2" s="458"/>
      <c r="K2" s="39" t="s">
        <v>4</v>
      </c>
    </row>
    <row r="3" spans="1:16" s="4" customFormat="1" ht="13.5" customHeight="1" thickBot="1" x14ac:dyDescent="0.35">
      <c r="A3" s="38"/>
      <c r="B3" s="41"/>
      <c r="C3" s="42" t="s">
        <v>7</v>
      </c>
      <c r="D3" s="42" t="s">
        <v>8</v>
      </c>
      <c r="E3" s="42" t="s">
        <v>7</v>
      </c>
      <c r="F3" s="42" t="s">
        <v>8</v>
      </c>
      <c r="G3" s="42" t="s">
        <v>7</v>
      </c>
      <c r="H3" s="42" t="s">
        <v>8</v>
      </c>
      <c r="I3" s="42" t="s">
        <v>7</v>
      </c>
      <c r="J3" s="42" t="s">
        <v>8</v>
      </c>
      <c r="K3" s="36"/>
    </row>
    <row r="4" spans="1:16" s="5" customFormat="1" x14ac:dyDescent="0.3">
      <c r="A4" s="81" t="s">
        <v>657</v>
      </c>
      <c r="B4" s="40"/>
      <c r="C4" s="459"/>
      <c r="D4" s="460"/>
      <c r="E4" s="460"/>
      <c r="F4" s="460"/>
      <c r="G4" s="460"/>
      <c r="H4" s="460"/>
      <c r="I4" s="460"/>
      <c r="J4" s="460"/>
      <c r="K4" s="461"/>
    </row>
    <row r="5" spans="1:16" s="2" customFormat="1" x14ac:dyDescent="0.3">
      <c r="A5" s="268" t="s">
        <v>533</v>
      </c>
      <c r="B5" s="269" t="s">
        <v>532</v>
      </c>
      <c r="C5" s="453"/>
      <c r="D5" s="454"/>
      <c r="E5" s="454"/>
      <c r="F5" s="454"/>
      <c r="G5" s="454"/>
      <c r="H5" s="454"/>
      <c r="I5" s="454"/>
      <c r="J5" s="454"/>
      <c r="K5" s="455"/>
    </row>
    <row r="6" spans="1:16" x14ac:dyDescent="0.3">
      <c r="A6" s="119" t="s">
        <v>547</v>
      </c>
      <c r="B6" s="270" t="s">
        <v>534</v>
      </c>
      <c r="C6" s="98"/>
      <c r="D6" s="98"/>
      <c r="E6" s="98"/>
      <c r="F6" s="98"/>
      <c r="G6" s="98"/>
      <c r="H6" s="98"/>
      <c r="I6" s="98"/>
      <c r="J6" s="110"/>
      <c r="K6" s="109">
        <f>SUM(C6:J6)</f>
        <v>0</v>
      </c>
    </row>
    <row r="7" spans="1:16" ht="12.75" customHeight="1" x14ac:dyDescent="0.3">
      <c r="A7" s="119" t="s">
        <v>548</v>
      </c>
      <c r="B7" s="270" t="s">
        <v>535</v>
      </c>
      <c r="C7" s="98"/>
      <c r="D7" s="98"/>
      <c r="E7" s="98"/>
      <c r="F7" s="98"/>
      <c r="G7" s="98"/>
      <c r="H7" s="98"/>
      <c r="I7" s="98"/>
      <c r="J7" s="110"/>
      <c r="K7" s="109">
        <f t="shared" ref="K7:K16" si="0">SUM(C7:J7)</f>
        <v>0</v>
      </c>
    </row>
    <row r="8" spans="1:16" ht="12.75" customHeight="1" x14ac:dyDescent="0.3">
      <c r="A8" s="119" t="s">
        <v>549</v>
      </c>
      <c r="B8" s="270" t="s">
        <v>536</v>
      </c>
      <c r="C8" s="98"/>
      <c r="D8" s="98"/>
      <c r="E8" s="98"/>
      <c r="F8" s="98"/>
      <c r="G8" s="98"/>
      <c r="H8" s="98"/>
      <c r="I8" s="98"/>
      <c r="J8" s="110"/>
      <c r="K8" s="109">
        <f t="shared" si="0"/>
        <v>0</v>
      </c>
    </row>
    <row r="9" spans="1:16" ht="12.75" customHeight="1" x14ac:dyDescent="0.3">
      <c r="A9" s="119" t="s">
        <v>550</v>
      </c>
      <c r="B9" s="270" t="s">
        <v>537</v>
      </c>
      <c r="C9" s="98">
        <v>2</v>
      </c>
      <c r="D9" s="98">
        <v>0</v>
      </c>
      <c r="E9" s="98"/>
      <c r="F9" s="98"/>
      <c r="G9" s="98">
        <v>3</v>
      </c>
      <c r="H9" s="98">
        <v>0</v>
      </c>
      <c r="I9" s="98">
        <v>4</v>
      </c>
      <c r="J9" s="110">
        <v>4</v>
      </c>
      <c r="K9" s="109">
        <f t="shared" si="0"/>
        <v>13</v>
      </c>
    </row>
    <row r="10" spans="1:16" ht="12.75" customHeight="1" x14ac:dyDescent="0.3">
      <c r="A10" s="119" t="s">
        <v>551</v>
      </c>
      <c r="B10" s="270" t="s">
        <v>538</v>
      </c>
      <c r="C10" s="98">
        <v>3</v>
      </c>
      <c r="D10" s="98">
        <v>0</v>
      </c>
      <c r="E10" s="98"/>
      <c r="F10" s="98"/>
      <c r="G10" s="98">
        <v>3</v>
      </c>
      <c r="H10" s="98">
        <v>0</v>
      </c>
      <c r="I10" s="98">
        <v>4</v>
      </c>
      <c r="J10" s="110">
        <v>4</v>
      </c>
      <c r="K10" s="109">
        <f t="shared" si="0"/>
        <v>14</v>
      </c>
    </row>
    <row r="11" spans="1:16" ht="12.75" customHeight="1" x14ac:dyDescent="0.3">
      <c r="A11" s="119" t="s">
        <v>552</v>
      </c>
      <c r="B11" s="270" t="s">
        <v>539</v>
      </c>
      <c r="C11" s="98"/>
      <c r="D11" s="98"/>
      <c r="E11" s="98"/>
      <c r="F11" s="98"/>
      <c r="G11" s="98"/>
      <c r="H11" s="98"/>
      <c r="I11" s="98"/>
      <c r="J11" s="110"/>
      <c r="K11" s="109">
        <f t="shared" si="0"/>
        <v>0</v>
      </c>
      <c r="M11" s="51"/>
      <c r="N11" s="51"/>
      <c r="O11" s="51"/>
      <c r="P11" s="51"/>
    </row>
    <row r="12" spans="1:16" ht="12.75" customHeight="1" x14ac:dyDescent="0.3">
      <c r="A12" s="119" t="s">
        <v>546</v>
      </c>
      <c r="B12" s="270" t="s">
        <v>540</v>
      </c>
      <c r="C12" s="98">
        <v>0</v>
      </c>
      <c r="D12" s="98">
        <v>0</v>
      </c>
      <c r="E12" s="98"/>
      <c r="F12" s="98"/>
      <c r="G12" s="98">
        <v>1</v>
      </c>
      <c r="H12" s="98">
        <v>0</v>
      </c>
      <c r="I12" s="98">
        <v>0</v>
      </c>
      <c r="J12" s="110">
        <v>0</v>
      </c>
      <c r="K12" s="109">
        <f t="shared" si="0"/>
        <v>1</v>
      </c>
      <c r="M12" s="51"/>
      <c r="N12" s="51"/>
      <c r="O12" s="51"/>
      <c r="P12" s="51"/>
    </row>
    <row r="13" spans="1:16" ht="12.75" customHeight="1" x14ac:dyDescent="0.3">
      <c r="A13" s="119" t="s">
        <v>553</v>
      </c>
      <c r="B13" s="270" t="s">
        <v>541</v>
      </c>
      <c r="C13" s="98"/>
      <c r="D13" s="98"/>
      <c r="E13" s="98"/>
      <c r="F13" s="98"/>
      <c r="G13" s="98"/>
      <c r="H13" s="98"/>
      <c r="I13" s="98"/>
      <c r="J13" s="110"/>
      <c r="K13" s="109">
        <f t="shared" si="0"/>
        <v>0</v>
      </c>
    </row>
    <row r="14" spans="1:16" x14ac:dyDescent="0.3">
      <c r="A14" s="119" t="s">
        <v>554</v>
      </c>
      <c r="B14" s="270" t="s">
        <v>542</v>
      </c>
      <c r="C14" s="98"/>
      <c r="D14" s="98"/>
      <c r="E14" s="98"/>
      <c r="F14" s="98"/>
      <c r="G14" s="98"/>
      <c r="H14" s="98"/>
      <c r="I14" s="98"/>
      <c r="J14" s="110"/>
      <c r="K14" s="109">
        <f t="shared" si="0"/>
        <v>0</v>
      </c>
    </row>
    <row r="15" spans="1:16" x14ac:dyDescent="0.3">
      <c r="A15" s="119" t="s">
        <v>555</v>
      </c>
      <c r="B15" s="270" t="s">
        <v>543</v>
      </c>
      <c r="C15" s="98"/>
      <c r="D15" s="98"/>
      <c r="E15" s="98"/>
      <c r="F15" s="98"/>
      <c r="G15" s="98"/>
      <c r="H15" s="98"/>
      <c r="I15" s="98"/>
      <c r="J15" s="110"/>
      <c r="K15" s="109">
        <f t="shared" si="0"/>
        <v>0</v>
      </c>
    </row>
    <row r="16" spans="1:16" x14ac:dyDescent="0.3">
      <c r="A16" s="119" t="s">
        <v>545</v>
      </c>
      <c r="B16" s="270" t="s">
        <v>544</v>
      </c>
      <c r="C16" s="98"/>
      <c r="D16" s="98"/>
      <c r="E16" s="98"/>
      <c r="F16" s="98"/>
      <c r="G16" s="98"/>
      <c r="H16" s="98"/>
      <c r="I16" s="98"/>
      <c r="J16" s="110"/>
      <c r="K16" s="109">
        <f t="shared" si="0"/>
        <v>0</v>
      </c>
    </row>
    <row r="17" spans="1:11" ht="12.75" customHeight="1" x14ac:dyDescent="0.3">
      <c r="A17" s="271" t="s">
        <v>96</v>
      </c>
      <c r="B17" s="272" t="s">
        <v>97</v>
      </c>
      <c r="C17" s="117">
        <f>SUM(C6:C16)</f>
        <v>5</v>
      </c>
      <c r="D17" s="117">
        <f t="shared" ref="D17:J17" si="1">SUM(D6:D16)</f>
        <v>0</v>
      </c>
      <c r="E17" s="117">
        <f t="shared" si="1"/>
        <v>0</v>
      </c>
      <c r="F17" s="117">
        <f t="shared" si="1"/>
        <v>0</v>
      </c>
      <c r="G17" s="117">
        <f t="shared" si="1"/>
        <v>7</v>
      </c>
      <c r="H17" s="117">
        <f t="shared" si="1"/>
        <v>0</v>
      </c>
      <c r="I17" s="117">
        <f t="shared" si="1"/>
        <v>8</v>
      </c>
      <c r="J17" s="117">
        <f t="shared" si="1"/>
        <v>8</v>
      </c>
      <c r="K17" s="109">
        <f>SUM(K6:K16)</f>
        <v>28</v>
      </c>
    </row>
    <row r="18" spans="1:11" s="5" customFormat="1" x14ac:dyDescent="0.3">
      <c r="A18" s="122" t="s">
        <v>663</v>
      </c>
      <c r="B18" s="273"/>
      <c r="C18" s="450"/>
      <c r="D18" s="451"/>
      <c r="E18" s="451"/>
      <c r="F18" s="451"/>
      <c r="G18" s="451"/>
      <c r="H18" s="451"/>
      <c r="I18" s="451"/>
      <c r="J18" s="451"/>
      <c r="K18" s="452"/>
    </row>
    <row r="19" spans="1:11" s="2" customFormat="1" x14ac:dyDescent="0.3">
      <c r="A19" s="268" t="s">
        <v>533</v>
      </c>
      <c r="B19" s="269" t="s">
        <v>532</v>
      </c>
      <c r="C19" s="453"/>
      <c r="D19" s="454"/>
      <c r="E19" s="454"/>
      <c r="F19" s="454"/>
      <c r="G19" s="454"/>
      <c r="H19" s="454"/>
      <c r="I19" s="454"/>
      <c r="J19" s="454"/>
      <c r="K19" s="455"/>
    </row>
    <row r="20" spans="1:11" x14ac:dyDescent="0.3">
      <c r="A20" s="119" t="s">
        <v>547</v>
      </c>
      <c r="B20" s="270" t="s">
        <v>534</v>
      </c>
      <c r="C20" s="98"/>
      <c r="D20" s="98"/>
      <c r="E20" s="98"/>
      <c r="F20" s="98"/>
      <c r="G20" s="98"/>
      <c r="H20" s="98"/>
      <c r="I20" s="98"/>
      <c r="J20" s="110"/>
      <c r="K20" s="109">
        <f t="shared" ref="K20:K30" si="2">SUM(C20:J20)</f>
        <v>0</v>
      </c>
    </row>
    <row r="21" spans="1:11" x14ac:dyDescent="0.3">
      <c r="A21" s="119" t="s">
        <v>548</v>
      </c>
      <c r="B21" s="270" t="s">
        <v>535</v>
      </c>
      <c r="C21" s="98"/>
      <c r="D21" s="98"/>
      <c r="E21" s="98"/>
      <c r="F21" s="98"/>
      <c r="G21" s="98"/>
      <c r="H21" s="98"/>
      <c r="I21" s="98"/>
      <c r="J21" s="110"/>
      <c r="K21" s="109">
        <f t="shared" si="2"/>
        <v>0</v>
      </c>
    </row>
    <row r="22" spans="1:11" x14ac:dyDescent="0.3">
      <c r="A22" s="119" t="s">
        <v>549</v>
      </c>
      <c r="B22" s="270" t="s">
        <v>536</v>
      </c>
      <c r="C22" s="98"/>
      <c r="D22" s="98"/>
      <c r="E22" s="98"/>
      <c r="F22" s="98"/>
      <c r="G22" s="98"/>
      <c r="H22" s="98"/>
      <c r="I22" s="98"/>
      <c r="J22" s="110"/>
      <c r="K22" s="109">
        <f t="shared" si="2"/>
        <v>0</v>
      </c>
    </row>
    <row r="23" spans="1:11" x14ac:dyDescent="0.3">
      <c r="A23" s="119" t="s">
        <v>550</v>
      </c>
      <c r="B23" s="270" t="s">
        <v>537</v>
      </c>
      <c r="C23" s="98"/>
      <c r="D23" s="98"/>
      <c r="E23" s="98"/>
      <c r="F23" s="98"/>
      <c r="G23" s="98"/>
      <c r="H23" s="98"/>
      <c r="I23" s="98"/>
      <c r="J23" s="110"/>
      <c r="K23" s="109">
        <f t="shared" si="2"/>
        <v>0</v>
      </c>
    </row>
    <row r="24" spans="1:11" x14ac:dyDescent="0.3">
      <c r="A24" s="119" t="s">
        <v>551</v>
      </c>
      <c r="B24" s="270" t="s">
        <v>538</v>
      </c>
      <c r="C24" s="98"/>
      <c r="D24" s="98"/>
      <c r="E24" s="98"/>
      <c r="F24" s="98"/>
      <c r="G24" s="98"/>
      <c r="H24" s="98"/>
      <c r="I24" s="98"/>
      <c r="J24" s="110"/>
      <c r="K24" s="109">
        <f t="shared" si="2"/>
        <v>0</v>
      </c>
    </row>
    <row r="25" spans="1:11" x14ac:dyDescent="0.3">
      <c r="A25" s="119" t="s">
        <v>552</v>
      </c>
      <c r="B25" s="270" t="s">
        <v>539</v>
      </c>
      <c r="C25" s="98"/>
      <c r="D25" s="98"/>
      <c r="E25" s="98"/>
      <c r="F25" s="98"/>
      <c r="G25" s="98"/>
      <c r="H25" s="98"/>
      <c r="I25" s="98"/>
      <c r="J25" s="110"/>
      <c r="K25" s="109">
        <f t="shared" si="2"/>
        <v>0</v>
      </c>
    </row>
    <row r="26" spans="1:11" x14ac:dyDescent="0.3">
      <c r="A26" s="119" t="s">
        <v>546</v>
      </c>
      <c r="B26" s="270" t="s">
        <v>540</v>
      </c>
      <c r="C26" s="98"/>
      <c r="D26" s="98"/>
      <c r="E26" s="98"/>
      <c r="F26" s="98"/>
      <c r="G26" s="98"/>
      <c r="H26" s="98"/>
      <c r="I26" s="98"/>
      <c r="J26" s="110"/>
      <c r="K26" s="109">
        <f t="shared" si="2"/>
        <v>0</v>
      </c>
    </row>
    <row r="27" spans="1:11" x14ac:dyDescent="0.3">
      <c r="A27" s="119" t="s">
        <v>553</v>
      </c>
      <c r="B27" s="270" t="s">
        <v>541</v>
      </c>
      <c r="C27" s="98"/>
      <c r="D27" s="98"/>
      <c r="E27" s="98"/>
      <c r="F27" s="98"/>
      <c r="G27" s="98"/>
      <c r="H27" s="98"/>
      <c r="I27" s="98"/>
      <c r="J27" s="110"/>
      <c r="K27" s="109">
        <f t="shared" si="2"/>
        <v>0</v>
      </c>
    </row>
    <row r="28" spans="1:11" x14ac:dyDescent="0.3">
      <c r="A28" s="119" t="s">
        <v>554</v>
      </c>
      <c r="B28" s="270" t="s">
        <v>542</v>
      </c>
      <c r="C28" s="98"/>
      <c r="D28" s="98"/>
      <c r="E28" s="98"/>
      <c r="F28" s="98"/>
      <c r="G28" s="98"/>
      <c r="H28" s="98"/>
      <c r="I28" s="98"/>
      <c r="J28" s="110"/>
      <c r="K28" s="109">
        <f t="shared" si="2"/>
        <v>0</v>
      </c>
    </row>
    <row r="29" spans="1:11" x14ac:dyDescent="0.3">
      <c r="A29" s="119" t="s">
        <v>555</v>
      </c>
      <c r="B29" s="270" t="s">
        <v>543</v>
      </c>
      <c r="C29" s="111"/>
      <c r="D29" s="111"/>
      <c r="E29" s="111"/>
      <c r="F29" s="111"/>
      <c r="G29" s="111"/>
      <c r="H29" s="111"/>
      <c r="I29" s="111"/>
      <c r="J29" s="112"/>
      <c r="K29" s="113">
        <f t="shared" si="2"/>
        <v>0</v>
      </c>
    </row>
    <row r="30" spans="1:11" x14ac:dyDescent="0.3">
      <c r="A30" s="119" t="s">
        <v>545</v>
      </c>
      <c r="B30" s="270" t="s">
        <v>544</v>
      </c>
      <c r="C30" s="111">
        <v>1</v>
      </c>
      <c r="D30" s="111">
        <v>0</v>
      </c>
      <c r="E30" s="111"/>
      <c r="F30" s="111"/>
      <c r="G30" s="111">
        <v>1</v>
      </c>
      <c r="H30" s="111">
        <v>0</v>
      </c>
      <c r="I30" s="111">
        <v>3</v>
      </c>
      <c r="J30" s="112">
        <v>3</v>
      </c>
      <c r="K30" s="109">
        <f t="shared" si="2"/>
        <v>8</v>
      </c>
    </row>
    <row r="31" spans="1:11" ht="13.5" thickBot="1" x14ac:dyDescent="0.35">
      <c r="A31" s="274" t="s">
        <v>96</v>
      </c>
      <c r="B31" s="275" t="s">
        <v>97</v>
      </c>
      <c r="C31" s="117">
        <f>SUM(C20:C30)</f>
        <v>1</v>
      </c>
      <c r="D31" s="117">
        <f t="shared" ref="D31" si="3">SUM(D20:D30)</f>
        <v>0</v>
      </c>
      <c r="E31" s="117">
        <f t="shared" ref="E31" si="4">SUM(E20:E30)</f>
        <v>0</v>
      </c>
      <c r="F31" s="117">
        <f t="shared" ref="F31" si="5">SUM(F20:F30)</f>
        <v>0</v>
      </c>
      <c r="G31" s="117">
        <f t="shared" ref="G31" si="6">SUM(G20:G30)</f>
        <v>1</v>
      </c>
      <c r="H31" s="117">
        <f t="shared" ref="H31" si="7">SUM(H20:H30)</f>
        <v>0</v>
      </c>
      <c r="I31" s="117">
        <f t="shared" ref="I31" si="8">SUM(I20:I30)</f>
        <v>3</v>
      </c>
      <c r="J31" s="117">
        <f t="shared" ref="J31" si="9">SUM(J20:J30)</f>
        <v>3</v>
      </c>
      <c r="K31" s="113">
        <f>SUM(K20:K30)</f>
        <v>8</v>
      </c>
    </row>
    <row r="32" spans="1:11" s="5" customFormat="1" x14ac:dyDescent="0.3">
      <c r="A32" s="81" t="s">
        <v>660</v>
      </c>
      <c r="B32" s="40"/>
      <c r="C32" s="459"/>
      <c r="D32" s="460"/>
      <c r="E32" s="460"/>
      <c r="F32" s="460"/>
      <c r="G32" s="460"/>
      <c r="H32" s="460"/>
      <c r="I32" s="460"/>
      <c r="J32" s="460"/>
      <c r="K32" s="461"/>
    </row>
    <row r="33" spans="1:16" s="2" customFormat="1" x14ac:dyDescent="0.3">
      <c r="A33" s="268" t="s">
        <v>533</v>
      </c>
      <c r="B33" s="269" t="s">
        <v>532</v>
      </c>
      <c r="C33" s="453"/>
      <c r="D33" s="454"/>
      <c r="E33" s="454"/>
      <c r="F33" s="454"/>
      <c r="G33" s="454"/>
      <c r="H33" s="454"/>
      <c r="I33" s="454"/>
      <c r="J33" s="454"/>
      <c r="K33" s="455"/>
    </row>
    <row r="34" spans="1:16" x14ac:dyDescent="0.3">
      <c r="A34" s="119" t="s">
        <v>547</v>
      </c>
      <c r="B34" s="270" t="s">
        <v>534</v>
      </c>
      <c r="C34" s="98"/>
      <c r="D34" s="98"/>
      <c r="E34" s="98"/>
      <c r="F34" s="98"/>
      <c r="G34" s="98"/>
      <c r="H34" s="98"/>
      <c r="I34" s="98"/>
      <c r="J34" s="110"/>
      <c r="K34" s="109">
        <f>SUM(C34:J34)</f>
        <v>0</v>
      </c>
    </row>
    <row r="35" spans="1:16" ht="12.75" customHeight="1" x14ac:dyDescent="0.3">
      <c r="A35" s="119" t="s">
        <v>548</v>
      </c>
      <c r="B35" s="270" t="s">
        <v>535</v>
      </c>
      <c r="C35" s="98"/>
      <c r="D35" s="98"/>
      <c r="E35" s="98"/>
      <c r="F35" s="98"/>
      <c r="G35" s="98"/>
      <c r="H35" s="98"/>
      <c r="I35" s="98"/>
      <c r="J35" s="110"/>
      <c r="K35" s="109">
        <f t="shared" ref="K35:K44" si="10">SUM(C35:J35)</f>
        <v>0</v>
      </c>
    </row>
    <row r="36" spans="1:16" ht="12.75" customHeight="1" x14ac:dyDescent="0.3">
      <c r="A36" s="119" t="s">
        <v>549</v>
      </c>
      <c r="B36" s="270" t="s">
        <v>536</v>
      </c>
      <c r="C36" s="98"/>
      <c r="D36" s="98"/>
      <c r="E36" s="98"/>
      <c r="F36" s="98"/>
      <c r="G36" s="98"/>
      <c r="H36" s="98"/>
      <c r="I36" s="98"/>
      <c r="J36" s="110"/>
      <c r="K36" s="109">
        <f t="shared" si="10"/>
        <v>0</v>
      </c>
    </row>
    <row r="37" spans="1:16" ht="12.75" customHeight="1" x14ac:dyDescent="0.3">
      <c r="A37" s="119" t="s">
        <v>550</v>
      </c>
      <c r="B37" s="270" t="s">
        <v>537</v>
      </c>
      <c r="C37" s="98"/>
      <c r="D37" s="98"/>
      <c r="E37" s="98"/>
      <c r="F37" s="98"/>
      <c r="G37" s="98"/>
      <c r="H37" s="98"/>
      <c r="I37" s="98"/>
      <c r="J37" s="110"/>
      <c r="K37" s="109">
        <f t="shared" si="10"/>
        <v>0</v>
      </c>
    </row>
    <row r="38" spans="1:16" ht="12.75" customHeight="1" x14ac:dyDescent="0.3">
      <c r="A38" s="119" t="s">
        <v>551</v>
      </c>
      <c r="B38" s="270" t="s">
        <v>538</v>
      </c>
      <c r="C38" s="98"/>
      <c r="D38" s="98"/>
      <c r="E38" s="98"/>
      <c r="F38" s="98"/>
      <c r="G38" s="98"/>
      <c r="H38" s="98"/>
      <c r="I38" s="98"/>
      <c r="J38" s="110"/>
      <c r="K38" s="109">
        <f t="shared" si="10"/>
        <v>0</v>
      </c>
    </row>
    <row r="39" spans="1:16" ht="12.75" customHeight="1" x14ac:dyDescent="0.3">
      <c r="A39" s="119" t="s">
        <v>552</v>
      </c>
      <c r="B39" s="270" t="s">
        <v>539</v>
      </c>
      <c r="C39" s="98">
        <v>1</v>
      </c>
      <c r="D39" s="98">
        <v>0</v>
      </c>
      <c r="E39" s="98"/>
      <c r="F39" s="98"/>
      <c r="G39" s="98">
        <v>1</v>
      </c>
      <c r="H39" s="98">
        <v>0</v>
      </c>
      <c r="I39" s="98">
        <v>3</v>
      </c>
      <c r="J39" s="110">
        <v>3</v>
      </c>
      <c r="K39" s="109">
        <f t="shared" si="10"/>
        <v>8</v>
      </c>
      <c r="M39" s="51"/>
      <c r="N39" s="51"/>
      <c r="O39" s="51"/>
      <c r="P39" s="51"/>
    </row>
    <row r="40" spans="1:16" ht="12.75" customHeight="1" x14ac:dyDescent="0.3">
      <c r="A40" s="119" t="s">
        <v>546</v>
      </c>
      <c r="B40" s="270" t="s">
        <v>540</v>
      </c>
      <c r="C40" s="98">
        <v>2</v>
      </c>
      <c r="D40" s="98">
        <v>1</v>
      </c>
      <c r="E40" s="98"/>
      <c r="F40" s="98"/>
      <c r="G40" s="98">
        <v>4</v>
      </c>
      <c r="H40" s="98">
        <v>1</v>
      </c>
      <c r="I40" s="98">
        <v>4</v>
      </c>
      <c r="J40" s="110">
        <v>4</v>
      </c>
      <c r="K40" s="109">
        <f t="shared" si="10"/>
        <v>16</v>
      </c>
      <c r="M40" s="51"/>
      <c r="N40" s="51"/>
      <c r="O40" s="51"/>
      <c r="P40" s="51"/>
    </row>
    <row r="41" spans="1:16" ht="12.75" customHeight="1" x14ac:dyDescent="0.3">
      <c r="A41" s="119" t="s">
        <v>553</v>
      </c>
      <c r="B41" s="270" t="s">
        <v>541</v>
      </c>
      <c r="C41" s="98">
        <v>12</v>
      </c>
      <c r="D41" s="98">
        <v>1</v>
      </c>
      <c r="E41" s="98"/>
      <c r="F41" s="98"/>
      <c r="G41" s="98">
        <v>6</v>
      </c>
      <c r="H41" s="98">
        <v>1</v>
      </c>
      <c r="I41" s="98">
        <v>5</v>
      </c>
      <c r="J41" s="110">
        <v>5</v>
      </c>
      <c r="K41" s="109">
        <f t="shared" si="10"/>
        <v>30</v>
      </c>
    </row>
    <row r="42" spans="1:16" x14ac:dyDescent="0.3">
      <c r="A42" s="119" t="s">
        <v>554</v>
      </c>
      <c r="B42" s="270" t="s">
        <v>542</v>
      </c>
      <c r="C42" s="98"/>
      <c r="D42" s="98"/>
      <c r="E42" s="98"/>
      <c r="F42" s="98"/>
      <c r="G42" s="98"/>
      <c r="H42" s="98"/>
      <c r="I42" s="98"/>
      <c r="J42" s="110"/>
      <c r="K42" s="109">
        <f t="shared" si="10"/>
        <v>0</v>
      </c>
    </row>
    <row r="43" spans="1:16" x14ac:dyDescent="0.3">
      <c r="A43" s="119" t="s">
        <v>555</v>
      </c>
      <c r="B43" s="270" t="s">
        <v>543</v>
      </c>
      <c r="C43" s="98">
        <v>0</v>
      </c>
      <c r="D43" s="98">
        <v>0</v>
      </c>
      <c r="E43" s="98"/>
      <c r="F43" s="98"/>
      <c r="G43" s="98">
        <v>1</v>
      </c>
      <c r="H43" s="98">
        <v>1</v>
      </c>
      <c r="I43" s="98">
        <v>0</v>
      </c>
      <c r="J43" s="110">
        <v>0</v>
      </c>
      <c r="K43" s="109">
        <f t="shared" si="10"/>
        <v>2</v>
      </c>
    </row>
    <row r="44" spans="1:16" x14ac:dyDescent="0.3">
      <c r="A44" s="119" t="s">
        <v>545</v>
      </c>
      <c r="B44" s="270" t="s">
        <v>544</v>
      </c>
      <c r="C44" s="98"/>
      <c r="D44" s="98"/>
      <c r="E44" s="98"/>
      <c r="F44" s="98"/>
      <c r="G44" s="98"/>
      <c r="H44" s="98"/>
      <c r="I44" s="98"/>
      <c r="J44" s="110"/>
      <c r="K44" s="109">
        <f t="shared" si="10"/>
        <v>0</v>
      </c>
    </row>
    <row r="45" spans="1:16" ht="12.75" customHeight="1" x14ac:dyDescent="0.3">
      <c r="A45" s="271" t="s">
        <v>96</v>
      </c>
      <c r="B45" s="272" t="s">
        <v>97</v>
      </c>
      <c r="C45" s="117">
        <f>SUM(C34:C44)</f>
        <v>15</v>
      </c>
      <c r="D45" s="117">
        <f t="shared" ref="D45:J45" si="11">SUM(D34:D44)</f>
        <v>2</v>
      </c>
      <c r="E45" s="117">
        <f t="shared" si="11"/>
        <v>0</v>
      </c>
      <c r="F45" s="117">
        <f t="shared" si="11"/>
        <v>0</v>
      </c>
      <c r="G45" s="117">
        <f t="shared" si="11"/>
        <v>12</v>
      </c>
      <c r="H45" s="117">
        <f t="shared" si="11"/>
        <v>3</v>
      </c>
      <c r="I45" s="117">
        <f t="shared" si="11"/>
        <v>12</v>
      </c>
      <c r="J45" s="117">
        <f t="shared" si="11"/>
        <v>12</v>
      </c>
      <c r="K45" s="109">
        <f>SUM(K34:K44)</f>
        <v>56</v>
      </c>
    </row>
    <row r="46" spans="1:16" s="5" customFormat="1" x14ac:dyDescent="0.3">
      <c r="A46" s="122" t="s">
        <v>662</v>
      </c>
      <c r="B46" s="273"/>
      <c r="C46" s="450"/>
      <c r="D46" s="451"/>
      <c r="E46" s="451"/>
      <c r="F46" s="451"/>
      <c r="G46" s="451"/>
      <c r="H46" s="451"/>
      <c r="I46" s="451"/>
      <c r="J46" s="451"/>
      <c r="K46" s="452"/>
    </row>
    <row r="47" spans="1:16" s="2" customFormat="1" x14ac:dyDescent="0.3">
      <c r="A47" s="268" t="s">
        <v>533</v>
      </c>
      <c r="B47" s="269" t="s">
        <v>532</v>
      </c>
      <c r="C47" s="453"/>
      <c r="D47" s="454"/>
      <c r="E47" s="454"/>
      <c r="F47" s="454"/>
      <c r="G47" s="454"/>
      <c r="H47" s="454"/>
      <c r="I47" s="454"/>
      <c r="J47" s="454"/>
      <c r="K47" s="455"/>
    </row>
    <row r="48" spans="1:16" x14ac:dyDescent="0.3">
      <c r="A48" s="119" t="s">
        <v>547</v>
      </c>
      <c r="B48" s="270" t="s">
        <v>534</v>
      </c>
      <c r="C48" s="98"/>
      <c r="D48" s="98"/>
      <c r="E48" s="98"/>
      <c r="F48" s="98"/>
      <c r="G48" s="98"/>
      <c r="H48" s="98"/>
      <c r="I48" s="98"/>
      <c r="J48" s="110"/>
      <c r="K48" s="109">
        <f t="shared" ref="K48:K58" si="12">SUM(C48:J48)</f>
        <v>0</v>
      </c>
    </row>
    <row r="49" spans="1:11" x14ac:dyDescent="0.3">
      <c r="A49" s="119" t="s">
        <v>548</v>
      </c>
      <c r="B49" s="270" t="s">
        <v>535</v>
      </c>
      <c r="C49" s="98"/>
      <c r="D49" s="98"/>
      <c r="E49" s="98"/>
      <c r="F49" s="98"/>
      <c r="G49" s="98"/>
      <c r="H49" s="98"/>
      <c r="I49" s="98"/>
      <c r="J49" s="110"/>
      <c r="K49" s="109">
        <f t="shared" si="12"/>
        <v>0</v>
      </c>
    </row>
    <row r="50" spans="1:11" x14ac:dyDescent="0.3">
      <c r="A50" s="119" t="s">
        <v>549</v>
      </c>
      <c r="B50" s="270" t="s">
        <v>536</v>
      </c>
      <c r="C50" s="98"/>
      <c r="D50" s="98"/>
      <c r="E50" s="98"/>
      <c r="F50" s="98"/>
      <c r="G50" s="98"/>
      <c r="H50" s="98"/>
      <c r="I50" s="98"/>
      <c r="J50" s="110"/>
      <c r="K50" s="109">
        <f t="shared" si="12"/>
        <v>0</v>
      </c>
    </row>
    <row r="51" spans="1:11" x14ac:dyDescent="0.3">
      <c r="A51" s="119" t="s">
        <v>550</v>
      </c>
      <c r="B51" s="270" t="s">
        <v>537</v>
      </c>
      <c r="C51" s="98"/>
      <c r="D51" s="98"/>
      <c r="E51" s="98"/>
      <c r="F51" s="98"/>
      <c r="G51" s="98"/>
      <c r="H51" s="98"/>
      <c r="I51" s="98"/>
      <c r="J51" s="110"/>
      <c r="K51" s="109">
        <f t="shared" si="12"/>
        <v>0</v>
      </c>
    </row>
    <row r="52" spans="1:11" x14ac:dyDescent="0.3">
      <c r="A52" s="119" t="s">
        <v>551</v>
      </c>
      <c r="B52" s="270" t="s">
        <v>538</v>
      </c>
      <c r="C52" s="98">
        <v>0</v>
      </c>
      <c r="D52" s="98">
        <v>0</v>
      </c>
      <c r="E52" s="98"/>
      <c r="F52" s="98"/>
      <c r="G52" s="98">
        <v>2</v>
      </c>
      <c r="H52" s="98">
        <v>1</v>
      </c>
      <c r="I52" s="98">
        <v>1</v>
      </c>
      <c r="J52" s="110">
        <v>1</v>
      </c>
      <c r="K52" s="109">
        <f t="shared" si="12"/>
        <v>5</v>
      </c>
    </row>
    <row r="53" spans="1:11" x14ac:dyDescent="0.3">
      <c r="A53" s="119" t="s">
        <v>552</v>
      </c>
      <c r="B53" s="270" t="s">
        <v>539</v>
      </c>
      <c r="C53" s="98"/>
      <c r="D53" s="98"/>
      <c r="E53" s="98"/>
      <c r="F53" s="98"/>
      <c r="G53" s="98"/>
      <c r="H53" s="98"/>
      <c r="I53" s="98"/>
      <c r="J53" s="110"/>
      <c r="K53" s="109">
        <f t="shared" si="12"/>
        <v>0</v>
      </c>
    </row>
    <row r="54" spans="1:11" x14ac:dyDescent="0.3">
      <c r="A54" s="119" t="s">
        <v>546</v>
      </c>
      <c r="B54" s="270" t="s">
        <v>540</v>
      </c>
      <c r="C54" s="98"/>
      <c r="D54" s="98"/>
      <c r="E54" s="98"/>
      <c r="F54" s="98"/>
      <c r="G54" s="98"/>
      <c r="H54" s="98"/>
      <c r="I54" s="98"/>
      <c r="J54" s="110"/>
      <c r="K54" s="109">
        <f t="shared" si="12"/>
        <v>0</v>
      </c>
    </row>
    <row r="55" spans="1:11" x14ac:dyDescent="0.3">
      <c r="A55" s="119" t="s">
        <v>553</v>
      </c>
      <c r="B55" s="270" t="s">
        <v>541</v>
      </c>
      <c r="C55" s="98">
        <v>1</v>
      </c>
      <c r="D55" s="98">
        <v>0</v>
      </c>
      <c r="E55" s="98"/>
      <c r="F55" s="98"/>
      <c r="G55" s="98">
        <v>3</v>
      </c>
      <c r="H55" s="98">
        <v>0</v>
      </c>
      <c r="I55" s="98">
        <v>11</v>
      </c>
      <c r="J55" s="110">
        <v>7</v>
      </c>
      <c r="K55" s="109">
        <f t="shared" si="12"/>
        <v>22</v>
      </c>
    </row>
    <row r="56" spans="1:11" x14ac:dyDescent="0.3">
      <c r="A56" s="119" t="s">
        <v>554</v>
      </c>
      <c r="B56" s="270" t="s">
        <v>542</v>
      </c>
      <c r="C56" s="98"/>
      <c r="D56" s="98"/>
      <c r="E56" s="98"/>
      <c r="F56" s="98"/>
      <c r="G56" s="98"/>
      <c r="H56" s="98"/>
      <c r="I56" s="98"/>
      <c r="J56" s="110"/>
      <c r="K56" s="109">
        <f t="shared" si="12"/>
        <v>0</v>
      </c>
    </row>
    <row r="57" spans="1:11" x14ac:dyDescent="0.3">
      <c r="A57" s="119" t="s">
        <v>555</v>
      </c>
      <c r="B57" s="270" t="s">
        <v>543</v>
      </c>
      <c r="C57" s="111"/>
      <c r="D57" s="111"/>
      <c r="E57" s="111"/>
      <c r="F57" s="111"/>
      <c r="G57" s="111"/>
      <c r="H57" s="111"/>
      <c r="I57" s="111"/>
      <c r="J57" s="112"/>
      <c r="K57" s="113">
        <f t="shared" si="12"/>
        <v>0</v>
      </c>
    </row>
    <row r="58" spans="1:11" x14ac:dyDescent="0.3">
      <c r="A58" s="119" t="s">
        <v>545</v>
      </c>
      <c r="B58" s="270" t="s">
        <v>544</v>
      </c>
      <c r="C58" s="111"/>
      <c r="D58" s="111"/>
      <c r="E58" s="111"/>
      <c r="F58" s="111"/>
      <c r="G58" s="111"/>
      <c r="H58" s="111"/>
      <c r="I58" s="111"/>
      <c r="J58" s="112"/>
      <c r="K58" s="109">
        <f t="shared" si="12"/>
        <v>0</v>
      </c>
    </row>
    <row r="59" spans="1:11" ht="13.5" thickBot="1" x14ac:dyDescent="0.35">
      <c r="A59" s="274" t="s">
        <v>96</v>
      </c>
      <c r="B59" s="275" t="s">
        <v>97</v>
      </c>
      <c r="C59" s="117">
        <f>SUM(C48:C58)</f>
        <v>1</v>
      </c>
      <c r="D59" s="117">
        <f t="shared" ref="D59:J59" si="13">SUM(D48:D58)</f>
        <v>0</v>
      </c>
      <c r="E59" s="117">
        <f t="shared" si="13"/>
        <v>0</v>
      </c>
      <c r="F59" s="117">
        <f t="shared" si="13"/>
        <v>0</v>
      </c>
      <c r="G59" s="117">
        <f t="shared" si="13"/>
        <v>5</v>
      </c>
      <c r="H59" s="117">
        <f t="shared" si="13"/>
        <v>1</v>
      </c>
      <c r="I59" s="117">
        <f t="shared" si="13"/>
        <v>12</v>
      </c>
      <c r="J59" s="117">
        <f t="shared" si="13"/>
        <v>8</v>
      </c>
      <c r="K59" s="113">
        <f>SUM(K48:K58)</f>
        <v>27</v>
      </c>
    </row>
    <row r="60" spans="1:11" s="5" customFormat="1" x14ac:dyDescent="0.3">
      <c r="A60" s="81" t="s">
        <v>658</v>
      </c>
      <c r="B60" s="40"/>
      <c r="C60" s="459"/>
      <c r="D60" s="460"/>
      <c r="E60" s="460"/>
      <c r="F60" s="460"/>
      <c r="G60" s="460"/>
      <c r="H60" s="460"/>
      <c r="I60" s="460"/>
      <c r="J60" s="460"/>
      <c r="K60" s="461"/>
    </row>
    <row r="61" spans="1:11" s="2" customFormat="1" x14ac:dyDescent="0.3">
      <c r="A61" s="268" t="s">
        <v>533</v>
      </c>
      <c r="B61" s="269" t="s">
        <v>532</v>
      </c>
      <c r="C61" s="453"/>
      <c r="D61" s="454"/>
      <c r="E61" s="454"/>
      <c r="F61" s="454"/>
      <c r="G61" s="454"/>
      <c r="H61" s="454"/>
      <c r="I61" s="454"/>
      <c r="J61" s="454"/>
      <c r="K61" s="455"/>
    </row>
    <row r="62" spans="1:11" x14ac:dyDescent="0.3">
      <c r="A62" s="119" t="s">
        <v>547</v>
      </c>
      <c r="B62" s="270" t="s">
        <v>534</v>
      </c>
      <c r="C62" s="98"/>
      <c r="D62" s="98"/>
      <c r="E62" s="98"/>
      <c r="F62" s="98"/>
      <c r="G62" s="98"/>
      <c r="H62" s="98"/>
      <c r="I62" s="98"/>
      <c r="J62" s="110"/>
      <c r="K62" s="109">
        <f>SUM(C62:J62)</f>
        <v>0</v>
      </c>
    </row>
    <row r="63" spans="1:11" ht="12.75" customHeight="1" x14ac:dyDescent="0.3">
      <c r="A63" s="119" t="s">
        <v>548</v>
      </c>
      <c r="B63" s="270" t="s">
        <v>535</v>
      </c>
      <c r="C63" s="98"/>
      <c r="D63" s="98"/>
      <c r="E63" s="98"/>
      <c r="F63" s="98"/>
      <c r="G63" s="98"/>
      <c r="H63" s="98"/>
      <c r="I63" s="98"/>
      <c r="J63" s="110"/>
      <c r="K63" s="109">
        <f t="shared" ref="K63:K72" si="14">SUM(C63:J63)</f>
        <v>0</v>
      </c>
    </row>
    <row r="64" spans="1:11" ht="12.75" customHeight="1" x14ac:dyDescent="0.3">
      <c r="A64" s="119" t="s">
        <v>549</v>
      </c>
      <c r="B64" s="270" t="s">
        <v>536</v>
      </c>
      <c r="C64" s="98"/>
      <c r="D64" s="98"/>
      <c r="E64" s="98"/>
      <c r="F64" s="98"/>
      <c r="G64" s="98"/>
      <c r="H64" s="98"/>
      <c r="I64" s="98"/>
      <c r="J64" s="110"/>
      <c r="K64" s="109">
        <f t="shared" si="14"/>
        <v>0</v>
      </c>
    </row>
    <row r="65" spans="1:16" ht="12.75" customHeight="1" x14ac:dyDescent="0.3">
      <c r="A65" s="119" t="s">
        <v>550</v>
      </c>
      <c r="B65" s="270" t="s">
        <v>537</v>
      </c>
      <c r="C65" s="98"/>
      <c r="D65" s="98"/>
      <c r="E65" s="98"/>
      <c r="F65" s="98"/>
      <c r="G65" s="98"/>
      <c r="H65" s="98"/>
      <c r="I65" s="98"/>
      <c r="J65" s="110"/>
      <c r="K65" s="109">
        <f t="shared" si="14"/>
        <v>0</v>
      </c>
    </row>
    <row r="66" spans="1:16" ht="12.75" customHeight="1" x14ac:dyDescent="0.3">
      <c r="A66" s="119" t="s">
        <v>551</v>
      </c>
      <c r="B66" s="270" t="s">
        <v>538</v>
      </c>
      <c r="C66" s="98"/>
      <c r="D66" s="98"/>
      <c r="E66" s="98"/>
      <c r="F66" s="98"/>
      <c r="G66" s="98"/>
      <c r="H66" s="98"/>
      <c r="I66" s="98"/>
      <c r="J66" s="110"/>
      <c r="K66" s="109">
        <f t="shared" si="14"/>
        <v>0</v>
      </c>
    </row>
    <row r="67" spans="1:16" ht="12.75" customHeight="1" x14ac:dyDescent="0.3">
      <c r="A67" s="119" t="s">
        <v>552</v>
      </c>
      <c r="B67" s="270" t="s">
        <v>539</v>
      </c>
      <c r="C67" s="98"/>
      <c r="D67" s="98"/>
      <c r="E67" s="98"/>
      <c r="F67" s="98"/>
      <c r="G67" s="98"/>
      <c r="H67" s="98"/>
      <c r="I67" s="98"/>
      <c r="J67" s="110"/>
      <c r="K67" s="109">
        <f t="shared" si="14"/>
        <v>0</v>
      </c>
      <c r="M67" s="51"/>
      <c r="N67" s="51"/>
      <c r="O67" s="51"/>
      <c r="P67" s="51"/>
    </row>
    <row r="68" spans="1:16" ht="12.75" customHeight="1" x14ac:dyDescent="0.3">
      <c r="A68" s="119" t="s">
        <v>546</v>
      </c>
      <c r="B68" s="270" t="s">
        <v>540</v>
      </c>
      <c r="C68" s="98"/>
      <c r="D68" s="98"/>
      <c r="E68" s="98"/>
      <c r="F68" s="98"/>
      <c r="G68" s="98"/>
      <c r="H68" s="98"/>
      <c r="I68" s="98"/>
      <c r="J68" s="110"/>
      <c r="K68" s="109">
        <f t="shared" si="14"/>
        <v>0</v>
      </c>
      <c r="M68" s="51"/>
      <c r="N68" s="51"/>
      <c r="O68" s="51"/>
      <c r="P68" s="51"/>
    </row>
    <row r="69" spans="1:16" ht="12.75" customHeight="1" x14ac:dyDescent="0.3">
      <c r="A69" s="119" t="s">
        <v>553</v>
      </c>
      <c r="B69" s="270" t="s">
        <v>541</v>
      </c>
      <c r="C69" s="98">
        <v>2</v>
      </c>
      <c r="D69" s="98">
        <v>1</v>
      </c>
      <c r="E69" s="98"/>
      <c r="F69" s="98"/>
      <c r="G69" s="98">
        <v>9</v>
      </c>
      <c r="H69" s="98">
        <v>8</v>
      </c>
      <c r="I69" s="98">
        <v>3</v>
      </c>
      <c r="J69" s="110">
        <v>3</v>
      </c>
      <c r="K69" s="109">
        <f t="shared" si="14"/>
        <v>26</v>
      </c>
    </row>
    <row r="70" spans="1:16" x14ac:dyDescent="0.3">
      <c r="A70" s="119" t="s">
        <v>554</v>
      </c>
      <c r="B70" s="270" t="s">
        <v>542</v>
      </c>
      <c r="C70" s="98"/>
      <c r="D70" s="98"/>
      <c r="E70" s="98"/>
      <c r="F70" s="98"/>
      <c r="G70" s="98"/>
      <c r="H70" s="98"/>
      <c r="I70" s="98"/>
      <c r="J70" s="110"/>
      <c r="K70" s="109">
        <f t="shared" si="14"/>
        <v>0</v>
      </c>
    </row>
    <row r="71" spans="1:16" x14ac:dyDescent="0.3">
      <c r="A71" s="119" t="s">
        <v>555</v>
      </c>
      <c r="B71" s="270" t="s">
        <v>543</v>
      </c>
      <c r="C71" s="98"/>
      <c r="D71" s="98"/>
      <c r="E71" s="98"/>
      <c r="F71" s="98"/>
      <c r="G71" s="98"/>
      <c r="H71" s="98"/>
      <c r="I71" s="98"/>
      <c r="J71" s="110"/>
      <c r="K71" s="109">
        <f t="shared" si="14"/>
        <v>0</v>
      </c>
    </row>
    <row r="72" spans="1:16" x14ac:dyDescent="0.3">
      <c r="A72" s="119" t="s">
        <v>545</v>
      </c>
      <c r="B72" s="270" t="s">
        <v>544</v>
      </c>
      <c r="C72" s="98"/>
      <c r="D72" s="98"/>
      <c r="E72" s="98"/>
      <c r="F72" s="98"/>
      <c r="G72" s="98"/>
      <c r="H72" s="98"/>
      <c r="I72" s="98"/>
      <c r="J72" s="110"/>
      <c r="K72" s="109">
        <f t="shared" si="14"/>
        <v>0</v>
      </c>
    </row>
    <row r="73" spans="1:16" ht="12.75" customHeight="1" x14ac:dyDescent="0.3">
      <c r="A73" s="271" t="s">
        <v>96</v>
      </c>
      <c r="B73" s="272" t="s">
        <v>97</v>
      </c>
      <c r="C73" s="117">
        <f>SUM(C62:C72)</f>
        <v>2</v>
      </c>
      <c r="D73" s="117">
        <f t="shared" ref="D73:J73" si="15">SUM(D62:D72)</f>
        <v>1</v>
      </c>
      <c r="E73" s="117">
        <f t="shared" si="15"/>
        <v>0</v>
      </c>
      <c r="F73" s="117">
        <f t="shared" si="15"/>
        <v>0</v>
      </c>
      <c r="G73" s="117">
        <f t="shared" si="15"/>
        <v>9</v>
      </c>
      <c r="H73" s="117">
        <f t="shared" si="15"/>
        <v>8</v>
      </c>
      <c r="I73" s="117">
        <f t="shared" si="15"/>
        <v>3</v>
      </c>
      <c r="J73" s="117">
        <f t="shared" si="15"/>
        <v>3</v>
      </c>
      <c r="K73" s="109">
        <f>SUM(K62:K72)</f>
        <v>26</v>
      </c>
    </row>
    <row r="74" spans="1:16" s="5" customFormat="1" x14ac:dyDescent="0.3">
      <c r="A74" s="122" t="s">
        <v>659</v>
      </c>
      <c r="B74" s="273"/>
      <c r="C74" s="450"/>
      <c r="D74" s="451"/>
      <c r="E74" s="451"/>
      <c r="F74" s="451"/>
      <c r="G74" s="451"/>
      <c r="H74" s="451"/>
      <c r="I74" s="451"/>
      <c r="J74" s="451"/>
      <c r="K74" s="452"/>
    </row>
    <row r="75" spans="1:16" s="2" customFormat="1" x14ac:dyDescent="0.3">
      <c r="A75" s="268" t="s">
        <v>533</v>
      </c>
      <c r="B75" s="269" t="s">
        <v>532</v>
      </c>
      <c r="C75" s="453"/>
      <c r="D75" s="454"/>
      <c r="E75" s="454"/>
      <c r="F75" s="454"/>
      <c r="G75" s="454"/>
      <c r="H75" s="454"/>
      <c r="I75" s="454"/>
      <c r="J75" s="454"/>
      <c r="K75" s="455"/>
    </row>
    <row r="76" spans="1:16" x14ac:dyDescent="0.3">
      <c r="A76" s="119" t="s">
        <v>547</v>
      </c>
      <c r="B76" s="270" t="s">
        <v>534</v>
      </c>
      <c r="C76" s="98"/>
      <c r="D76" s="98"/>
      <c r="E76" s="98"/>
      <c r="F76" s="98"/>
      <c r="G76" s="98"/>
      <c r="H76" s="98"/>
      <c r="I76" s="98"/>
      <c r="J76" s="110"/>
      <c r="K76" s="109">
        <f t="shared" ref="K76:K86" si="16">SUM(C76:J76)</f>
        <v>0</v>
      </c>
    </row>
    <row r="77" spans="1:16" x14ac:dyDescent="0.3">
      <c r="A77" s="119" t="s">
        <v>548</v>
      </c>
      <c r="B77" s="270" t="s">
        <v>535</v>
      </c>
      <c r="C77" s="98"/>
      <c r="D77" s="98"/>
      <c r="E77" s="98"/>
      <c r="F77" s="98"/>
      <c r="G77" s="98"/>
      <c r="H77" s="98"/>
      <c r="I77" s="98"/>
      <c r="J77" s="110"/>
      <c r="K77" s="109">
        <f t="shared" si="16"/>
        <v>0</v>
      </c>
    </row>
    <row r="78" spans="1:16" x14ac:dyDescent="0.3">
      <c r="A78" s="119" t="s">
        <v>549</v>
      </c>
      <c r="B78" s="270" t="s">
        <v>536</v>
      </c>
      <c r="C78" s="98"/>
      <c r="D78" s="98"/>
      <c r="E78" s="98"/>
      <c r="F78" s="98"/>
      <c r="G78" s="98"/>
      <c r="H78" s="98"/>
      <c r="I78" s="98"/>
      <c r="J78" s="110"/>
      <c r="K78" s="109">
        <f t="shared" si="16"/>
        <v>0</v>
      </c>
    </row>
    <row r="79" spans="1:16" x14ac:dyDescent="0.3">
      <c r="A79" s="119" t="s">
        <v>550</v>
      </c>
      <c r="B79" s="270" t="s">
        <v>537</v>
      </c>
      <c r="C79" s="98"/>
      <c r="D79" s="98"/>
      <c r="E79" s="98"/>
      <c r="F79" s="98"/>
      <c r="G79" s="98"/>
      <c r="H79" s="98"/>
      <c r="I79" s="98"/>
      <c r="J79" s="110"/>
      <c r="K79" s="109">
        <f t="shared" si="16"/>
        <v>0</v>
      </c>
    </row>
    <row r="80" spans="1:16" x14ac:dyDescent="0.3">
      <c r="A80" s="119" t="s">
        <v>551</v>
      </c>
      <c r="B80" s="270" t="s">
        <v>538</v>
      </c>
      <c r="C80" s="98"/>
      <c r="D80" s="98"/>
      <c r="E80" s="98"/>
      <c r="F80" s="98"/>
      <c r="G80" s="98"/>
      <c r="H80" s="98"/>
      <c r="I80" s="98"/>
      <c r="J80" s="110"/>
      <c r="K80" s="109">
        <f t="shared" si="16"/>
        <v>0</v>
      </c>
    </row>
    <row r="81" spans="1:16" x14ac:dyDescent="0.3">
      <c r="A81" s="119" t="s">
        <v>552</v>
      </c>
      <c r="B81" s="270" t="s">
        <v>539</v>
      </c>
      <c r="C81" s="98">
        <v>1</v>
      </c>
      <c r="D81" s="98">
        <v>0</v>
      </c>
      <c r="E81" s="98"/>
      <c r="F81" s="98"/>
      <c r="G81" s="98">
        <v>0</v>
      </c>
      <c r="H81" s="98">
        <v>0</v>
      </c>
      <c r="I81" s="98">
        <v>0</v>
      </c>
      <c r="J81" s="110">
        <v>0</v>
      </c>
      <c r="K81" s="109">
        <f t="shared" si="16"/>
        <v>1</v>
      </c>
    </row>
    <row r="82" spans="1:16" x14ac:dyDescent="0.3">
      <c r="A82" s="119" t="s">
        <v>546</v>
      </c>
      <c r="B82" s="270" t="s">
        <v>540</v>
      </c>
      <c r="C82" s="98"/>
      <c r="D82" s="98"/>
      <c r="E82" s="98"/>
      <c r="F82" s="98"/>
      <c r="G82" s="98"/>
      <c r="H82" s="98"/>
      <c r="I82" s="98"/>
      <c r="J82" s="110"/>
      <c r="K82" s="109">
        <f t="shared" si="16"/>
        <v>0</v>
      </c>
    </row>
    <row r="83" spans="1:16" x14ac:dyDescent="0.3">
      <c r="A83" s="119" t="s">
        <v>553</v>
      </c>
      <c r="B83" s="270" t="s">
        <v>541</v>
      </c>
      <c r="C83" s="98">
        <v>3</v>
      </c>
      <c r="D83" s="98">
        <v>0</v>
      </c>
      <c r="E83" s="98"/>
      <c r="F83" s="98"/>
      <c r="G83" s="98">
        <v>8</v>
      </c>
      <c r="H83" s="98">
        <v>1</v>
      </c>
      <c r="I83" s="98">
        <v>8</v>
      </c>
      <c r="J83" s="110">
        <v>8</v>
      </c>
      <c r="K83" s="109">
        <f t="shared" si="16"/>
        <v>28</v>
      </c>
    </row>
    <row r="84" spans="1:16" x14ac:dyDescent="0.3">
      <c r="A84" s="119" t="s">
        <v>554</v>
      </c>
      <c r="B84" s="270" t="s">
        <v>542</v>
      </c>
      <c r="C84" s="98"/>
      <c r="D84" s="98"/>
      <c r="E84" s="98"/>
      <c r="F84" s="98"/>
      <c r="G84" s="98"/>
      <c r="H84" s="98"/>
      <c r="I84" s="98"/>
      <c r="J84" s="110"/>
      <c r="K84" s="109">
        <f t="shared" si="16"/>
        <v>0</v>
      </c>
    </row>
    <row r="85" spans="1:16" x14ac:dyDescent="0.3">
      <c r="A85" s="119" t="s">
        <v>555</v>
      </c>
      <c r="B85" s="270" t="s">
        <v>543</v>
      </c>
      <c r="C85" s="111"/>
      <c r="D85" s="111"/>
      <c r="E85" s="111"/>
      <c r="F85" s="111"/>
      <c r="G85" s="111"/>
      <c r="H85" s="111"/>
      <c r="I85" s="111"/>
      <c r="J85" s="112"/>
      <c r="K85" s="113">
        <f t="shared" si="16"/>
        <v>0</v>
      </c>
    </row>
    <row r="86" spans="1:16" x14ac:dyDescent="0.3">
      <c r="A86" s="119" t="s">
        <v>545</v>
      </c>
      <c r="B86" s="270" t="s">
        <v>544</v>
      </c>
      <c r="C86" s="111">
        <v>0</v>
      </c>
      <c r="D86" s="111">
        <v>0</v>
      </c>
      <c r="E86" s="111"/>
      <c r="F86" s="111"/>
      <c r="G86" s="111">
        <v>0</v>
      </c>
      <c r="H86" s="111">
        <v>0</v>
      </c>
      <c r="I86" s="111">
        <v>1</v>
      </c>
      <c r="J86" s="112">
        <v>1</v>
      </c>
      <c r="K86" s="109">
        <f t="shared" si="16"/>
        <v>2</v>
      </c>
    </row>
    <row r="87" spans="1:16" ht="13.5" thickBot="1" x14ac:dyDescent="0.35">
      <c r="A87" s="274" t="s">
        <v>96</v>
      </c>
      <c r="B87" s="275" t="s">
        <v>97</v>
      </c>
      <c r="C87" s="117">
        <f>SUM(C76:C86)</f>
        <v>4</v>
      </c>
      <c r="D87" s="117">
        <f t="shared" ref="D87:J87" si="17">SUM(D76:D86)</f>
        <v>0</v>
      </c>
      <c r="E87" s="117">
        <f t="shared" si="17"/>
        <v>0</v>
      </c>
      <c r="F87" s="117">
        <f t="shared" si="17"/>
        <v>0</v>
      </c>
      <c r="G87" s="117">
        <f t="shared" si="17"/>
        <v>8</v>
      </c>
      <c r="H87" s="117">
        <f t="shared" si="17"/>
        <v>1</v>
      </c>
      <c r="I87" s="117">
        <f t="shared" si="17"/>
        <v>9</v>
      </c>
      <c r="J87" s="117">
        <f t="shared" si="17"/>
        <v>9</v>
      </c>
      <c r="K87" s="113">
        <f>SUM(K76:K86)</f>
        <v>31</v>
      </c>
    </row>
    <row r="88" spans="1:16" s="5" customFormat="1" x14ac:dyDescent="0.3">
      <c r="A88" s="81" t="s">
        <v>661</v>
      </c>
      <c r="B88" s="40"/>
      <c r="C88" s="459"/>
      <c r="D88" s="460"/>
      <c r="E88" s="460"/>
      <c r="F88" s="460"/>
      <c r="G88" s="460"/>
      <c r="H88" s="460"/>
      <c r="I88" s="460"/>
      <c r="J88" s="460"/>
      <c r="K88" s="461"/>
    </row>
    <row r="89" spans="1:16" s="2" customFormat="1" x14ac:dyDescent="0.3">
      <c r="A89" s="268" t="s">
        <v>533</v>
      </c>
      <c r="B89" s="269" t="s">
        <v>532</v>
      </c>
      <c r="C89" s="453"/>
      <c r="D89" s="454"/>
      <c r="E89" s="454"/>
      <c r="F89" s="454"/>
      <c r="G89" s="454"/>
      <c r="H89" s="454"/>
      <c r="I89" s="454"/>
      <c r="J89" s="454"/>
      <c r="K89" s="455"/>
    </row>
    <row r="90" spans="1:16" x14ac:dyDescent="0.3">
      <c r="A90" s="119" t="s">
        <v>547</v>
      </c>
      <c r="B90" s="270" t="s">
        <v>534</v>
      </c>
      <c r="C90" s="98"/>
      <c r="D90" s="98"/>
      <c r="E90" s="98"/>
      <c r="F90" s="98"/>
      <c r="G90" s="98"/>
      <c r="H90" s="98"/>
      <c r="I90" s="98"/>
      <c r="J90" s="110"/>
      <c r="K90" s="109">
        <f>SUM(C90:J90)</f>
        <v>0</v>
      </c>
    </row>
    <row r="91" spans="1:16" ht="12.75" customHeight="1" x14ac:dyDescent="0.3">
      <c r="A91" s="119" t="s">
        <v>548</v>
      </c>
      <c r="B91" s="270" t="s">
        <v>535</v>
      </c>
      <c r="C91" s="98"/>
      <c r="D91" s="98"/>
      <c r="E91" s="98"/>
      <c r="F91" s="98"/>
      <c r="G91" s="98"/>
      <c r="H91" s="98"/>
      <c r="I91" s="98"/>
      <c r="J91" s="110"/>
      <c r="K91" s="109">
        <f t="shared" ref="K91:K100" si="18">SUM(C91:J91)</f>
        <v>0</v>
      </c>
    </row>
    <row r="92" spans="1:16" ht="12.75" customHeight="1" x14ac:dyDescent="0.3">
      <c r="A92" s="119" t="s">
        <v>549</v>
      </c>
      <c r="B92" s="270" t="s">
        <v>536</v>
      </c>
      <c r="C92" s="98"/>
      <c r="D92" s="98"/>
      <c r="E92" s="98"/>
      <c r="F92" s="98"/>
      <c r="G92" s="98"/>
      <c r="H92" s="98"/>
      <c r="I92" s="98"/>
      <c r="J92" s="110"/>
      <c r="K92" s="109">
        <f t="shared" si="18"/>
        <v>0</v>
      </c>
    </row>
    <row r="93" spans="1:16" ht="12.75" customHeight="1" x14ac:dyDescent="0.3">
      <c r="A93" s="119" t="s">
        <v>550</v>
      </c>
      <c r="B93" s="270" t="s">
        <v>537</v>
      </c>
      <c r="C93" s="98"/>
      <c r="D93" s="98"/>
      <c r="E93" s="98"/>
      <c r="F93" s="98"/>
      <c r="G93" s="98"/>
      <c r="H93" s="98"/>
      <c r="I93" s="98"/>
      <c r="J93" s="110"/>
      <c r="K93" s="109">
        <f t="shared" si="18"/>
        <v>0</v>
      </c>
    </row>
    <row r="94" spans="1:16" ht="12.75" customHeight="1" x14ac:dyDescent="0.3">
      <c r="A94" s="119" t="s">
        <v>551</v>
      </c>
      <c r="B94" s="270" t="s">
        <v>538</v>
      </c>
      <c r="C94" s="98"/>
      <c r="D94" s="98"/>
      <c r="E94" s="98"/>
      <c r="F94" s="98"/>
      <c r="G94" s="98"/>
      <c r="H94" s="98"/>
      <c r="I94" s="98"/>
      <c r="J94" s="110"/>
      <c r="K94" s="109">
        <f t="shared" si="18"/>
        <v>0</v>
      </c>
    </row>
    <row r="95" spans="1:16" ht="12.75" customHeight="1" x14ac:dyDescent="0.3">
      <c r="A95" s="119" t="s">
        <v>552</v>
      </c>
      <c r="B95" s="270" t="s">
        <v>539</v>
      </c>
      <c r="C95" s="98">
        <v>3</v>
      </c>
      <c r="D95" s="98">
        <v>1</v>
      </c>
      <c r="E95" s="98"/>
      <c r="F95" s="98"/>
      <c r="G95" s="98">
        <v>2</v>
      </c>
      <c r="H95" s="98">
        <v>1</v>
      </c>
      <c r="I95" s="98">
        <v>2</v>
      </c>
      <c r="J95" s="110">
        <v>1</v>
      </c>
      <c r="K95" s="109">
        <f t="shared" si="18"/>
        <v>10</v>
      </c>
      <c r="M95" s="51"/>
      <c r="N95" s="51"/>
      <c r="O95" s="51"/>
      <c r="P95" s="51"/>
    </row>
    <row r="96" spans="1:16" ht="12.75" customHeight="1" x14ac:dyDescent="0.3">
      <c r="A96" s="119" t="s">
        <v>546</v>
      </c>
      <c r="B96" s="270" t="s">
        <v>540</v>
      </c>
      <c r="C96" s="98"/>
      <c r="D96" s="98"/>
      <c r="E96" s="98"/>
      <c r="F96" s="98"/>
      <c r="G96" s="98"/>
      <c r="H96" s="98"/>
      <c r="I96" s="98"/>
      <c r="J96" s="110"/>
      <c r="K96" s="109">
        <f t="shared" si="18"/>
        <v>0</v>
      </c>
      <c r="M96" s="51"/>
      <c r="N96" s="51"/>
      <c r="O96" s="51"/>
      <c r="P96" s="51"/>
    </row>
    <row r="97" spans="1:11" ht="12.75" customHeight="1" x14ac:dyDescent="0.3">
      <c r="A97" s="119" t="s">
        <v>553</v>
      </c>
      <c r="B97" s="270" t="s">
        <v>541</v>
      </c>
      <c r="C97" s="98">
        <v>5</v>
      </c>
      <c r="D97" s="98">
        <v>1</v>
      </c>
      <c r="E97" s="98"/>
      <c r="F97" s="98"/>
      <c r="G97" s="98">
        <v>7</v>
      </c>
      <c r="H97" s="98">
        <v>2</v>
      </c>
      <c r="I97" s="98">
        <v>10</v>
      </c>
      <c r="J97" s="110">
        <v>8</v>
      </c>
      <c r="K97" s="109">
        <f t="shared" si="18"/>
        <v>33</v>
      </c>
    </row>
    <row r="98" spans="1:11" x14ac:dyDescent="0.3">
      <c r="A98" s="119" t="s">
        <v>554</v>
      </c>
      <c r="B98" s="270" t="s">
        <v>542</v>
      </c>
      <c r="C98" s="98"/>
      <c r="D98" s="98"/>
      <c r="E98" s="98"/>
      <c r="F98" s="98"/>
      <c r="G98" s="98"/>
      <c r="H98" s="98"/>
      <c r="I98" s="98"/>
      <c r="J98" s="110"/>
      <c r="K98" s="109">
        <f t="shared" si="18"/>
        <v>0</v>
      </c>
    </row>
    <row r="99" spans="1:11" x14ac:dyDescent="0.3">
      <c r="A99" s="119" t="s">
        <v>555</v>
      </c>
      <c r="B99" s="270" t="s">
        <v>543</v>
      </c>
      <c r="C99" s="98"/>
      <c r="D99" s="98"/>
      <c r="E99" s="98"/>
      <c r="F99" s="98"/>
      <c r="G99" s="98"/>
      <c r="H99" s="98"/>
      <c r="I99" s="98"/>
      <c r="J99" s="110"/>
      <c r="K99" s="109">
        <f t="shared" si="18"/>
        <v>0</v>
      </c>
    </row>
    <row r="100" spans="1:11" x14ac:dyDescent="0.3">
      <c r="A100" s="119" t="s">
        <v>545</v>
      </c>
      <c r="B100" s="270" t="s">
        <v>544</v>
      </c>
      <c r="C100" s="98"/>
      <c r="D100" s="98"/>
      <c r="E100" s="98"/>
      <c r="F100" s="98"/>
      <c r="G100" s="98"/>
      <c r="H100" s="98"/>
      <c r="I100" s="98"/>
      <c r="J100" s="110"/>
      <c r="K100" s="109">
        <f t="shared" si="18"/>
        <v>0</v>
      </c>
    </row>
    <row r="101" spans="1:11" ht="12.75" customHeight="1" x14ac:dyDescent="0.3">
      <c r="A101" s="271" t="s">
        <v>96</v>
      </c>
      <c r="B101" s="272" t="s">
        <v>97</v>
      </c>
      <c r="C101" s="117">
        <f>SUM(C90:C100)</f>
        <v>8</v>
      </c>
      <c r="D101" s="117">
        <f t="shared" ref="D101:J101" si="19">SUM(D90:D100)</f>
        <v>2</v>
      </c>
      <c r="E101" s="117">
        <f t="shared" si="19"/>
        <v>0</v>
      </c>
      <c r="F101" s="117">
        <f t="shared" si="19"/>
        <v>0</v>
      </c>
      <c r="G101" s="117">
        <f t="shared" si="19"/>
        <v>9</v>
      </c>
      <c r="H101" s="117">
        <f t="shared" si="19"/>
        <v>3</v>
      </c>
      <c r="I101" s="117">
        <f t="shared" si="19"/>
        <v>12</v>
      </c>
      <c r="J101" s="117">
        <f t="shared" si="19"/>
        <v>9</v>
      </c>
      <c r="K101" s="109">
        <f>SUM(K90:K100)</f>
        <v>43</v>
      </c>
    </row>
    <row r="102" spans="1:11" s="5" customFormat="1" x14ac:dyDescent="0.3">
      <c r="A102" s="122" t="s">
        <v>710</v>
      </c>
      <c r="B102" s="273"/>
      <c r="C102" s="450"/>
      <c r="D102" s="451"/>
      <c r="E102" s="451"/>
      <c r="F102" s="451"/>
      <c r="G102" s="451"/>
      <c r="H102" s="451"/>
      <c r="I102" s="451"/>
      <c r="J102" s="451"/>
      <c r="K102" s="452"/>
    </row>
    <row r="103" spans="1:11" s="2" customFormat="1" x14ac:dyDescent="0.3">
      <c r="A103" s="268" t="s">
        <v>533</v>
      </c>
      <c r="B103" s="269" t="s">
        <v>532</v>
      </c>
      <c r="C103" s="453"/>
      <c r="D103" s="454"/>
      <c r="E103" s="454"/>
      <c r="F103" s="454"/>
      <c r="G103" s="454"/>
      <c r="H103" s="454"/>
      <c r="I103" s="454"/>
      <c r="J103" s="454"/>
      <c r="K103" s="455"/>
    </row>
    <row r="104" spans="1:11" x14ac:dyDescent="0.3">
      <c r="A104" s="119" t="s">
        <v>547</v>
      </c>
      <c r="B104" s="270" t="s">
        <v>534</v>
      </c>
      <c r="C104" s="98"/>
      <c r="D104" s="98"/>
      <c r="E104" s="98"/>
      <c r="F104" s="98"/>
      <c r="G104" s="98"/>
      <c r="H104" s="98"/>
      <c r="I104" s="98"/>
      <c r="J104" s="110"/>
      <c r="K104" s="109">
        <f t="shared" ref="K104:K114" si="20">SUM(C104:J104)</f>
        <v>0</v>
      </c>
    </row>
    <row r="105" spans="1:11" x14ac:dyDescent="0.3">
      <c r="A105" s="119" t="s">
        <v>548</v>
      </c>
      <c r="B105" s="270" t="s">
        <v>535</v>
      </c>
      <c r="C105" s="98"/>
      <c r="D105" s="98"/>
      <c r="E105" s="98"/>
      <c r="F105" s="98"/>
      <c r="G105" s="98"/>
      <c r="H105" s="98"/>
      <c r="I105" s="98"/>
      <c r="J105" s="110"/>
      <c r="K105" s="109">
        <f t="shared" si="20"/>
        <v>0</v>
      </c>
    </row>
    <row r="106" spans="1:11" x14ac:dyDescent="0.3">
      <c r="A106" s="119" t="s">
        <v>549</v>
      </c>
      <c r="B106" s="270" t="s">
        <v>536</v>
      </c>
      <c r="C106" s="98"/>
      <c r="D106" s="98"/>
      <c r="E106" s="98"/>
      <c r="F106" s="98"/>
      <c r="G106" s="98"/>
      <c r="H106" s="98"/>
      <c r="I106" s="98"/>
      <c r="J106" s="110"/>
      <c r="K106" s="109">
        <f t="shared" si="20"/>
        <v>0</v>
      </c>
    </row>
    <row r="107" spans="1:11" x14ac:dyDescent="0.3">
      <c r="A107" s="119" t="s">
        <v>550</v>
      </c>
      <c r="B107" s="270" t="s">
        <v>537</v>
      </c>
      <c r="C107" s="98"/>
      <c r="D107" s="98"/>
      <c r="E107" s="98"/>
      <c r="F107" s="98"/>
      <c r="G107" s="98"/>
      <c r="H107" s="98"/>
      <c r="I107" s="98"/>
      <c r="J107" s="110"/>
      <c r="K107" s="109">
        <f t="shared" si="20"/>
        <v>0</v>
      </c>
    </row>
    <row r="108" spans="1:11" x14ac:dyDescent="0.3">
      <c r="A108" s="119" t="s">
        <v>551</v>
      </c>
      <c r="B108" s="270" t="s">
        <v>538</v>
      </c>
      <c r="C108" s="98"/>
      <c r="D108" s="98"/>
      <c r="E108" s="98"/>
      <c r="F108" s="98"/>
      <c r="G108" s="98"/>
      <c r="H108" s="98"/>
      <c r="I108" s="98"/>
      <c r="J108" s="110"/>
      <c r="K108" s="109">
        <f t="shared" si="20"/>
        <v>0</v>
      </c>
    </row>
    <row r="109" spans="1:11" x14ac:dyDescent="0.3">
      <c r="A109" s="119" t="s">
        <v>552</v>
      </c>
      <c r="B109" s="270" t="s">
        <v>539</v>
      </c>
      <c r="C109" s="98">
        <v>0</v>
      </c>
      <c r="D109" s="98">
        <v>0</v>
      </c>
      <c r="E109" s="98"/>
      <c r="F109" s="98"/>
      <c r="G109" s="98">
        <v>1</v>
      </c>
      <c r="H109" s="98">
        <v>0</v>
      </c>
      <c r="I109" s="98">
        <v>0</v>
      </c>
      <c r="J109" s="110">
        <v>0</v>
      </c>
      <c r="K109" s="109">
        <f t="shared" si="20"/>
        <v>1</v>
      </c>
    </row>
    <row r="110" spans="1:11" x14ac:dyDescent="0.3">
      <c r="A110" s="119" t="s">
        <v>546</v>
      </c>
      <c r="B110" s="270" t="s">
        <v>540</v>
      </c>
      <c r="C110" s="98">
        <v>0</v>
      </c>
      <c r="D110" s="98">
        <v>0</v>
      </c>
      <c r="E110" s="98"/>
      <c r="F110" s="98"/>
      <c r="G110" s="98">
        <v>0</v>
      </c>
      <c r="H110" s="98">
        <v>0</v>
      </c>
      <c r="I110" s="98">
        <v>1</v>
      </c>
      <c r="J110" s="110">
        <v>1</v>
      </c>
      <c r="K110" s="109">
        <f t="shared" si="20"/>
        <v>2</v>
      </c>
    </row>
    <row r="111" spans="1:11" x14ac:dyDescent="0.3">
      <c r="A111" s="119" t="s">
        <v>553</v>
      </c>
      <c r="B111" s="270" t="s">
        <v>541</v>
      </c>
      <c r="C111" s="98">
        <v>3</v>
      </c>
      <c r="D111" s="98">
        <v>1</v>
      </c>
      <c r="E111" s="98"/>
      <c r="F111" s="98"/>
      <c r="G111" s="98">
        <v>2</v>
      </c>
      <c r="H111" s="98">
        <v>1</v>
      </c>
      <c r="I111" s="98">
        <v>1</v>
      </c>
      <c r="J111" s="110">
        <v>1</v>
      </c>
      <c r="K111" s="109">
        <f t="shared" si="20"/>
        <v>9</v>
      </c>
    </row>
    <row r="112" spans="1:11" x14ac:dyDescent="0.3">
      <c r="A112" s="119" t="s">
        <v>554</v>
      </c>
      <c r="B112" s="270" t="s">
        <v>542</v>
      </c>
      <c r="C112" s="98"/>
      <c r="D112" s="98"/>
      <c r="E112" s="98"/>
      <c r="F112" s="98"/>
      <c r="G112" s="98"/>
      <c r="H112" s="98"/>
      <c r="I112" s="98"/>
      <c r="J112" s="110"/>
      <c r="K112" s="109">
        <f t="shared" si="20"/>
        <v>0</v>
      </c>
    </row>
    <row r="113" spans="1:11" x14ac:dyDescent="0.3">
      <c r="A113" s="119" t="s">
        <v>555</v>
      </c>
      <c r="B113" s="270" t="s">
        <v>543</v>
      </c>
      <c r="C113" s="111"/>
      <c r="D113" s="111"/>
      <c r="E113" s="111"/>
      <c r="F113" s="111"/>
      <c r="G113" s="111"/>
      <c r="H113" s="111"/>
      <c r="I113" s="111"/>
      <c r="J113" s="112"/>
      <c r="K113" s="113">
        <f t="shared" si="20"/>
        <v>0</v>
      </c>
    </row>
    <row r="114" spans="1:11" x14ac:dyDescent="0.3">
      <c r="A114" s="119" t="s">
        <v>545</v>
      </c>
      <c r="B114" s="270" t="s">
        <v>544</v>
      </c>
      <c r="C114" s="111"/>
      <c r="D114" s="111"/>
      <c r="E114" s="111"/>
      <c r="F114" s="111"/>
      <c r="G114" s="111"/>
      <c r="H114" s="111"/>
      <c r="I114" s="111"/>
      <c r="J114" s="112"/>
      <c r="K114" s="109">
        <f t="shared" si="20"/>
        <v>0</v>
      </c>
    </row>
    <row r="115" spans="1:11" x14ac:dyDescent="0.3">
      <c r="A115" s="274" t="s">
        <v>96</v>
      </c>
      <c r="B115" s="275" t="s">
        <v>97</v>
      </c>
      <c r="C115" s="117">
        <f>SUM(C104:C114)</f>
        <v>3</v>
      </c>
      <c r="D115" s="117">
        <f t="shared" ref="D115:J115" si="21">SUM(D104:D114)</f>
        <v>1</v>
      </c>
      <c r="E115" s="117">
        <f t="shared" si="21"/>
        <v>0</v>
      </c>
      <c r="F115" s="117">
        <f t="shared" si="21"/>
        <v>0</v>
      </c>
      <c r="G115" s="117">
        <f t="shared" si="21"/>
        <v>3</v>
      </c>
      <c r="H115" s="117">
        <f t="shared" si="21"/>
        <v>1</v>
      </c>
      <c r="I115" s="117">
        <f t="shared" si="21"/>
        <v>2</v>
      </c>
      <c r="J115" s="117">
        <f t="shared" si="21"/>
        <v>2</v>
      </c>
      <c r="K115" s="113">
        <f>SUM(K104:K114)</f>
        <v>12</v>
      </c>
    </row>
    <row r="116" spans="1:11" x14ac:dyDescent="0.3">
      <c r="A116" s="122" t="s">
        <v>685</v>
      </c>
      <c r="B116" s="273"/>
      <c r="C116" s="450"/>
      <c r="D116" s="451"/>
      <c r="E116" s="451"/>
      <c r="F116" s="451"/>
      <c r="G116" s="451"/>
      <c r="H116" s="451"/>
      <c r="I116" s="451"/>
      <c r="J116" s="451"/>
      <c r="K116" s="452"/>
    </row>
    <row r="117" spans="1:11" x14ac:dyDescent="0.3">
      <c r="A117" s="268" t="s">
        <v>533</v>
      </c>
      <c r="B117" s="269" t="s">
        <v>532</v>
      </c>
      <c r="C117" s="453"/>
      <c r="D117" s="454"/>
      <c r="E117" s="454"/>
      <c r="F117" s="454"/>
      <c r="G117" s="454"/>
      <c r="H117" s="454"/>
      <c r="I117" s="454"/>
      <c r="J117" s="454"/>
      <c r="K117" s="455"/>
    </row>
    <row r="118" spans="1:11" x14ac:dyDescent="0.3">
      <c r="A118" s="119" t="s">
        <v>547</v>
      </c>
      <c r="B118" s="270" t="s">
        <v>534</v>
      </c>
      <c r="C118" s="98"/>
      <c r="D118" s="98"/>
      <c r="E118" s="98"/>
      <c r="F118" s="98"/>
      <c r="G118" s="98"/>
      <c r="H118" s="98"/>
      <c r="I118" s="98"/>
      <c r="J118" s="110"/>
      <c r="K118" s="109">
        <f>SUM(C118:J118)</f>
        <v>0</v>
      </c>
    </row>
    <row r="119" spans="1:11" x14ac:dyDescent="0.3">
      <c r="A119" s="119" t="s">
        <v>548</v>
      </c>
      <c r="B119" s="270" t="s">
        <v>535</v>
      </c>
      <c r="C119" s="98"/>
      <c r="D119" s="98"/>
      <c r="E119" s="98"/>
      <c r="F119" s="98"/>
      <c r="G119" s="98"/>
      <c r="H119" s="98"/>
      <c r="I119" s="98"/>
      <c r="J119" s="110"/>
      <c r="K119" s="109">
        <f t="shared" ref="K119:K128" si="22">SUM(C119:J119)</f>
        <v>0</v>
      </c>
    </row>
    <row r="120" spans="1:11" x14ac:dyDescent="0.3">
      <c r="A120" s="119" t="s">
        <v>549</v>
      </c>
      <c r="B120" s="270" t="s">
        <v>536</v>
      </c>
      <c r="C120" s="98"/>
      <c r="D120" s="98"/>
      <c r="E120" s="98"/>
      <c r="F120" s="98"/>
      <c r="G120" s="98"/>
      <c r="H120" s="98"/>
      <c r="I120" s="98"/>
      <c r="J120" s="110"/>
      <c r="K120" s="109">
        <f t="shared" si="22"/>
        <v>0</v>
      </c>
    </row>
    <row r="121" spans="1:11" x14ac:dyDescent="0.3">
      <c r="A121" s="119" t="s">
        <v>550</v>
      </c>
      <c r="B121" s="270" t="s">
        <v>537</v>
      </c>
      <c r="C121" s="98">
        <v>2</v>
      </c>
      <c r="D121" s="98">
        <v>0</v>
      </c>
      <c r="E121" s="98"/>
      <c r="F121" s="98"/>
      <c r="G121" s="98">
        <v>3</v>
      </c>
      <c r="H121" s="98">
        <v>0</v>
      </c>
      <c r="I121" s="98">
        <v>4</v>
      </c>
      <c r="J121" s="110">
        <v>4</v>
      </c>
      <c r="K121" s="109">
        <f t="shared" si="22"/>
        <v>13</v>
      </c>
    </row>
    <row r="122" spans="1:11" x14ac:dyDescent="0.3">
      <c r="A122" s="119" t="s">
        <v>551</v>
      </c>
      <c r="B122" s="270" t="s">
        <v>538</v>
      </c>
      <c r="C122" s="98">
        <v>3</v>
      </c>
      <c r="D122" s="98">
        <v>0</v>
      </c>
      <c r="E122" s="98"/>
      <c r="F122" s="98"/>
      <c r="G122" s="98">
        <v>5</v>
      </c>
      <c r="H122" s="98">
        <v>1</v>
      </c>
      <c r="I122" s="98">
        <v>5</v>
      </c>
      <c r="J122" s="110">
        <v>5</v>
      </c>
      <c r="K122" s="109">
        <f t="shared" si="22"/>
        <v>19</v>
      </c>
    </row>
    <row r="123" spans="1:11" x14ac:dyDescent="0.3">
      <c r="A123" s="119" t="s">
        <v>552</v>
      </c>
      <c r="B123" s="270" t="s">
        <v>539</v>
      </c>
      <c r="C123" s="98">
        <v>5</v>
      </c>
      <c r="D123" s="98">
        <v>1</v>
      </c>
      <c r="E123" s="98"/>
      <c r="F123" s="98"/>
      <c r="G123" s="98">
        <v>4</v>
      </c>
      <c r="H123" s="98">
        <v>1</v>
      </c>
      <c r="I123" s="98">
        <v>5</v>
      </c>
      <c r="J123" s="110">
        <v>4</v>
      </c>
      <c r="K123" s="109">
        <f t="shared" si="22"/>
        <v>20</v>
      </c>
    </row>
    <row r="124" spans="1:11" x14ac:dyDescent="0.3">
      <c r="A124" s="119" t="s">
        <v>546</v>
      </c>
      <c r="B124" s="270" t="s">
        <v>540</v>
      </c>
      <c r="C124" s="98">
        <v>2</v>
      </c>
      <c r="D124" s="98">
        <v>1</v>
      </c>
      <c r="E124" s="98"/>
      <c r="F124" s="98"/>
      <c r="G124" s="98">
        <v>5</v>
      </c>
      <c r="H124" s="98">
        <v>1</v>
      </c>
      <c r="I124" s="98">
        <v>5</v>
      </c>
      <c r="J124" s="110">
        <v>5</v>
      </c>
      <c r="K124" s="109">
        <f t="shared" si="22"/>
        <v>19</v>
      </c>
    </row>
    <row r="125" spans="1:11" x14ac:dyDescent="0.3">
      <c r="A125" s="119" t="s">
        <v>553</v>
      </c>
      <c r="B125" s="270" t="s">
        <v>541</v>
      </c>
      <c r="C125" s="98">
        <v>26</v>
      </c>
      <c r="D125" s="98">
        <v>4</v>
      </c>
      <c r="E125" s="98"/>
      <c r="F125" s="98"/>
      <c r="G125" s="98">
        <v>35</v>
      </c>
      <c r="H125" s="98">
        <v>13</v>
      </c>
      <c r="I125" s="98">
        <v>38</v>
      </c>
      <c r="J125" s="110">
        <v>32</v>
      </c>
      <c r="K125" s="109">
        <f t="shared" si="22"/>
        <v>148</v>
      </c>
    </row>
    <row r="126" spans="1:11" x14ac:dyDescent="0.3">
      <c r="A126" s="119" t="s">
        <v>554</v>
      </c>
      <c r="B126" s="270" t="s">
        <v>542</v>
      </c>
      <c r="C126" s="98"/>
      <c r="D126" s="98"/>
      <c r="E126" s="98"/>
      <c r="F126" s="98"/>
      <c r="G126" s="98"/>
      <c r="H126" s="98"/>
      <c r="I126" s="98"/>
      <c r="J126" s="98"/>
      <c r="K126" s="109">
        <f t="shared" si="22"/>
        <v>0</v>
      </c>
    </row>
    <row r="127" spans="1:11" x14ac:dyDescent="0.3">
      <c r="A127" s="119" t="s">
        <v>555</v>
      </c>
      <c r="B127" s="270" t="s">
        <v>543</v>
      </c>
      <c r="C127" s="98">
        <v>0</v>
      </c>
      <c r="D127" s="98">
        <v>0</v>
      </c>
      <c r="E127" s="98"/>
      <c r="F127" s="98"/>
      <c r="G127" s="98">
        <v>1</v>
      </c>
      <c r="H127" s="98">
        <v>1</v>
      </c>
      <c r="I127" s="98">
        <v>0</v>
      </c>
      <c r="J127" s="98">
        <v>0</v>
      </c>
      <c r="K127" s="109">
        <f t="shared" si="22"/>
        <v>2</v>
      </c>
    </row>
    <row r="128" spans="1:11" ht="13.5" thickBot="1" x14ac:dyDescent="0.35">
      <c r="A128" s="120" t="s">
        <v>545</v>
      </c>
      <c r="B128" s="280" t="s">
        <v>544</v>
      </c>
      <c r="C128" s="111">
        <v>1</v>
      </c>
      <c r="D128" s="111">
        <v>0</v>
      </c>
      <c r="E128" s="111"/>
      <c r="F128" s="111"/>
      <c r="G128" s="111">
        <v>1</v>
      </c>
      <c r="H128" s="111">
        <v>0</v>
      </c>
      <c r="I128" s="111">
        <v>4</v>
      </c>
      <c r="J128" s="111">
        <v>4</v>
      </c>
      <c r="K128" s="113">
        <f t="shared" si="22"/>
        <v>10</v>
      </c>
    </row>
    <row r="129" spans="1:11" ht="13.5" thickBot="1" x14ac:dyDescent="0.35">
      <c r="A129" s="77" t="s">
        <v>98</v>
      </c>
      <c r="B129" s="114" t="s">
        <v>97</v>
      </c>
      <c r="C129" s="78">
        <f>SUM(C118:C128)</f>
        <v>39</v>
      </c>
      <c r="D129" s="78">
        <f t="shared" ref="D129:J129" si="23">SUM(D118:D128)</f>
        <v>6</v>
      </c>
      <c r="E129" s="78">
        <f t="shared" si="23"/>
        <v>0</v>
      </c>
      <c r="F129" s="78">
        <f t="shared" si="23"/>
        <v>0</v>
      </c>
      <c r="G129" s="78">
        <f t="shared" si="23"/>
        <v>54</v>
      </c>
      <c r="H129" s="78">
        <f t="shared" si="23"/>
        <v>17</v>
      </c>
      <c r="I129" s="78">
        <f t="shared" si="23"/>
        <v>61</v>
      </c>
      <c r="J129" s="78">
        <f t="shared" si="23"/>
        <v>54</v>
      </c>
      <c r="K129" s="79">
        <f>SUM(K118:K128)</f>
        <v>231</v>
      </c>
    </row>
    <row r="131" spans="1:11" x14ac:dyDescent="0.3">
      <c r="A131" s="1" t="s">
        <v>145</v>
      </c>
    </row>
    <row r="132" spans="1:11" x14ac:dyDescent="0.3">
      <c r="A132" s="2" t="s">
        <v>5</v>
      </c>
      <c r="B132" s="1" t="s">
        <v>6</v>
      </c>
    </row>
  </sheetData>
  <mergeCells count="23">
    <mergeCell ref="C116:K116"/>
    <mergeCell ref="C117:K117"/>
    <mergeCell ref="C4:K4"/>
    <mergeCell ref="C5:K5"/>
    <mergeCell ref="C18:K18"/>
    <mergeCell ref="C19:K19"/>
    <mergeCell ref="C32:K32"/>
    <mergeCell ref="C33:K33"/>
    <mergeCell ref="C46:K46"/>
    <mergeCell ref="C47:K47"/>
    <mergeCell ref="C60:K60"/>
    <mergeCell ref="C61:K61"/>
    <mergeCell ref="C74:K74"/>
    <mergeCell ref="C75:K75"/>
    <mergeCell ref="C88:K88"/>
    <mergeCell ref="C89:K89"/>
    <mergeCell ref="C102:K102"/>
    <mergeCell ref="C103:K103"/>
    <mergeCell ref="A1:K1"/>
    <mergeCell ref="C2:D2"/>
    <mergeCell ref="E2:F2"/>
    <mergeCell ref="G2:H2"/>
    <mergeCell ref="I2:J2"/>
  </mergeCells>
  <pageMargins left="0.7" right="0.7" top="0.75" bottom="0.75" header="0.3" footer="0.3"/>
  <pageSetup paperSize="9" scale="81" fitToHeight="0" orientation="portrait" r:id="rId1"/>
  <ignoredErrors>
    <ignoredError sqref="B6:B16 B20:B30 B118:B12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5D9A6-F6B4-420C-98D0-E2A4BBE6D084}">
  <sheetPr>
    <pageSetUpPr fitToPage="1"/>
  </sheetPr>
  <dimension ref="A1:I32"/>
  <sheetViews>
    <sheetView topLeftCell="A3" zoomScaleNormal="100" workbookViewId="0">
      <selection activeCell="A2" sqref="A2"/>
    </sheetView>
  </sheetViews>
  <sheetFormatPr defaultColWidth="9.1796875" defaultRowHeight="13" x14ac:dyDescent="0.3"/>
  <cols>
    <col min="1" max="1" width="51.453125" style="2" customWidth="1"/>
    <col min="2" max="2" width="51.4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25.5" customHeight="1" x14ac:dyDescent="0.3">
      <c r="A1" s="462" t="s">
        <v>398</v>
      </c>
      <c r="B1" s="443"/>
      <c r="D1" s="463" t="s">
        <v>416</v>
      </c>
      <c r="E1" s="464"/>
      <c r="F1" s="464"/>
      <c r="G1" s="464"/>
      <c r="H1" s="464"/>
      <c r="I1" s="465"/>
    </row>
    <row r="2" spans="1:9" s="4" customFormat="1" ht="38.25" customHeight="1" x14ac:dyDescent="0.3">
      <c r="A2" s="12" t="s">
        <v>685</v>
      </c>
      <c r="B2" s="37"/>
      <c r="C2" s="1"/>
      <c r="D2" s="84" t="s">
        <v>9</v>
      </c>
      <c r="E2" s="71" t="s">
        <v>0</v>
      </c>
      <c r="F2" s="71" t="s">
        <v>2</v>
      </c>
      <c r="G2" s="71" t="s">
        <v>1</v>
      </c>
      <c r="H2" s="71" t="s">
        <v>3</v>
      </c>
      <c r="I2" s="167" t="s">
        <v>77</v>
      </c>
    </row>
    <row r="3" spans="1:9" s="4" customFormat="1" x14ac:dyDescent="0.3">
      <c r="A3" s="24" t="s">
        <v>12</v>
      </c>
      <c r="B3" s="58" t="s">
        <v>714</v>
      </c>
      <c r="C3" s="1"/>
      <c r="D3" s="57" t="s">
        <v>99</v>
      </c>
      <c r="E3" s="6">
        <v>2</v>
      </c>
      <c r="F3" s="6">
        <v>0</v>
      </c>
      <c r="G3" s="6">
        <v>1</v>
      </c>
      <c r="H3" s="6">
        <v>1</v>
      </c>
      <c r="I3" s="26">
        <f>SUM(E3:H3)</f>
        <v>4</v>
      </c>
    </row>
    <row r="4" spans="1:9" ht="12.75" customHeight="1" thickBot="1" x14ac:dyDescent="0.35">
      <c r="A4" s="15" t="s">
        <v>10</v>
      </c>
      <c r="B4" s="56" t="s">
        <v>715</v>
      </c>
      <c r="D4" s="80" t="s">
        <v>452</v>
      </c>
      <c r="E4" s="74">
        <v>0</v>
      </c>
      <c r="F4" s="74">
        <v>0</v>
      </c>
      <c r="G4" s="74">
        <v>1</v>
      </c>
      <c r="H4" s="74">
        <v>0</v>
      </c>
      <c r="I4" s="168">
        <f>SUM(E4:H4)</f>
        <v>1</v>
      </c>
    </row>
    <row r="5" spans="1:9" ht="12.75" customHeight="1" x14ac:dyDescent="0.3">
      <c r="A5" s="15" t="s">
        <v>11</v>
      </c>
      <c r="B5" s="56"/>
    </row>
    <row r="6" spans="1:9" ht="12.75" customHeight="1" x14ac:dyDescent="0.3">
      <c r="A6" s="57" t="s">
        <v>14</v>
      </c>
      <c r="B6" s="56" t="s">
        <v>716</v>
      </c>
    </row>
    <row r="7" spans="1:9" ht="25.5" customHeight="1" x14ac:dyDescent="0.3">
      <c r="A7" s="15" t="s">
        <v>15</v>
      </c>
      <c r="B7" s="56" t="s">
        <v>717</v>
      </c>
    </row>
    <row r="8" spans="1:9" ht="15" thickBot="1" x14ac:dyDescent="0.4">
      <c r="A8" s="87" t="s">
        <v>81</v>
      </c>
      <c r="B8" s="397">
        <v>0</v>
      </c>
    </row>
    <row r="9" spans="1:9" x14ac:dyDescent="0.3">
      <c r="A9" s="54" t="s">
        <v>13</v>
      </c>
      <c r="B9" s="55" t="s">
        <v>714</v>
      </c>
    </row>
    <row r="10" spans="1:9" x14ac:dyDescent="0.3">
      <c r="A10" s="15" t="s">
        <v>10</v>
      </c>
      <c r="B10" s="56" t="s">
        <v>715</v>
      </c>
    </row>
    <row r="11" spans="1:9" x14ac:dyDescent="0.3">
      <c r="A11" s="15" t="s">
        <v>11</v>
      </c>
      <c r="B11" s="56"/>
    </row>
    <row r="12" spans="1:9" x14ac:dyDescent="0.3">
      <c r="A12" s="57" t="s">
        <v>14</v>
      </c>
      <c r="B12" s="56" t="s">
        <v>716</v>
      </c>
    </row>
    <row r="13" spans="1:9" ht="26" x14ac:dyDescent="0.3">
      <c r="A13" s="15" t="s">
        <v>15</v>
      </c>
      <c r="B13" s="56" t="s">
        <v>718</v>
      </c>
    </row>
    <row r="14" spans="1:9" ht="15" thickBot="1" x14ac:dyDescent="0.4">
      <c r="A14" s="86" t="s">
        <v>81</v>
      </c>
      <c r="B14" s="398">
        <v>1</v>
      </c>
    </row>
    <row r="15" spans="1:9" x14ac:dyDescent="0.3">
      <c r="A15" s="54" t="s">
        <v>719</v>
      </c>
      <c r="B15" s="55" t="s">
        <v>720</v>
      </c>
    </row>
    <row r="16" spans="1:9" x14ac:dyDescent="0.3">
      <c r="A16" s="15" t="s">
        <v>10</v>
      </c>
      <c r="B16" s="56" t="s">
        <v>721</v>
      </c>
    </row>
    <row r="17" spans="1:2" x14ac:dyDescent="0.3">
      <c r="A17" s="15" t="s">
        <v>11</v>
      </c>
      <c r="B17" s="56"/>
    </row>
    <row r="18" spans="1:2" x14ac:dyDescent="0.3">
      <c r="A18" s="57" t="s">
        <v>14</v>
      </c>
      <c r="B18" s="56" t="s">
        <v>716</v>
      </c>
    </row>
    <row r="19" spans="1:2" ht="26" x14ac:dyDescent="0.3">
      <c r="A19" s="15" t="s">
        <v>15</v>
      </c>
      <c r="B19" s="56" t="s">
        <v>717</v>
      </c>
    </row>
    <row r="20" spans="1:2" ht="15" thickBot="1" x14ac:dyDescent="0.4">
      <c r="A20" s="86" t="s">
        <v>81</v>
      </c>
      <c r="B20" s="398">
        <v>0</v>
      </c>
    </row>
    <row r="21" spans="1:2" x14ac:dyDescent="0.3">
      <c r="A21" s="54" t="s">
        <v>722</v>
      </c>
      <c r="B21" s="55" t="s">
        <v>723</v>
      </c>
    </row>
    <row r="22" spans="1:2" x14ac:dyDescent="0.3">
      <c r="A22" s="15" t="s">
        <v>10</v>
      </c>
      <c r="B22" s="56" t="s">
        <v>724</v>
      </c>
    </row>
    <row r="23" spans="1:2" x14ac:dyDescent="0.3">
      <c r="A23" s="15" t="s">
        <v>11</v>
      </c>
      <c r="B23" s="56"/>
    </row>
    <row r="24" spans="1:2" x14ac:dyDescent="0.3">
      <c r="A24" s="57" t="s">
        <v>14</v>
      </c>
      <c r="B24" s="56" t="s">
        <v>716</v>
      </c>
    </row>
    <row r="25" spans="1:2" ht="26" x14ac:dyDescent="0.3">
      <c r="A25" s="15" t="s">
        <v>15</v>
      </c>
      <c r="B25" s="56" t="s">
        <v>725</v>
      </c>
    </row>
    <row r="26" spans="1:2" ht="15" thickBot="1" x14ac:dyDescent="0.4">
      <c r="A26" s="86" t="s">
        <v>81</v>
      </c>
      <c r="B26" s="398">
        <v>0</v>
      </c>
    </row>
    <row r="27" spans="1:2" x14ac:dyDescent="0.3">
      <c r="A27" s="54" t="s">
        <v>726</v>
      </c>
      <c r="B27" s="58" t="s">
        <v>727</v>
      </c>
    </row>
    <row r="28" spans="1:2" x14ac:dyDescent="0.3">
      <c r="A28" s="15" t="s">
        <v>10</v>
      </c>
      <c r="B28" s="56" t="s">
        <v>728</v>
      </c>
    </row>
    <row r="29" spans="1:2" x14ac:dyDescent="0.3">
      <c r="A29" s="15" t="s">
        <v>11</v>
      </c>
      <c r="B29" s="56"/>
    </row>
    <row r="30" spans="1:2" x14ac:dyDescent="0.3">
      <c r="A30" s="57" t="s">
        <v>14</v>
      </c>
      <c r="B30" s="56" t="s">
        <v>729</v>
      </c>
    </row>
    <row r="31" spans="1:2" ht="26" x14ac:dyDescent="0.3">
      <c r="A31" s="15" t="s">
        <v>15</v>
      </c>
      <c r="B31" s="399" t="s">
        <v>718</v>
      </c>
    </row>
    <row r="32" spans="1:2" ht="15" thickBot="1" x14ac:dyDescent="0.4">
      <c r="A32" s="86" t="s">
        <v>81</v>
      </c>
      <c r="B32" s="398">
        <v>0</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16925-C36C-4E8D-B37C-27B092EBBB55}">
  <sheetPr>
    <pageSetUpPr fitToPage="1"/>
  </sheetPr>
  <dimension ref="A1:I51"/>
  <sheetViews>
    <sheetView zoomScaleNormal="100" workbookViewId="0">
      <selection activeCell="A2" sqref="A2"/>
    </sheetView>
  </sheetViews>
  <sheetFormatPr defaultColWidth="9.1796875" defaultRowHeight="13" x14ac:dyDescent="0.3"/>
  <cols>
    <col min="1" max="1" width="42.453125" style="2" customWidth="1"/>
    <col min="2" max="2" width="51.269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39.75" customHeight="1" x14ac:dyDescent="0.3">
      <c r="A1" s="466" t="s">
        <v>499</v>
      </c>
      <c r="B1" s="467"/>
      <c r="D1" s="463" t="s">
        <v>415</v>
      </c>
      <c r="E1" s="464"/>
      <c r="F1" s="464"/>
      <c r="G1" s="464"/>
      <c r="H1" s="464"/>
      <c r="I1" s="465"/>
    </row>
    <row r="2" spans="1:9" s="4" customFormat="1" ht="38.25" customHeight="1" x14ac:dyDescent="0.3">
      <c r="A2" s="12" t="s">
        <v>685</v>
      </c>
      <c r="B2" s="37"/>
      <c r="D2" s="84" t="s">
        <v>9</v>
      </c>
      <c r="E2" s="71" t="s">
        <v>0</v>
      </c>
      <c r="F2" s="71" t="s">
        <v>2</v>
      </c>
      <c r="G2" s="71" t="s">
        <v>1</v>
      </c>
      <c r="H2" s="71" t="s">
        <v>3</v>
      </c>
      <c r="I2" s="167" t="s">
        <v>77</v>
      </c>
    </row>
    <row r="3" spans="1:9" s="4" customFormat="1" ht="12.75" customHeight="1" x14ac:dyDescent="0.3">
      <c r="A3" s="24" t="s">
        <v>16</v>
      </c>
      <c r="B3" s="58" t="s">
        <v>730</v>
      </c>
      <c r="D3" s="57" t="s">
        <v>99</v>
      </c>
      <c r="E3" s="6">
        <v>3</v>
      </c>
      <c r="F3" s="6">
        <v>0</v>
      </c>
      <c r="G3" s="6">
        <v>1</v>
      </c>
      <c r="H3" s="6">
        <v>5</v>
      </c>
      <c r="I3" s="26">
        <f>SUM(E3:H3)</f>
        <v>9</v>
      </c>
    </row>
    <row r="4" spans="1:9" s="4" customFormat="1" ht="12.75" customHeight="1" thickBot="1" x14ac:dyDescent="0.35">
      <c r="A4" s="170" t="s">
        <v>560</v>
      </c>
      <c r="B4" s="400" t="s">
        <v>731</v>
      </c>
      <c r="D4" s="80" t="s">
        <v>452</v>
      </c>
      <c r="E4" s="74">
        <v>140</v>
      </c>
      <c r="F4" s="74">
        <v>0</v>
      </c>
      <c r="G4" s="74">
        <v>80</v>
      </c>
      <c r="H4" s="74">
        <v>38</v>
      </c>
      <c r="I4" s="168">
        <f>SUM(E4:H4)</f>
        <v>258</v>
      </c>
    </row>
    <row r="5" spans="1:9" ht="12.75" customHeight="1" x14ac:dyDescent="0.3">
      <c r="A5" s="119" t="s">
        <v>109</v>
      </c>
      <c r="B5" s="10" t="s">
        <v>732</v>
      </c>
    </row>
    <row r="6" spans="1:9" ht="25.5" customHeight="1" x14ac:dyDescent="0.3">
      <c r="A6" s="119" t="s">
        <v>15</v>
      </c>
      <c r="B6" s="169" t="s">
        <v>717</v>
      </c>
    </row>
    <row r="7" spans="1:9" ht="15" thickBot="1" x14ac:dyDescent="0.4">
      <c r="A7" s="86" t="s">
        <v>81</v>
      </c>
      <c r="B7" s="398">
        <v>113</v>
      </c>
    </row>
    <row r="8" spans="1:9" x14ac:dyDescent="0.3">
      <c r="A8" s="170" t="s">
        <v>17</v>
      </c>
      <c r="B8" s="171" t="s">
        <v>733</v>
      </c>
    </row>
    <row r="9" spans="1:9" x14ac:dyDescent="0.3">
      <c r="A9" s="170" t="s">
        <v>560</v>
      </c>
      <c r="B9" s="400" t="s">
        <v>734</v>
      </c>
    </row>
    <row r="10" spans="1:9" ht="12.75" customHeight="1" x14ac:dyDescent="0.3">
      <c r="A10" s="119" t="s">
        <v>109</v>
      </c>
      <c r="B10" s="10" t="s">
        <v>732</v>
      </c>
    </row>
    <row r="11" spans="1:9" ht="26" x14ac:dyDescent="0.3">
      <c r="A11" s="119" t="s">
        <v>15</v>
      </c>
      <c r="B11" s="169" t="s">
        <v>718</v>
      </c>
    </row>
    <row r="12" spans="1:9" ht="15" thickBot="1" x14ac:dyDescent="0.4">
      <c r="A12" s="86" t="s">
        <v>81</v>
      </c>
      <c r="B12" s="398">
        <v>80</v>
      </c>
    </row>
    <row r="13" spans="1:9" x14ac:dyDescent="0.3">
      <c r="A13" s="170" t="s">
        <v>735</v>
      </c>
      <c r="B13" s="171" t="s">
        <v>736</v>
      </c>
    </row>
    <row r="14" spans="1:9" ht="15" customHeight="1" x14ac:dyDescent="0.3">
      <c r="A14" s="170" t="s">
        <v>560</v>
      </c>
      <c r="B14" s="400" t="s">
        <v>737</v>
      </c>
    </row>
    <row r="15" spans="1:9" ht="15" customHeight="1" x14ac:dyDescent="0.3">
      <c r="A15" s="119" t="s">
        <v>109</v>
      </c>
      <c r="B15" s="10" t="s">
        <v>738</v>
      </c>
    </row>
    <row r="16" spans="1:9" ht="26" x14ac:dyDescent="0.3">
      <c r="A16" s="119" t="s">
        <v>15</v>
      </c>
      <c r="B16" s="169" t="s">
        <v>725</v>
      </c>
    </row>
    <row r="17" spans="1:2" ht="15" thickBot="1" x14ac:dyDescent="0.4">
      <c r="A17" s="86" t="s">
        <v>81</v>
      </c>
      <c r="B17" s="398">
        <v>8</v>
      </c>
    </row>
    <row r="18" spans="1:2" x14ac:dyDescent="0.3">
      <c r="A18" s="24" t="s">
        <v>739</v>
      </c>
      <c r="B18" s="58" t="s">
        <v>740</v>
      </c>
    </row>
    <row r="19" spans="1:2" x14ac:dyDescent="0.3">
      <c r="A19" s="170" t="s">
        <v>560</v>
      </c>
      <c r="B19" s="58" t="s">
        <v>741</v>
      </c>
    </row>
    <row r="20" spans="1:2" x14ac:dyDescent="0.3">
      <c r="A20" s="119" t="s">
        <v>109</v>
      </c>
      <c r="B20" s="169" t="s">
        <v>742</v>
      </c>
    </row>
    <row r="21" spans="1:2" ht="26" x14ac:dyDescent="0.3">
      <c r="A21" s="119" t="s">
        <v>15</v>
      </c>
      <c r="B21" s="401" t="s">
        <v>743</v>
      </c>
    </row>
    <row r="22" spans="1:2" ht="15" thickBot="1" x14ac:dyDescent="0.4">
      <c r="A22" s="86" t="s">
        <v>81</v>
      </c>
      <c r="B22" s="398">
        <v>7</v>
      </c>
    </row>
    <row r="23" spans="1:2" x14ac:dyDescent="0.3">
      <c r="A23" s="24" t="s">
        <v>744</v>
      </c>
      <c r="B23" s="58" t="s">
        <v>745</v>
      </c>
    </row>
    <row r="24" spans="1:2" x14ac:dyDescent="0.3">
      <c r="A24" s="170" t="s">
        <v>560</v>
      </c>
      <c r="B24" s="58" t="s">
        <v>746</v>
      </c>
    </row>
    <row r="25" spans="1:2" x14ac:dyDescent="0.3">
      <c r="A25" s="119" t="s">
        <v>109</v>
      </c>
      <c r="B25" s="169" t="s">
        <v>747</v>
      </c>
    </row>
    <row r="26" spans="1:2" ht="26" x14ac:dyDescent="0.3">
      <c r="A26" s="119" t="s">
        <v>15</v>
      </c>
      <c r="B26" s="169" t="s">
        <v>725</v>
      </c>
    </row>
    <row r="27" spans="1:2" ht="15" thickBot="1" x14ac:dyDescent="0.4">
      <c r="A27" s="86" t="s">
        <v>81</v>
      </c>
      <c r="B27" s="398">
        <v>9</v>
      </c>
    </row>
    <row r="28" spans="1:2" x14ac:dyDescent="0.3">
      <c r="A28" s="24" t="s">
        <v>748</v>
      </c>
      <c r="B28" s="196" t="s">
        <v>749</v>
      </c>
    </row>
    <row r="29" spans="1:2" x14ac:dyDescent="0.3">
      <c r="A29" s="170" t="s">
        <v>560</v>
      </c>
      <c r="B29" s="196" t="s">
        <v>750</v>
      </c>
    </row>
    <row r="30" spans="1:2" x14ac:dyDescent="0.3">
      <c r="A30" s="119" t="s">
        <v>109</v>
      </c>
      <c r="B30" s="402" t="s">
        <v>751</v>
      </c>
    </row>
    <row r="31" spans="1:2" ht="26" x14ac:dyDescent="0.3">
      <c r="A31" s="119" t="s">
        <v>15</v>
      </c>
      <c r="B31" s="402" t="s">
        <v>725</v>
      </c>
    </row>
    <row r="32" spans="1:2" ht="15" thickBot="1" x14ac:dyDescent="0.4">
      <c r="A32" s="86" t="s">
        <v>81</v>
      </c>
      <c r="B32" s="398">
        <v>1</v>
      </c>
    </row>
    <row r="33" spans="1:2" x14ac:dyDescent="0.3">
      <c r="A33" s="170" t="s">
        <v>752</v>
      </c>
      <c r="B33" s="196" t="s">
        <v>749</v>
      </c>
    </row>
    <row r="34" spans="1:2" x14ac:dyDescent="0.3">
      <c r="A34" s="170" t="s">
        <v>560</v>
      </c>
      <c r="B34" s="196" t="s">
        <v>750</v>
      </c>
    </row>
    <row r="35" spans="1:2" x14ac:dyDescent="0.3">
      <c r="A35" s="119" t="s">
        <v>109</v>
      </c>
      <c r="B35" s="402" t="s">
        <v>751</v>
      </c>
    </row>
    <row r="36" spans="1:2" ht="26" x14ac:dyDescent="0.3">
      <c r="A36" s="119" t="s">
        <v>15</v>
      </c>
      <c r="B36" s="402" t="s">
        <v>725</v>
      </c>
    </row>
    <row r="37" spans="1:2" ht="15" thickBot="1" x14ac:dyDescent="0.4">
      <c r="A37" s="86" t="s">
        <v>81</v>
      </c>
      <c r="B37" s="398">
        <v>18</v>
      </c>
    </row>
    <row r="38" spans="1:2" ht="15" customHeight="1" x14ac:dyDescent="0.3">
      <c r="A38" s="170" t="s">
        <v>753</v>
      </c>
      <c r="B38" s="196" t="s">
        <v>754</v>
      </c>
    </row>
    <row r="39" spans="1:2" ht="15" customHeight="1" x14ac:dyDescent="0.3">
      <c r="A39" s="170" t="s">
        <v>560</v>
      </c>
      <c r="B39" s="171" t="s">
        <v>755</v>
      </c>
    </row>
    <row r="40" spans="1:2" x14ac:dyDescent="0.3">
      <c r="A40" s="119" t="s">
        <v>109</v>
      </c>
      <c r="B40" s="169" t="s">
        <v>751</v>
      </c>
    </row>
    <row r="41" spans="1:2" ht="26" x14ac:dyDescent="0.3">
      <c r="A41" s="119" t="s">
        <v>15</v>
      </c>
      <c r="B41" s="402" t="s">
        <v>725</v>
      </c>
    </row>
    <row r="42" spans="1:2" ht="15" thickBot="1" x14ac:dyDescent="0.4">
      <c r="A42" s="86" t="s">
        <v>81</v>
      </c>
      <c r="B42" s="398">
        <v>2</v>
      </c>
    </row>
    <row r="43" spans="1:2" x14ac:dyDescent="0.3">
      <c r="A43" s="24" t="s">
        <v>756</v>
      </c>
      <c r="B43" s="58" t="s">
        <v>757</v>
      </c>
    </row>
    <row r="44" spans="1:2" x14ac:dyDescent="0.3">
      <c r="A44" s="170" t="s">
        <v>560</v>
      </c>
      <c r="B44" s="58">
        <v>788</v>
      </c>
    </row>
    <row r="45" spans="1:2" x14ac:dyDescent="0.3">
      <c r="A45" s="119" t="s">
        <v>109</v>
      </c>
      <c r="B45" s="169" t="s">
        <v>758</v>
      </c>
    </row>
    <row r="46" spans="1:2" ht="26" x14ac:dyDescent="0.3">
      <c r="A46" s="119" t="s">
        <v>15</v>
      </c>
      <c r="B46" s="169" t="s">
        <v>717</v>
      </c>
    </row>
    <row r="47" spans="1:2" ht="15" thickBot="1" x14ac:dyDescent="0.4">
      <c r="A47" s="86" t="s">
        <v>81</v>
      </c>
      <c r="B47" s="398">
        <v>20</v>
      </c>
    </row>
    <row r="50" spans="1:2" ht="15" customHeight="1" x14ac:dyDescent="0.3">
      <c r="A50" s="468" t="s">
        <v>89</v>
      </c>
      <c r="B50" s="468"/>
    </row>
    <row r="51" spans="1:2" ht="15" customHeight="1" x14ac:dyDescent="0.3">
      <c r="A51" s="468"/>
      <c r="B51" s="468"/>
    </row>
  </sheetData>
  <mergeCells count="3">
    <mergeCell ref="A1:B1"/>
    <mergeCell ref="D1:I1"/>
    <mergeCell ref="A50:B5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D2" sqref="D2"/>
    </sheetView>
  </sheetViews>
  <sheetFormatPr defaultColWidth="9.1796875" defaultRowHeight="13" x14ac:dyDescent="0.3"/>
  <cols>
    <col min="1" max="1" width="38.54296875" style="2" customWidth="1"/>
    <col min="2" max="2" width="51.26953125" style="3" customWidth="1"/>
    <col min="3" max="3" width="9.1796875" style="1" customWidth="1"/>
    <col min="4" max="4" width="35" style="1" bestFit="1" customWidth="1"/>
    <col min="5" max="5" width="9.1796875" style="1"/>
    <col min="6" max="6" width="10.26953125" style="1" customWidth="1"/>
    <col min="7" max="7" width="11" style="1" customWidth="1"/>
    <col min="8" max="16384" width="9.1796875" style="1"/>
  </cols>
  <sheetData>
    <row r="1" spans="1:9" ht="34.5" customHeight="1" x14ac:dyDescent="0.3">
      <c r="A1" s="466" t="s">
        <v>500</v>
      </c>
      <c r="B1" s="467"/>
      <c r="D1" s="463" t="s">
        <v>414</v>
      </c>
      <c r="E1" s="464"/>
      <c r="F1" s="464"/>
      <c r="G1" s="464"/>
      <c r="H1" s="464"/>
      <c r="I1" s="465"/>
    </row>
    <row r="2" spans="1:9" s="4" customFormat="1" ht="38.25" customHeight="1" x14ac:dyDescent="0.3">
      <c r="A2" s="12" t="s">
        <v>685</v>
      </c>
      <c r="B2" s="37"/>
      <c r="D2" s="12" t="s">
        <v>685</v>
      </c>
      <c r="E2" s="71" t="s">
        <v>0</v>
      </c>
      <c r="F2" s="71" t="s">
        <v>2</v>
      </c>
      <c r="G2" s="71" t="s">
        <v>1</v>
      </c>
      <c r="H2" s="71" t="s">
        <v>3</v>
      </c>
      <c r="I2" s="167" t="s">
        <v>77</v>
      </c>
    </row>
    <row r="3" spans="1:9" s="4" customFormat="1" x14ac:dyDescent="0.3">
      <c r="A3" s="24" t="s">
        <v>16</v>
      </c>
      <c r="B3" s="58"/>
      <c r="D3" s="57" t="s">
        <v>99</v>
      </c>
      <c r="E3" s="6"/>
      <c r="F3" s="6"/>
      <c r="G3" s="6"/>
      <c r="H3" s="6"/>
      <c r="I3" s="26">
        <f>SUM(E3:H3)</f>
        <v>0</v>
      </c>
    </row>
    <row r="4" spans="1:9" s="4" customFormat="1" ht="13.5" thickBot="1" x14ac:dyDescent="0.35">
      <c r="A4" s="170" t="s">
        <v>559</v>
      </c>
      <c r="B4" s="58"/>
      <c r="D4" s="80" t="s">
        <v>452</v>
      </c>
      <c r="E4" s="74"/>
      <c r="F4" s="74"/>
      <c r="G4" s="74"/>
      <c r="H4" s="74"/>
      <c r="I4" s="168">
        <f>SUM(E4:H4)</f>
        <v>0</v>
      </c>
    </row>
    <row r="5" spans="1:9" x14ac:dyDescent="0.3">
      <c r="A5" s="119" t="s">
        <v>18</v>
      </c>
      <c r="B5" s="56"/>
    </row>
    <row r="6" spans="1:9" ht="26" x14ac:dyDescent="0.3">
      <c r="A6" s="119" t="s">
        <v>15</v>
      </c>
      <c r="B6" s="56"/>
    </row>
    <row r="7" spans="1:9" x14ac:dyDescent="0.3">
      <c r="A7" s="102" t="s">
        <v>81</v>
      </c>
      <c r="B7" s="56"/>
    </row>
    <row r="8" spans="1:9" x14ac:dyDescent="0.3">
      <c r="A8" s="170" t="s">
        <v>17</v>
      </c>
      <c r="B8" s="58"/>
    </row>
    <row r="9" spans="1:9" x14ac:dyDescent="0.3">
      <c r="A9" s="170" t="s">
        <v>559</v>
      </c>
      <c r="B9" s="58"/>
    </row>
    <row r="10" spans="1:9" x14ac:dyDescent="0.3">
      <c r="A10" s="119" t="s">
        <v>18</v>
      </c>
      <c r="B10" s="56"/>
    </row>
    <row r="11" spans="1:9" ht="26" x14ac:dyDescent="0.3">
      <c r="A11" s="119" t="s">
        <v>15</v>
      </c>
      <c r="B11" s="56"/>
    </row>
    <row r="12" spans="1:9" ht="13.5" thickBot="1" x14ac:dyDescent="0.35">
      <c r="A12" s="38" t="s">
        <v>81</v>
      </c>
      <c r="B12" s="172"/>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F5" sqref="F5:F15"/>
    </sheetView>
  </sheetViews>
  <sheetFormatPr defaultColWidth="9.1796875" defaultRowHeight="13" x14ac:dyDescent="0.3"/>
  <cols>
    <col min="1" max="1" width="47.81640625" style="2" customWidth="1"/>
    <col min="2" max="2" width="6.7265625" style="3" customWidth="1"/>
    <col min="3" max="4" width="8.26953125" style="1" customWidth="1"/>
    <col min="5" max="5" width="7.7265625" style="1" customWidth="1"/>
    <col min="6" max="6" width="8.26953125" style="1" customWidth="1"/>
    <col min="7" max="7" width="8.54296875" style="1" customWidth="1"/>
    <col min="8" max="8" width="7.453125" style="1" customWidth="1"/>
    <col min="9" max="9" width="7" style="1" customWidth="1"/>
    <col min="10" max="16384" width="9.1796875" style="1"/>
  </cols>
  <sheetData>
    <row r="1" spans="1:10" ht="25.5" customHeight="1" x14ac:dyDescent="0.3">
      <c r="A1" s="440" t="s">
        <v>649</v>
      </c>
      <c r="B1" s="441"/>
      <c r="C1" s="441"/>
      <c r="D1" s="441"/>
      <c r="E1" s="441"/>
      <c r="F1" s="441"/>
      <c r="G1" s="441"/>
      <c r="H1" s="441"/>
      <c r="I1" s="441"/>
      <c r="J1" s="443"/>
    </row>
    <row r="2" spans="1:10" s="4" customFormat="1" ht="38.25" customHeight="1" x14ac:dyDescent="0.3">
      <c r="A2" s="12" t="s">
        <v>685</v>
      </c>
      <c r="B2" s="7"/>
      <c r="C2" s="456" t="s">
        <v>47</v>
      </c>
      <c r="D2" s="456"/>
      <c r="E2" s="456"/>
      <c r="F2" s="456" t="s">
        <v>48</v>
      </c>
      <c r="G2" s="456"/>
      <c r="H2" s="456"/>
      <c r="I2" s="470" t="s">
        <v>49</v>
      </c>
      <c r="J2" s="472" t="s">
        <v>4</v>
      </c>
    </row>
    <row r="3" spans="1:10" s="4" customFormat="1" ht="26" x14ac:dyDescent="0.3">
      <c r="A3" s="12"/>
      <c r="B3" s="7"/>
      <c r="C3" s="71" t="s">
        <v>51</v>
      </c>
      <c r="D3" s="71" t="s">
        <v>151</v>
      </c>
      <c r="E3" s="71" t="s">
        <v>152</v>
      </c>
      <c r="F3" s="71" t="s">
        <v>51</v>
      </c>
      <c r="G3" s="71" t="s">
        <v>151</v>
      </c>
      <c r="H3" s="71" t="s">
        <v>152</v>
      </c>
      <c r="I3" s="471"/>
      <c r="J3" s="473"/>
    </row>
    <row r="4" spans="1:10" s="2" customFormat="1" x14ac:dyDescent="0.3">
      <c r="A4" s="268" t="s">
        <v>533</v>
      </c>
      <c r="B4" s="269" t="s">
        <v>532</v>
      </c>
      <c r="C4" s="469"/>
      <c r="D4" s="469"/>
      <c r="E4" s="469"/>
      <c r="F4" s="469"/>
      <c r="G4" s="469"/>
      <c r="H4" s="469"/>
      <c r="I4" s="469"/>
      <c r="J4" s="14"/>
    </row>
    <row r="5" spans="1:10" ht="14.5" x14ac:dyDescent="0.35">
      <c r="A5" s="119" t="s">
        <v>547</v>
      </c>
      <c r="B5" s="270" t="s">
        <v>534</v>
      </c>
      <c r="C5" s="375">
        <v>0</v>
      </c>
      <c r="D5" s="375">
        <v>0</v>
      </c>
      <c r="E5" s="375">
        <v>0</v>
      </c>
      <c r="F5" s="9">
        <v>2</v>
      </c>
      <c r="G5" s="9">
        <v>7</v>
      </c>
      <c r="H5" s="9">
        <v>1</v>
      </c>
      <c r="I5" s="9">
        <v>0</v>
      </c>
      <c r="J5" s="16">
        <f>SUM(C5:I5)</f>
        <v>10</v>
      </c>
    </row>
    <row r="6" spans="1:10" ht="14.5" x14ac:dyDescent="0.35">
      <c r="A6" s="119" t="s">
        <v>548</v>
      </c>
      <c r="B6" s="270" t="s">
        <v>535</v>
      </c>
      <c r="C6" s="375">
        <v>0</v>
      </c>
      <c r="D6" s="375">
        <v>0</v>
      </c>
      <c r="E6" s="375">
        <v>2</v>
      </c>
      <c r="F6" s="9">
        <v>0</v>
      </c>
      <c r="G6" s="9">
        <v>0</v>
      </c>
      <c r="H6" s="9">
        <v>0</v>
      </c>
      <c r="I6" s="9">
        <v>0</v>
      </c>
      <c r="J6" s="16">
        <f t="shared" ref="J6:J15" si="0">SUM(C6:I6)</f>
        <v>2</v>
      </c>
    </row>
    <row r="7" spans="1:10" ht="14.5" x14ac:dyDescent="0.35">
      <c r="A7" s="119" t="s">
        <v>549</v>
      </c>
      <c r="B7" s="270" t="s">
        <v>536</v>
      </c>
      <c r="C7" s="375">
        <v>0</v>
      </c>
      <c r="D7" s="375">
        <v>0</v>
      </c>
      <c r="E7" s="375">
        <v>0</v>
      </c>
      <c r="F7" s="9">
        <v>6</v>
      </c>
      <c r="G7" s="9">
        <v>16</v>
      </c>
      <c r="H7" s="9">
        <v>5</v>
      </c>
      <c r="I7" s="9">
        <v>0</v>
      </c>
      <c r="J7" s="16">
        <f t="shared" si="0"/>
        <v>27</v>
      </c>
    </row>
    <row r="8" spans="1:10" ht="14.5" x14ac:dyDescent="0.35">
      <c r="A8" s="119" t="s">
        <v>550</v>
      </c>
      <c r="B8" s="270" t="s">
        <v>537</v>
      </c>
      <c r="C8" s="375">
        <v>0</v>
      </c>
      <c r="D8" s="375">
        <v>0</v>
      </c>
      <c r="E8" s="375">
        <v>0</v>
      </c>
      <c r="F8" s="9">
        <v>12</v>
      </c>
      <c r="G8" s="9">
        <v>0</v>
      </c>
      <c r="H8" s="9">
        <v>0</v>
      </c>
      <c r="I8" s="9">
        <v>1</v>
      </c>
      <c r="J8" s="16">
        <f t="shared" si="0"/>
        <v>13</v>
      </c>
    </row>
    <row r="9" spans="1:10" ht="14.5" x14ac:dyDescent="0.35">
      <c r="A9" s="119" t="s">
        <v>551</v>
      </c>
      <c r="B9" s="270" t="s">
        <v>538</v>
      </c>
      <c r="C9" s="375">
        <v>0</v>
      </c>
      <c r="D9" s="375">
        <v>0</v>
      </c>
      <c r="E9" s="375">
        <v>0</v>
      </c>
      <c r="F9" s="9">
        <v>8</v>
      </c>
      <c r="G9" s="9">
        <v>1</v>
      </c>
      <c r="H9" s="9">
        <v>1</v>
      </c>
      <c r="I9" s="9">
        <v>0</v>
      </c>
      <c r="J9" s="16">
        <f t="shared" si="0"/>
        <v>10</v>
      </c>
    </row>
    <row r="10" spans="1:10" ht="14.5" x14ac:dyDescent="0.35">
      <c r="A10" s="119" t="s">
        <v>552</v>
      </c>
      <c r="B10" s="270" t="s">
        <v>539</v>
      </c>
      <c r="C10" s="375">
        <v>1</v>
      </c>
      <c r="D10" s="375">
        <v>3</v>
      </c>
      <c r="E10" s="375">
        <v>0</v>
      </c>
      <c r="F10" s="9">
        <v>15</v>
      </c>
      <c r="G10" s="9">
        <v>3</v>
      </c>
      <c r="H10" s="9">
        <v>0</v>
      </c>
      <c r="I10" s="9">
        <v>4</v>
      </c>
      <c r="J10" s="16">
        <f t="shared" si="0"/>
        <v>26</v>
      </c>
    </row>
    <row r="11" spans="1:10" ht="14.5" x14ac:dyDescent="0.35">
      <c r="A11" s="119" t="s">
        <v>546</v>
      </c>
      <c r="B11" s="270" t="s">
        <v>540</v>
      </c>
      <c r="C11" s="375">
        <v>0</v>
      </c>
      <c r="D11" s="375">
        <v>0</v>
      </c>
      <c r="E11" s="375">
        <v>0</v>
      </c>
      <c r="F11" s="9">
        <v>3</v>
      </c>
      <c r="G11" s="9">
        <v>0</v>
      </c>
      <c r="H11" s="9">
        <v>21</v>
      </c>
      <c r="I11" s="9">
        <v>0</v>
      </c>
      <c r="J11" s="16">
        <f t="shared" si="0"/>
        <v>24</v>
      </c>
    </row>
    <row r="12" spans="1:10" ht="14.5" x14ac:dyDescent="0.35">
      <c r="A12" s="119" t="s">
        <v>553</v>
      </c>
      <c r="B12" s="270" t="s">
        <v>541</v>
      </c>
      <c r="C12" s="375">
        <v>0</v>
      </c>
      <c r="D12" s="375">
        <v>0</v>
      </c>
      <c r="E12" s="375">
        <v>0</v>
      </c>
      <c r="F12" s="9">
        <v>1</v>
      </c>
      <c r="G12" s="9">
        <v>5</v>
      </c>
      <c r="H12" s="9">
        <v>2</v>
      </c>
      <c r="I12" s="9">
        <v>0</v>
      </c>
      <c r="J12" s="16">
        <f t="shared" si="0"/>
        <v>8</v>
      </c>
    </row>
    <row r="13" spans="1:10" ht="14.5" x14ac:dyDescent="0.35">
      <c r="A13" s="119" t="s">
        <v>554</v>
      </c>
      <c r="B13" s="270" t="s">
        <v>542</v>
      </c>
      <c r="C13" s="375">
        <v>0</v>
      </c>
      <c r="D13" s="375">
        <v>0</v>
      </c>
      <c r="E13" s="375">
        <v>0</v>
      </c>
      <c r="F13" s="9">
        <v>0</v>
      </c>
      <c r="G13" s="9">
        <v>0</v>
      </c>
      <c r="H13" s="9">
        <v>0</v>
      </c>
      <c r="I13" s="9">
        <v>0</v>
      </c>
      <c r="J13" s="16">
        <f t="shared" si="0"/>
        <v>0</v>
      </c>
    </row>
    <row r="14" spans="1:10" ht="14.5" x14ac:dyDescent="0.35">
      <c r="A14" s="119" t="s">
        <v>555</v>
      </c>
      <c r="B14" s="270" t="s">
        <v>543</v>
      </c>
      <c r="C14" s="375">
        <v>0</v>
      </c>
      <c r="D14" s="375">
        <v>0</v>
      </c>
      <c r="E14" s="375">
        <v>0</v>
      </c>
      <c r="F14" s="9">
        <v>0</v>
      </c>
      <c r="G14" s="9">
        <v>0</v>
      </c>
      <c r="H14" s="9">
        <v>0</v>
      </c>
      <c r="I14" s="9">
        <v>0</v>
      </c>
      <c r="J14" s="16">
        <f t="shared" si="0"/>
        <v>0</v>
      </c>
    </row>
    <row r="15" spans="1:10" ht="14.5" x14ac:dyDescent="0.35">
      <c r="A15" s="119" t="s">
        <v>545</v>
      </c>
      <c r="B15" s="270" t="s">
        <v>544</v>
      </c>
      <c r="C15" s="376">
        <v>0</v>
      </c>
      <c r="D15" s="376">
        <v>0</v>
      </c>
      <c r="E15" s="376">
        <v>0</v>
      </c>
      <c r="F15" s="19">
        <v>0</v>
      </c>
      <c r="G15" s="19">
        <v>5</v>
      </c>
      <c r="H15" s="19">
        <v>0</v>
      </c>
      <c r="I15" s="19">
        <v>1</v>
      </c>
      <c r="J15" s="16">
        <f t="shared" si="0"/>
        <v>6</v>
      </c>
    </row>
    <row r="16" spans="1:10" ht="13.5" thickBot="1" x14ac:dyDescent="0.35">
      <c r="A16" s="21" t="s">
        <v>4</v>
      </c>
      <c r="B16" s="259" t="s">
        <v>97</v>
      </c>
      <c r="C16" s="23">
        <f t="shared" ref="C16:H16" si="1">SUM(C5:C15)</f>
        <v>1</v>
      </c>
      <c r="D16" s="23">
        <f t="shared" si="1"/>
        <v>3</v>
      </c>
      <c r="E16" s="23">
        <f t="shared" si="1"/>
        <v>2</v>
      </c>
      <c r="F16" s="23">
        <f t="shared" si="1"/>
        <v>47</v>
      </c>
      <c r="G16" s="23">
        <f t="shared" si="1"/>
        <v>37</v>
      </c>
      <c r="H16" s="23">
        <f t="shared" si="1"/>
        <v>30</v>
      </c>
      <c r="I16" s="23">
        <f>SUM(I5:I15)</f>
        <v>6</v>
      </c>
      <c r="J16" s="17">
        <f>SUM(J5:J15)</f>
        <v>126</v>
      </c>
    </row>
    <row r="18" spans="2:2" x14ac:dyDescent="0.3">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G15" sqref="G5:G15"/>
    </sheetView>
  </sheetViews>
  <sheetFormatPr defaultColWidth="9.1796875" defaultRowHeight="13" x14ac:dyDescent="0.3"/>
  <cols>
    <col min="1" max="1" width="47.81640625" style="2" customWidth="1"/>
    <col min="2" max="2" width="6.7265625" style="3" customWidth="1"/>
    <col min="3" max="3" width="6.1796875" style="1" customWidth="1"/>
    <col min="4" max="4" width="8.26953125" style="1" customWidth="1"/>
    <col min="5" max="5" width="7.453125" style="1" bestFit="1" customWidth="1"/>
    <col min="6" max="6" width="6" style="1" customWidth="1"/>
    <col min="7" max="7" width="8.54296875" style="1" customWidth="1"/>
    <col min="8" max="8" width="7.453125" style="1" customWidth="1"/>
    <col min="9" max="9" width="7" style="1" customWidth="1"/>
    <col min="10" max="10" width="9.1796875" style="1"/>
    <col min="11" max="11" width="22.81640625" style="1" customWidth="1"/>
    <col min="12" max="16384" width="9.1796875" style="1"/>
  </cols>
  <sheetData>
    <row r="1" spans="1:11" ht="25.5" customHeight="1" x14ac:dyDescent="0.3">
      <c r="A1" s="462" t="s">
        <v>615</v>
      </c>
      <c r="B1" s="441"/>
      <c r="C1" s="441"/>
      <c r="D1" s="441"/>
      <c r="E1" s="441"/>
      <c r="F1" s="441"/>
      <c r="G1" s="441"/>
      <c r="H1" s="441"/>
      <c r="I1" s="441"/>
      <c r="J1" s="441"/>
      <c r="K1" s="443"/>
    </row>
    <row r="2" spans="1:11" s="4" customFormat="1" ht="38.25" customHeight="1" x14ac:dyDescent="0.3">
      <c r="A2" s="12" t="s">
        <v>685</v>
      </c>
      <c r="B2" s="7"/>
      <c r="C2" s="456" t="s">
        <v>47</v>
      </c>
      <c r="D2" s="456"/>
      <c r="E2" s="456"/>
      <c r="F2" s="456" t="s">
        <v>48</v>
      </c>
      <c r="G2" s="456"/>
      <c r="H2" s="456"/>
      <c r="I2" s="470" t="s">
        <v>49</v>
      </c>
      <c r="J2" s="475" t="s">
        <v>471</v>
      </c>
      <c r="K2" s="477" t="s">
        <v>50</v>
      </c>
    </row>
    <row r="3" spans="1:11" s="4" customFormat="1" ht="30.75" customHeight="1" x14ac:dyDescent="0.3">
      <c r="A3" s="12"/>
      <c r="B3" s="7"/>
      <c r="C3" s="71" t="s">
        <v>51</v>
      </c>
      <c r="D3" s="71" t="s">
        <v>151</v>
      </c>
      <c r="E3" s="71" t="s">
        <v>152</v>
      </c>
      <c r="F3" s="71" t="s">
        <v>51</v>
      </c>
      <c r="G3" s="71" t="s">
        <v>151</v>
      </c>
      <c r="H3" s="71" t="s">
        <v>152</v>
      </c>
      <c r="I3" s="471"/>
      <c r="J3" s="476"/>
      <c r="K3" s="478"/>
    </row>
    <row r="4" spans="1:11" s="2" customFormat="1" x14ac:dyDescent="0.3">
      <c r="A4" s="268" t="s">
        <v>533</v>
      </c>
      <c r="B4" s="269" t="s">
        <v>532</v>
      </c>
      <c r="C4" s="469"/>
      <c r="D4" s="469"/>
      <c r="E4" s="469"/>
      <c r="F4" s="469"/>
      <c r="G4" s="469"/>
      <c r="H4" s="469"/>
      <c r="I4" s="469"/>
      <c r="J4" s="33"/>
      <c r="K4" s="34"/>
    </row>
    <row r="5" spans="1:11" x14ac:dyDescent="0.3">
      <c r="A5" s="119" t="s">
        <v>547</v>
      </c>
      <c r="B5" s="270" t="s">
        <v>534</v>
      </c>
      <c r="C5" s="9">
        <v>0</v>
      </c>
      <c r="D5" s="9">
        <v>0</v>
      </c>
      <c r="E5" s="9">
        <v>0</v>
      </c>
      <c r="F5" s="9">
        <v>39</v>
      </c>
      <c r="G5" s="9">
        <v>77</v>
      </c>
      <c r="H5" s="9">
        <v>10</v>
      </c>
      <c r="I5" s="9">
        <v>0</v>
      </c>
      <c r="J5" s="11">
        <v>112</v>
      </c>
      <c r="K5" s="32"/>
    </row>
    <row r="6" spans="1:11" x14ac:dyDescent="0.3">
      <c r="A6" s="119" t="s">
        <v>548</v>
      </c>
      <c r="B6" s="270" t="s">
        <v>535</v>
      </c>
      <c r="C6" s="9">
        <v>0</v>
      </c>
      <c r="D6" s="9">
        <v>0</v>
      </c>
      <c r="E6" s="9">
        <v>37</v>
      </c>
      <c r="F6" s="9">
        <v>0</v>
      </c>
      <c r="G6" s="9">
        <v>0</v>
      </c>
      <c r="H6" s="9">
        <v>0</v>
      </c>
      <c r="I6" s="9">
        <v>0</v>
      </c>
      <c r="J6" s="11">
        <v>37</v>
      </c>
      <c r="K6" s="32"/>
    </row>
    <row r="7" spans="1:11" x14ac:dyDescent="0.3">
      <c r="A7" s="119" t="s">
        <v>549</v>
      </c>
      <c r="B7" s="270" t="s">
        <v>536</v>
      </c>
      <c r="C7" s="9">
        <v>0</v>
      </c>
      <c r="D7" s="9">
        <v>0</v>
      </c>
      <c r="E7" s="9">
        <v>0</v>
      </c>
      <c r="F7" s="9">
        <v>211</v>
      </c>
      <c r="G7" s="9">
        <v>86</v>
      </c>
      <c r="H7" s="9">
        <v>162</v>
      </c>
      <c r="I7" s="9">
        <v>0</v>
      </c>
      <c r="J7" s="11">
        <v>443</v>
      </c>
      <c r="K7" s="32"/>
    </row>
    <row r="8" spans="1:11" x14ac:dyDescent="0.3">
      <c r="A8" s="119" t="s">
        <v>550</v>
      </c>
      <c r="B8" s="270" t="s">
        <v>537</v>
      </c>
      <c r="C8" s="9">
        <v>0</v>
      </c>
      <c r="D8" s="9">
        <v>0</v>
      </c>
      <c r="E8" s="9">
        <v>0</v>
      </c>
      <c r="F8" s="9">
        <v>82</v>
      </c>
      <c r="G8" s="9">
        <v>0</v>
      </c>
      <c r="H8" s="9">
        <v>0</v>
      </c>
      <c r="I8" s="9">
        <v>56</v>
      </c>
      <c r="J8" s="11">
        <v>138</v>
      </c>
      <c r="K8" s="32"/>
    </row>
    <row r="9" spans="1:11" x14ac:dyDescent="0.3">
      <c r="A9" s="119" t="s">
        <v>551</v>
      </c>
      <c r="B9" s="270" t="s">
        <v>538</v>
      </c>
      <c r="C9" s="9">
        <v>0</v>
      </c>
      <c r="D9" s="9">
        <v>0</v>
      </c>
      <c r="E9" s="9">
        <v>0</v>
      </c>
      <c r="F9" s="9">
        <v>43</v>
      </c>
      <c r="G9" s="9">
        <v>16</v>
      </c>
      <c r="H9" s="9">
        <v>48</v>
      </c>
      <c r="I9" s="9">
        <v>0</v>
      </c>
      <c r="J9" s="11">
        <v>107</v>
      </c>
      <c r="K9" s="32"/>
    </row>
    <row r="10" spans="1:11" x14ac:dyDescent="0.3">
      <c r="A10" s="119" t="s">
        <v>552</v>
      </c>
      <c r="B10" s="270" t="s">
        <v>539</v>
      </c>
      <c r="C10" s="9">
        <v>34</v>
      </c>
      <c r="D10" s="9">
        <v>14</v>
      </c>
      <c r="E10" s="9">
        <v>0</v>
      </c>
      <c r="F10" s="9">
        <v>141</v>
      </c>
      <c r="G10" s="9">
        <v>122</v>
      </c>
      <c r="H10" s="9">
        <v>0</v>
      </c>
      <c r="I10" s="9">
        <v>83</v>
      </c>
      <c r="J10" s="11">
        <v>365</v>
      </c>
      <c r="K10" s="32"/>
    </row>
    <row r="11" spans="1:11" x14ac:dyDescent="0.3">
      <c r="A11" s="119" t="s">
        <v>546</v>
      </c>
      <c r="B11" s="270" t="s">
        <v>540</v>
      </c>
      <c r="C11" s="9">
        <v>0</v>
      </c>
      <c r="D11" s="9">
        <v>0</v>
      </c>
      <c r="E11" s="9">
        <v>0</v>
      </c>
      <c r="F11" s="9">
        <v>48</v>
      </c>
      <c r="G11" s="9">
        <v>0</v>
      </c>
      <c r="H11" s="9">
        <v>62</v>
      </c>
      <c r="I11" s="9">
        <v>0</v>
      </c>
      <c r="J11" s="11">
        <v>110</v>
      </c>
      <c r="K11" s="32"/>
    </row>
    <row r="12" spans="1:11" x14ac:dyDescent="0.3">
      <c r="A12" s="119" t="s">
        <v>553</v>
      </c>
      <c r="B12" s="270" t="s">
        <v>541</v>
      </c>
      <c r="C12" s="9">
        <v>0</v>
      </c>
      <c r="D12" s="9">
        <v>0</v>
      </c>
      <c r="E12" s="9">
        <v>0</v>
      </c>
      <c r="F12" s="9">
        <v>2</v>
      </c>
      <c r="G12" s="9">
        <v>94</v>
      </c>
      <c r="H12" s="9">
        <v>20</v>
      </c>
      <c r="I12" s="9">
        <v>0</v>
      </c>
      <c r="J12" s="11">
        <v>116</v>
      </c>
      <c r="K12" s="32"/>
    </row>
    <row r="13" spans="1:11" x14ac:dyDescent="0.3">
      <c r="A13" s="119" t="s">
        <v>554</v>
      </c>
      <c r="B13" s="270" t="s">
        <v>542</v>
      </c>
      <c r="C13" s="9">
        <v>0</v>
      </c>
      <c r="D13" s="9">
        <v>0</v>
      </c>
      <c r="E13" s="9">
        <v>0</v>
      </c>
      <c r="F13" s="9">
        <v>0</v>
      </c>
      <c r="G13" s="9">
        <v>0</v>
      </c>
      <c r="H13" s="9">
        <v>0</v>
      </c>
      <c r="I13" s="9">
        <v>0</v>
      </c>
      <c r="J13" s="11">
        <v>0</v>
      </c>
      <c r="K13" s="32"/>
    </row>
    <row r="14" spans="1:11" x14ac:dyDescent="0.3">
      <c r="A14" s="119" t="s">
        <v>555</v>
      </c>
      <c r="B14" s="270" t="s">
        <v>543</v>
      </c>
      <c r="C14" s="9">
        <v>0</v>
      </c>
      <c r="D14" s="9">
        <v>0</v>
      </c>
      <c r="E14" s="9">
        <v>0</v>
      </c>
      <c r="F14" s="9">
        <v>0</v>
      </c>
      <c r="G14" s="9">
        <v>0</v>
      </c>
      <c r="H14" s="9">
        <v>0</v>
      </c>
      <c r="I14" s="9">
        <v>0</v>
      </c>
      <c r="J14" s="11">
        <v>0</v>
      </c>
      <c r="K14" s="32"/>
    </row>
    <row r="15" spans="1:11" x14ac:dyDescent="0.3">
      <c r="A15" s="119" t="s">
        <v>545</v>
      </c>
      <c r="B15" s="270" t="s">
        <v>544</v>
      </c>
      <c r="C15" s="19">
        <v>0</v>
      </c>
      <c r="D15" s="19">
        <v>0</v>
      </c>
      <c r="E15" s="19">
        <v>0</v>
      </c>
      <c r="F15" s="19">
        <v>0</v>
      </c>
      <c r="G15" s="19">
        <v>2</v>
      </c>
      <c r="H15" s="19">
        <v>0</v>
      </c>
      <c r="I15" s="19">
        <v>15</v>
      </c>
      <c r="J15" s="47">
        <v>17</v>
      </c>
      <c r="K15" s="258"/>
    </row>
    <row r="16" spans="1:11" ht="13.5" thickBot="1" x14ac:dyDescent="0.35">
      <c r="A16" s="21" t="s">
        <v>471</v>
      </c>
      <c r="B16" s="259" t="s">
        <v>97</v>
      </c>
      <c r="C16" s="23">
        <v>34</v>
      </c>
      <c r="D16" s="23">
        <v>14</v>
      </c>
      <c r="E16" s="23">
        <v>37</v>
      </c>
      <c r="F16" s="23">
        <v>437</v>
      </c>
      <c r="G16" s="23">
        <v>370</v>
      </c>
      <c r="H16" s="23">
        <v>302</v>
      </c>
      <c r="I16" s="23">
        <v>154</v>
      </c>
      <c r="J16" s="23">
        <v>1224</v>
      </c>
      <c r="K16" s="17"/>
    </row>
    <row r="18" spans="1:11" ht="30" customHeight="1" x14ac:dyDescent="0.3">
      <c r="A18" s="474" t="s">
        <v>609</v>
      </c>
      <c r="B18" s="474"/>
      <c r="C18" s="474"/>
      <c r="D18" s="474"/>
      <c r="E18" s="474"/>
      <c r="F18" s="474"/>
      <c r="G18" s="474"/>
      <c r="H18" s="474"/>
      <c r="I18" s="474"/>
      <c r="J18" s="474"/>
      <c r="K18" s="474"/>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activeCell="E17" sqref="E17"/>
    </sheetView>
  </sheetViews>
  <sheetFormatPr defaultColWidth="9.1796875" defaultRowHeight="13" x14ac:dyDescent="0.3"/>
  <cols>
    <col min="1" max="1" width="47.81640625" style="2" customWidth="1"/>
    <col min="2" max="2" width="6.7265625" style="3" customWidth="1"/>
    <col min="3" max="3" width="12.54296875" style="1" customWidth="1"/>
    <col min="4" max="4" width="8.81640625" style="1" customWidth="1"/>
    <col min="5" max="5" width="7.453125" style="1" bestFit="1" customWidth="1"/>
    <col min="6" max="6" width="7.453125" style="1" customWidth="1"/>
    <col min="7" max="7" width="12.54296875" style="1" customWidth="1"/>
    <col min="8" max="8" width="9.26953125" style="1" customWidth="1"/>
    <col min="9" max="9" width="7.453125" style="1" customWidth="1"/>
    <col min="10" max="16384" width="9.1796875" style="1"/>
  </cols>
  <sheetData>
    <row r="1" spans="1:10" ht="25.5" customHeight="1" x14ac:dyDescent="0.3">
      <c r="A1" s="462" t="s">
        <v>643</v>
      </c>
      <c r="B1" s="441"/>
      <c r="C1" s="441"/>
      <c r="D1" s="441"/>
      <c r="E1" s="441"/>
      <c r="F1" s="441"/>
      <c r="G1" s="441"/>
      <c r="H1" s="441"/>
      <c r="I1" s="441"/>
      <c r="J1" s="443"/>
    </row>
    <row r="2" spans="1:10" s="4" customFormat="1" ht="15" customHeight="1" x14ac:dyDescent="0.3">
      <c r="A2" s="12" t="s">
        <v>685</v>
      </c>
      <c r="B2" s="7"/>
      <c r="C2" s="456" t="s">
        <v>641</v>
      </c>
      <c r="D2" s="456"/>
      <c r="E2" s="456"/>
      <c r="F2" s="479" t="s">
        <v>4</v>
      </c>
      <c r="G2" s="458" t="s">
        <v>644</v>
      </c>
      <c r="H2" s="456"/>
      <c r="I2" s="456"/>
      <c r="J2" s="329" t="s">
        <v>471</v>
      </c>
    </row>
    <row r="3" spans="1:10" s="4" customFormat="1" ht="45" customHeight="1" x14ac:dyDescent="0.3">
      <c r="A3" s="12"/>
      <c r="B3" s="7"/>
      <c r="C3" s="327" t="s">
        <v>642</v>
      </c>
      <c r="D3" s="327" t="s">
        <v>645</v>
      </c>
      <c r="E3" s="328" t="s">
        <v>49</v>
      </c>
      <c r="F3" s="480"/>
      <c r="G3" s="326" t="s">
        <v>642</v>
      </c>
      <c r="H3" s="327" t="s">
        <v>645</v>
      </c>
      <c r="I3" s="328" t="s">
        <v>49</v>
      </c>
      <c r="J3" s="330"/>
    </row>
    <row r="4" spans="1:10" s="2" customFormat="1" x14ac:dyDescent="0.3">
      <c r="A4" s="268" t="s">
        <v>533</v>
      </c>
      <c r="B4" s="269" t="s">
        <v>532</v>
      </c>
      <c r="C4" s="331"/>
      <c r="D4" s="331"/>
      <c r="E4" s="331"/>
      <c r="F4" s="14"/>
      <c r="G4" s="332"/>
      <c r="H4" s="331"/>
      <c r="I4" s="331"/>
      <c r="J4" s="14"/>
    </row>
    <row r="5" spans="1:10" x14ac:dyDescent="0.3">
      <c r="A5" s="119" t="s">
        <v>547</v>
      </c>
      <c r="B5" s="270" t="s">
        <v>534</v>
      </c>
      <c r="C5" s="9">
        <v>0</v>
      </c>
      <c r="D5" s="9">
        <v>0</v>
      </c>
      <c r="E5" s="9">
        <v>0</v>
      </c>
      <c r="F5" s="16">
        <f>SUM(C5:E5)</f>
        <v>0</v>
      </c>
      <c r="G5" s="9">
        <v>0</v>
      </c>
      <c r="H5" s="9">
        <v>0</v>
      </c>
      <c r="I5" s="9">
        <v>0</v>
      </c>
      <c r="J5" s="16">
        <v>0</v>
      </c>
    </row>
    <row r="6" spans="1:10" x14ac:dyDescent="0.3">
      <c r="A6" s="119" t="s">
        <v>548</v>
      </c>
      <c r="B6" s="270" t="s">
        <v>535</v>
      </c>
      <c r="C6" s="9">
        <v>0</v>
      </c>
      <c r="D6" s="9">
        <v>0</v>
      </c>
      <c r="E6" s="9">
        <v>0</v>
      </c>
      <c r="F6" s="16">
        <f t="shared" ref="F6:F16" si="0">SUM(C6:E6)</f>
        <v>0</v>
      </c>
      <c r="G6" s="9">
        <v>0</v>
      </c>
      <c r="H6" s="9">
        <v>0</v>
      </c>
      <c r="I6" s="9">
        <v>0</v>
      </c>
      <c r="J6" s="16">
        <v>0</v>
      </c>
    </row>
    <row r="7" spans="1:10" x14ac:dyDescent="0.3">
      <c r="A7" s="119" t="s">
        <v>549</v>
      </c>
      <c r="B7" s="270" t="s">
        <v>536</v>
      </c>
      <c r="C7" s="9">
        <v>0</v>
      </c>
      <c r="D7" s="9">
        <v>0</v>
      </c>
      <c r="E7" s="9">
        <v>0</v>
      </c>
      <c r="F7" s="16">
        <f t="shared" si="0"/>
        <v>0</v>
      </c>
      <c r="G7" s="9">
        <v>0</v>
      </c>
      <c r="H7" s="9">
        <v>0</v>
      </c>
      <c r="I7" s="9">
        <v>0</v>
      </c>
      <c r="J7" s="16">
        <v>0</v>
      </c>
    </row>
    <row r="8" spans="1:10" x14ac:dyDescent="0.3">
      <c r="A8" s="119" t="s">
        <v>550</v>
      </c>
      <c r="B8" s="270" t="s">
        <v>537</v>
      </c>
      <c r="C8" s="9">
        <v>0</v>
      </c>
      <c r="D8" s="9">
        <v>0</v>
      </c>
      <c r="E8" s="9">
        <v>0</v>
      </c>
      <c r="F8" s="16">
        <f t="shared" si="0"/>
        <v>0</v>
      </c>
      <c r="G8" s="9">
        <v>0</v>
      </c>
      <c r="H8" s="9">
        <v>0</v>
      </c>
      <c r="I8" s="9">
        <v>0</v>
      </c>
      <c r="J8" s="16">
        <v>0</v>
      </c>
    </row>
    <row r="9" spans="1:10" x14ac:dyDescent="0.3">
      <c r="A9" s="119" t="s">
        <v>551</v>
      </c>
      <c r="B9" s="270" t="s">
        <v>538</v>
      </c>
      <c r="C9" s="9">
        <v>0</v>
      </c>
      <c r="D9" s="9">
        <v>0</v>
      </c>
      <c r="E9" s="9">
        <v>0</v>
      </c>
      <c r="F9" s="16">
        <f t="shared" si="0"/>
        <v>0</v>
      </c>
      <c r="G9" s="9">
        <v>0</v>
      </c>
      <c r="H9" s="9">
        <v>0</v>
      </c>
      <c r="I9" s="9">
        <v>0</v>
      </c>
      <c r="J9" s="16">
        <v>0</v>
      </c>
    </row>
    <row r="10" spans="1:10" x14ac:dyDescent="0.3">
      <c r="A10" s="119" t="s">
        <v>552</v>
      </c>
      <c r="B10" s="270" t="s">
        <v>539</v>
      </c>
      <c r="C10" s="9">
        <v>0</v>
      </c>
      <c r="D10" s="9">
        <v>0</v>
      </c>
      <c r="E10" s="9">
        <v>0</v>
      </c>
      <c r="F10" s="16">
        <f t="shared" si="0"/>
        <v>0</v>
      </c>
      <c r="G10" s="9">
        <v>0</v>
      </c>
      <c r="H10" s="9">
        <v>0</v>
      </c>
      <c r="I10" s="9">
        <v>0</v>
      </c>
      <c r="J10" s="16">
        <v>0</v>
      </c>
    </row>
    <row r="11" spans="1:10" x14ac:dyDescent="0.3">
      <c r="A11" s="119" t="s">
        <v>546</v>
      </c>
      <c r="B11" s="270" t="s">
        <v>540</v>
      </c>
      <c r="C11" s="9">
        <v>0</v>
      </c>
      <c r="D11" s="9">
        <v>0</v>
      </c>
      <c r="E11" s="9">
        <v>0</v>
      </c>
      <c r="F11" s="16">
        <f t="shared" si="0"/>
        <v>0</v>
      </c>
      <c r="G11" s="9">
        <v>0</v>
      </c>
      <c r="H11" s="9">
        <v>0</v>
      </c>
      <c r="I11" s="9">
        <v>0</v>
      </c>
      <c r="J11" s="16">
        <v>0</v>
      </c>
    </row>
    <row r="12" spans="1:10" x14ac:dyDescent="0.3">
      <c r="A12" s="119" t="s">
        <v>553</v>
      </c>
      <c r="B12" s="270" t="s">
        <v>541</v>
      </c>
      <c r="C12" s="9">
        <v>0</v>
      </c>
      <c r="D12" s="9">
        <v>0</v>
      </c>
      <c r="E12" s="9">
        <v>0</v>
      </c>
      <c r="F12" s="16">
        <f t="shared" si="0"/>
        <v>0</v>
      </c>
      <c r="G12" s="9">
        <v>0</v>
      </c>
      <c r="H12" s="9">
        <v>0</v>
      </c>
      <c r="I12" s="9">
        <v>0</v>
      </c>
      <c r="J12" s="16">
        <v>0</v>
      </c>
    </row>
    <row r="13" spans="1:10" x14ac:dyDescent="0.3">
      <c r="A13" s="119" t="s">
        <v>554</v>
      </c>
      <c r="B13" s="270" t="s">
        <v>542</v>
      </c>
      <c r="C13" s="9">
        <v>0</v>
      </c>
      <c r="D13" s="9">
        <v>0</v>
      </c>
      <c r="E13" s="9">
        <v>0</v>
      </c>
      <c r="F13" s="16">
        <f t="shared" si="0"/>
        <v>0</v>
      </c>
      <c r="G13" s="9">
        <v>0</v>
      </c>
      <c r="H13" s="9">
        <v>0</v>
      </c>
      <c r="I13" s="9">
        <v>0</v>
      </c>
      <c r="J13" s="16">
        <v>0</v>
      </c>
    </row>
    <row r="14" spans="1:10" x14ac:dyDescent="0.3">
      <c r="A14" s="119" t="s">
        <v>555</v>
      </c>
      <c r="B14" s="270" t="s">
        <v>543</v>
      </c>
      <c r="C14" s="9">
        <v>0</v>
      </c>
      <c r="D14" s="9">
        <v>0</v>
      </c>
      <c r="E14" s="9">
        <v>0</v>
      </c>
      <c r="F14" s="16">
        <f t="shared" si="0"/>
        <v>0</v>
      </c>
      <c r="G14" s="9">
        <v>0</v>
      </c>
      <c r="H14" s="9">
        <v>0</v>
      </c>
      <c r="I14" s="9">
        <v>0</v>
      </c>
      <c r="J14" s="16">
        <v>0</v>
      </c>
    </row>
    <row r="15" spans="1:10" x14ac:dyDescent="0.3">
      <c r="A15" s="119" t="s">
        <v>545</v>
      </c>
      <c r="B15" s="270" t="s">
        <v>544</v>
      </c>
      <c r="C15" s="9">
        <v>0</v>
      </c>
      <c r="D15" s="9">
        <v>0</v>
      </c>
      <c r="E15" s="9">
        <v>0</v>
      </c>
      <c r="F15" s="20">
        <f t="shared" si="0"/>
        <v>0</v>
      </c>
      <c r="G15" s="9">
        <v>0</v>
      </c>
      <c r="H15" s="9">
        <v>0</v>
      </c>
      <c r="I15" s="9">
        <v>0</v>
      </c>
      <c r="J15" s="16">
        <v>0</v>
      </c>
    </row>
    <row r="16" spans="1:10" ht="13.5" thickBot="1" x14ac:dyDescent="0.35">
      <c r="A16" s="21" t="s">
        <v>471</v>
      </c>
      <c r="B16" s="259" t="s">
        <v>97</v>
      </c>
      <c r="C16" s="23">
        <f>SUM(C5:C15)</f>
        <v>0</v>
      </c>
      <c r="D16" s="23">
        <f t="shared" ref="D16:E16" si="1">SUM(D5:D15)</f>
        <v>0</v>
      </c>
      <c r="E16" s="23">
        <f t="shared" si="1"/>
        <v>0</v>
      </c>
      <c r="F16" s="17">
        <f t="shared" si="0"/>
        <v>0</v>
      </c>
      <c r="G16" s="16">
        <v>0</v>
      </c>
      <c r="H16" s="16">
        <v>0</v>
      </c>
      <c r="I16" s="16">
        <v>0</v>
      </c>
      <c r="J16" s="16">
        <v>0</v>
      </c>
    </row>
    <row r="18" spans="1:10" ht="30" customHeight="1" x14ac:dyDescent="0.3">
      <c r="A18" s="474" t="s">
        <v>654</v>
      </c>
      <c r="B18" s="474"/>
      <c r="C18" s="474"/>
      <c r="D18" s="474"/>
      <c r="E18" s="474"/>
      <c r="F18" s="474"/>
      <c r="G18" s="474"/>
      <c r="H18" s="474"/>
      <c r="I18" s="474"/>
      <c r="J18" s="474"/>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1D995-4248-418A-AB32-5B41F2C9F026}">
  <sheetPr>
    <pageSetUpPr fitToPage="1"/>
  </sheetPr>
  <dimension ref="A1:K151"/>
  <sheetViews>
    <sheetView topLeftCell="A125" workbookViewId="0">
      <selection activeCell="K145" sqref="K145"/>
    </sheetView>
  </sheetViews>
  <sheetFormatPr defaultColWidth="9.1796875" defaultRowHeight="13" x14ac:dyDescent="0.3"/>
  <cols>
    <col min="1" max="1" width="47.81640625" style="90" customWidth="1"/>
    <col min="2" max="2" width="6.7265625" style="91" customWidth="1"/>
    <col min="3" max="3" width="8.26953125" style="92" customWidth="1"/>
    <col min="4" max="4" width="6.81640625" style="92" customWidth="1"/>
    <col min="5" max="5" width="8.54296875" style="92" customWidth="1"/>
    <col min="6" max="6" width="7.453125" style="92" customWidth="1"/>
    <col min="7" max="7" width="8.7265625" style="92" customWidth="1"/>
    <col min="8" max="8" width="7" style="92" customWidth="1"/>
    <col min="9" max="11" width="9.1796875" style="92"/>
    <col min="12" max="12" width="2.81640625" style="92" customWidth="1"/>
    <col min="13" max="13" width="1.81640625" style="92" customWidth="1"/>
    <col min="14" max="16384" width="9.1796875" style="92"/>
  </cols>
  <sheetData>
    <row r="1" spans="1:11" ht="33.75" customHeight="1" x14ac:dyDescent="0.3">
      <c r="A1" s="482" t="s">
        <v>711</v>
      </c>
      <c r="B1" s="483"/>
      <c r="C1" s="483"/>
      <c r="D1" s="483"/>
      <c r="E1" s="483"/>
      <c r="F1" s="483"/>
      <c r="G1" s="483"/>
      <c r="H1" s="483"/>
      <c r="I1" s="483"/>
      <c r="J1" s="483"/>
      <c r="K1" s="484"/>
    </row>
    <row r="2" spans="1:11" s="310" customFormat="1" ht="38.25" customHeight="1" x14ac:dyDescent="0.3">
      <c r="A2" s="12" t="s">
        <v>685</v>
      </c>
      <c r="B2" s="263"/>
      <c r="C2" s="485" t="s">
        <v>0</v>
      </c>
      <c r="D2" s="485"/>
      <c r="E2" s="485" t="s">
        <v>2</v>
      </c>
      <c r="F2" s="485"/>
      <c r="G2" s="485" t="s">
        <v>1</v>
      </c>
      <c r="H2" s="485"/>
      <c r="I2" s="444" t="s">
        <v>3</v>
      </c>
      <c r="J2" s="446"/>
      <c r="K2" s="264" t="s">
        <v>4</v>
      </c>
    </row>
    <row r="3" spans="1:11" s="310" customFormat="1" ht="13.5" customHeight="1" thickBot="1" x14ac:dyDescent="0.35">
      <c r="A3" s="97"/>
      <c r="B3" s="265"/>
      <c r="C3" s="266" t="s">
        <v>7</v>
      </c>
      <c r="D3" s="266" t="s">
        <v>8</v>
      </c>
      <c r="E3" s="266" t="s">
        <v>7</v>
      </c>
      <c r="F3" s="266" t="s">
        <v>8</v>
      </c>
      <c r="G3" s="266" t="s">
        <v>7</v>
      </c>
      <c r="H3" s="266" t="s">
        <v>8</v>
      </c>
      <c r="I3" s="266" t="s">
        <v>7</v>
      </c>
      <c r="J3" s="266" t="s">
        <v>8</v>
      </c>
      <c r="K3" s="267"/>
    </row>
    <row r="4" spans="1:11" s="316" customFormat="1" x14ac:dyDescent="0.3">
      <c r="A4" s="197" t="s">
        <v>686</v>
      </c>
      <c r="B4" s="282"/>
      <c r="C4" s="447"/>
      <c r="D4" s="448"/>
      <c r="E4" s="448"/>
      <c r="F4" s="448"/>
      <c r="G4" s="448"/>
      <c r="H4" s="448"/>
      <c r="I4" s="448"/>
      <c r="J4" s="448"/>
      <c r="K4" s="449"/>
    </row>
    <row r="5" spans="1:11" x14ac:dyDescent="0.3">
      <c r="A5" s="268" t="s">
        <v>533</v>
      </c>
      <c r="B5" s="269" t="s">
        <v>532</v>
      </c>
      <c r="C5" s="436"/>
      <c r="D5" s="437"/>
      <c r="E5" s="437"/>
      <c r="F5" s="437"/>
      <c r="G5" s="437"/>
      <c r="H5" s="437"/>
      <c r="I5" s="437"/>
      <c r="J5" s="437"/>
      <c r="K5" s="438"/>
    </row>
    <row r="6" spans="1:11" ht="12.75" customHeight="1" x14ac:dyDescent="0.3">
      <c r="A6" s="119" t="s">
        <v>547</v>
      </c>
      <c r="B6" s="270" t="s">
        <v>534</v>
      </c>
      <c r="C6" s="98"/>
      <c r="D6" s="98"/>
      <c r="E6" s="98"/>
      <c r="F6" s="98"/>
      <c r="G6" s="98"/>
      <c r="H6" s="98"/>
      <c r="I6" s="98"/>
      <c r="J6" s="110"/>
      <c r="K6" s="109">
        <f>SUM(C6:J6)</f>
        <v>0</v>
      </c>
    </row>
    <row r="7" spans="1:11" ht="12.75" customHeight="1" x14ac:dyDescent="0.3">
      <c r="A7" s="119" t="s">
        <v>548</v>
      </c>
      <c r="B7" s="270" t="s">
        <v>535</v>
      </c>
      <c r="C7" s="98"/>
      <c r="D7" s="98"/>
      <c r="E7" s="98"/>
      <c r="F7" s="98"/>
      <c r="G7" s="98"/>
      <c r="H7" s="98"/>
      <c r="I7" s="98"/>
      <c r="J7" s="110"/>
      <c r="K7" s="109">
        <f t="shared" ref="K7:K19" si="0">SUM(C7:J7)</f>
        <v>0</v>
      </c>
    </row>
    <row r="8" spans="1:11" x14ac:dyDescent="0.3">
      <c r="A8" s="119" t="s">
        <v>549</v>
      </c>
      <c r="B8" s="270" t="s">
        <v>536</v>
      </c>
      <c r="C8" s="98"/>
      <c r="D8" s="98"/>
      <c r="E8" s="98"/>
      <c r="F8" s="98"/>
      <c r="G8" s="98"/>
      <c r="H8" s="98"/>
      <c r="I8" s="98"/>
      <c r="J8" s="110"/>
      <c r="K8" s="109">
        <f t="shared" si="0"/>
        <v>0</v>
      </c>
    </row>
    <row r="9" spans="1:11" x14ac:dyDescent="0.3">
      <c r="A9" s="119" t="s">
        <v>550</v>
      </c>
      <c r="B9" s="270" t="s">
        <v>537</v>
      </c>
      <c r="C9" s="98"/>
      <c r="D9" s="98"/>
      <c r="E9" s="98"/>
      <c r="F9" s="98"/>
      <c r="G9" s="98"/>
      <c r="H9" s="98"/>
      <c r="I9" s="98"/>
      <c r="J9" s="110"/>
      <c r="K9" s="109">
        <f t="shared" si="0"/>
        <v>0</v>
      </c>
    </row>
    <row r="10" spans="1:11" x14ac:dyDescent="0.3">
      <c r="A10" s="119" t="s">
        <v>551</v>
      </c>
      <c r="B10" s="270" t="s">
        <v>538</v>
      </c>
      <c r="C10" s="98"/>
      <c r="D10" s="98"/>
      <c r="E10" s="98"/>
      <c r="F10" s="98"/>
      <c r="G10" s="98"/>
      <c r="H10" s="98"/>
      <c r="I10" s="98"/>
      <c r="J10" s="110"/>
      <c r="K10" s="109">
        <f t="shared" si="0"/>
        <v>0</v>
      </c>
    </row>
    <row r="11" spans="1:11" ht="12.75" customHeight="1" x14ac:dyDescent="0.3">
      <c r="A11" s="119" t="s">
        <v>552</v>
      </c>
      <c r="B11" s="270" t="s">
        <v>539</v>
      </c>
      <c r="C11" s="98"/>
      <c r="D11" s="98"/>
      <c r="E11" s="98"/>
      <c r="F11" s="98"/>
      <c r="G11" s="98"/>
      <c r="H11" s="98"/>
      <c r="I11" s="98"/>
      <c r="J11" s="110"/>
      <c r="K11" s="109">
        <f t="shared" si="0"/>
        <v>0</v>
      </c>
    </row>
    <row r="12" spans="1:11" x14ac:dyDescent="0.3">
      <c r="A12" s="119" t="s">
        <v>546</v>
      </c>
      <c r="B12" s="270" t="s">
        <v>540</v>
      </c>
      <c r="C12" s="98"/>
      <c r="D12" s="98"/>
      <c r="E12" s="98"/>
      <c r="F12" s="98"/>
      <c r="G12" s="98"/>
      <c r="H12" s="98"/>
      <c r="I12" s="98"/>
      <c r="J12" s="110"/>
      <c r="K12" s="109">
        <f t="shared" si="0"/>
        <v>0</v>
      </c>
    </row>
    <row r="13" spans="1:11" x14ac:dyDescent="0.3">
      <c r="A13" s="119" t="s">
        <v>553</v>
      </c>
      <c r="B13" s="270" t="s">
        <v>541</v>
      </c>
      <c r="C13" s="98"/>
      <c r="D13" s="98"/>
      <c r="E13" s="98"/>
      <c r="F13" s="98"/>
      <c r="G13" s="98"/>
      <c r="H13" s="98"/>
      <c r="I13" s="98"/>
      <c r="J13" s="110"/>
      <c r="K13" s="109">
        <f t="shared" si="0"/>
        <v>0</v>
      </c>
    </row>
    <row r="14" spans="1:11" x14ac:dyDescent="0.3">
      <c r="A14" s="119" t="s">
        <v>554</v>
      </c>
      <c r="B14" s="270" t="s">
        <v>542</v>
      </c>
      <c r="C14" s="98"/>
      <c r="D14" s="98"/>
      <c r="E14" s="98"/>
      <c r="F14" s="98"/>
      <c r="G14" s="98"/>
      <c r="H14" s="98"/>
      <c r="I14" s="98"/>
      <c r="J14" s="110"/>
      <c r="K14" s="109">
        <f t="shared" si="0"/>
        <v>0</v>
      </c>
    </row>
    <row r="15" spans="1:11" s="316" customFormat="1" x14ac:dyDescent="0.3">
      <c r="A15" s="119" t="s">
        <v>555</v>
      </c>
      <c r="B15" s="270" t="s">
        <v>543</v>
      </c>
      <c r="C15" s="98"/>
      <c r="D15" s="98"/>
      <c r="E15" s="98"/>
      <c r="F15" s="98"/>
      <c r="G15" s="98"/>
      <c r="H15" s="98"/>
      <c r="I15" s="98"/>
      <c r="J15" s="110"/>
      <c r="K15" s="109">
        <f t="shared" si="0"/>
        <v>0</v>
      </c>
    </row>
    <row r="16" spans="1:11" s="316" customFormat="1" x14ac:dyDescent="0.3">
      <c r="A16" s="119" t="s">
        <v>545</v>
      </c>
      <c r="B16" s="270" t="s">
        <v>544</v>
      </c>
      <c r="C16" s="98">
        <v>635</v>
      </c>
      <c r="D16" s="98">
        <v>312</v>
      </c>
      <c r="E16" s="98"/>
      <c r="F16" s="98"/>
      <c r="G16" s="98">
        <v>124</v>
      </c>
      <c r="H16" s="98">
        <v>108</v>
      </c>
      <c r="I16" s="98">
        <v>26</v>
      </c>
      <c r="J16" s="110">
        <v>33</v>
      </c>
      <c r="K16" s="109">
        <f t="shared" si="0"/>
        <v>1238</v>
      </c>
    </row>
    <row r="17" spans="1:11" s="316" customFormat="1" x14ac:dyDescent="0.3">
      <c r="A17" s="271" t="s">
        <v>96</v>
      </c>
      <c r="B17" s="272" t="s">
        <v>97</v>
      </c>
      <c r="C17" s="117">
        <f>SUM(C6:C16)</f>
        <v>635</v>
      </c>
      <c r="D17" s="117">
        <f t="shared" ref="D17:J17" si="1">SUM(D6:D16)</f>
        <v>312</v>
      </c>
      <c r="E17" s="117"/>
      <c r="F17" s="117"/>
      <c r="G17" s="117">
        <f t="shared" si="1"/>
        <v>124</v>
      </c>
      <c r="H17" s="117">
        <f t="shared" si="1"/>
        <v>108</v>
      </c>
      <c r="I17" s="117">
        <f t="shared" si="1"/>
        <v>26</v>
      </c>
      <c r="J17" s="117">
        <f t="shared" si="1"/>
        <v>33</v>
      </c>
      <c r="K17" s="109">
        <f>SUM(K6:K16)</f>
        <v>1238</v>
      </c>
    </row>
    <row r="18" spans="1:11" s="316" customFormat="1" x14ac:dyDescent="0.3">
      <c r="A18" s="119" t="s">
        <v>687</v>
      </c>
      <c r="B18" s="281" t="s">
        <v>97</v>
      </c>
      <c r="C18" s="98">
        <v>222</v>
      </c>
      <c r="D18" s="98">
        <v>116</v>
      </c>
      <c r="E18" s="98"/>
      <c r="F18" s="98"/>
      <c r="G18" s="98">
        <v>56</v>
      </c>
      <c r="H18" s="98">
        <v>32</v>
      </c>
      <c r="I18" s="98">
        <v>15</v>
      </c>
      <c r="J18" s="98">
        <v>6</v>
      </c>
      <c r="K18" s="363">
        <f t="shared" si="0"/>
        <v>447</v>
      </c>
    </row>
    <row r="19" spans="1:11" s="316" customFormat="1" x14ac:dyDescent="0.3">
      <c r="A19" s="119" t="s">
        <v>688</v>
      </c>
      <c r="B19" s="281" t="s">
        <v>97</v>
      </c>
      <c r="C19" s="98">
        <v>27</v>
      </c>
      <c r="D19" s="98">
        <v>5</v>
      </c>
      <c r="E19" s="98"/>
      <c r="F19" s="98"/>
      <c r="G19" s="98">
        <v>19</v>
      </c>
      <c r="H19" s="98">
        <v>2</v>
      </c>
      <c r="I19" s="98">
        <v>3</v>
      </c>
      <c r="J19" s="98">
        <v>6</v>
      </c>
      <c r="K19" s="363">
        <f t="shared" si="0"/>
        <v>62</v>
      </c>
    </row>
    <row r="20" spans="1:11" s="90" customFormat="1" x14ac:dyDescent="0.3">
      <c r="A20" s="122" t="s">
        <v>689</v>
      </c>
      <c r="B20" s="273"/>
      <c r="C20" s="433"/>
      <c r="D20" s="434"/>
      <c r="E20" s="434"/>
      <c r="F20" s="434"/>
      <c r="G20" s="434"/>
      <c r="H20" s="434"/>
      <c r="I20" s="434"/>
      <c r="J20" s="434"/>
      <c r="K20" s="435"/>
    </row>
    <row r="21" spans="1:11" x14ac:dyDescent="0.3">
      <c r="A21" s="268" t="s">
        <v>533</v>
      </c>
      <c r="B21" s="269" t="s">
        <v>532</v>
      </c>
      <c r="C21" s="436"/>
      <c r="D21" s="437"/>
      <c r="E21" s="437"/>
      <c r="F21" s="437"/>
      <c r="G21" s="437"/>
      <c r="H21" s="437"/>
      <c r="I21" s="437"/>
      <c r="J21" s="437"/>
      <c r="K21" s="438"/>
    </row>
    <row r="22" spans="1:11" x14ac:dyDescent="0.3">
      <c r="A22" s="119" t="s">
        <v>547</v>
      </c>
      <c r="B22" s="270" t="s">
        <v>534</v>
      </c>
      <c r="C22" s="98"/>
      <c r="D22" s="98"/>
      <c r="E22" s="98"/>
      <c r="F22" s="98"/>
      <c r="G22" s="98"/>
      <c r="H22" s="98"/>
      <c r="I22" s="98"/>
      <c r="J22" s="110"/>
      <c r="K22" s="109">
        <f>SUM(C22:J22)</f>
        <v>0</v>
      </c>
    </row>
    <row r="23" spans="1:11" x14ac:dyDescent="0.3">
      <c r="A23" s="119" t="s">
        <v>548</v>
      </c>
      <c r="B23" s="270" t="s">
        <v>535</v>
      </c>
      <c r="C23" s="98"/>
      <c r="D23" s="98"/>
      <c r="E23" s="98"/>
      <c r="F23" s="98"/>
      <c r="G23" s="98"/>
      <c r="H23" s="98"/>
      <c r="I23" s="98"/>
      <c r="J23" s="110"/>
      <c r="K23" s="109">
        <f t="shared" ref="K23:K32" si="2">SUM(C23:J23)</f>
        <v>0</v>
      </c>
    </row>
    <row r="24" spans="1:11" x14ac:dyDescent="0.3">
      <c r="A24" s="119" t="s">
        <v>549</v>
      </c>
      <c r="B24" s="270" t="s">
        <v>536</v>
      </c>
      <c r="C24" s="98"/>
      <c r="D24" s="98"/>
      <c r="E24" s="98"/>
      <c r="F24" s="98"/>
      <c r="G24" s="98"/>
      <c r="H24" s="98"/>
      <c r="I24" s="98"/>
      <c r="J24" s="110"/>
      <c r="K24" s="109">
        <f t="shared" si="2"/>
        <v>0</v>
      </c>
    </row>
    <row r="25" spans="1:11" x14ac:dyDescent="0.3">
      <c r="A25" s="119" t="s">
        <v>550</v>
      </c>
      <c r="B25" s="270" t="s">
        <v>537</v>
      </c>
      <c r="C25" s="98">
        <v>222</v>
      </c>
      <c r="D25" s="98">
        <v>56</v>
      </c>
      <c r="E25" s="98"/>
      <c r="F25" s="98"/>
      <c r="G25" s="98">
        <v>53</v>
      </c>
      <c r="H25" s="98">
        <v>71</v>
      </c>
      <c r="I25" s="98">
        <v>25</v>
      </c>
      <c r="J25" s="110">
        <v>7</v>
      </c>
      <c r="K25" s="109">
        <f t="shared" si="2"/>
        <v>434</v>
      </c>
    </row>
    <row r="26" spans="1:11" x14ac:dyDescent="0.3">
      <c r="A26" s="119" t="s">
        <v>551</v>
      </c>
      <c r="B26" s="270" t="s">
        <v>538</v>
      </c>
      <c r="C26" s="98">
        <v>1399</v>
      </c>
      <c r="D26" s="98">
        <v>147</v>
      </c>
      <c r="E26" s="98"/>
      <c r="F26" s="98"/>
      <c r="G26" s="98">
        <v>593</v>
      </c>
      <c r="H26" s="98">
        <v>170</v>
      </c>
      <c r="I26" s="98">
        <v>23</v>
      </c>
      <c r="J26" s="110">
        <v>23</v>
      </c>
      <c r="K26" s="109">
        <f t="shared" si="2"/>
        <v>2355</v>
      </c>
    </row>
    <row r="27" spans="1:11" x14ac:dyDescent="0.3">
      <c r="A27" s="119" t="s">
        <v>552</v>
      </c>
      <c r="B27" s="270" t="s">
        <v>539</v>
      </c>
      <c r="C27" s="98"/>
      <c r="D27" s="98"/>
      <c r="E27" s="98"/>
      <c r="F27" s="98"/>
      <c r="G27" s="98"/>
      <c r="H27" s="98"/>
      <c r="I27" s="98"/>
      <c r="J27" s="110"/>
      <c r="K27" s="109">
        <f t="shared" si="2"/>
        <v>0</v>
      </c>
    </row>
    <row r="28" spans="1:11" x14ac:dyDescent="0.3">
      <c r="A28" s="119" t="s">
        <v>546</v>
      </c>
      <c r="B28" s="270" t="s">
        <v>540</v>
      </c>
      <c r="C28" s="98"/>
      <c r="D28" s="98"/>
      <c r="E28" s="98"/>
      <c r="F28" s="98"/>
      <c r="G28" s="98">
        <v>28</v>
      </c>
      <c r="H28" s="98"/>
      <c r="I28" s="98"/>
      <c r="J28" s="110"/>
      <c r="K28" s="109">
        <f t="shared" si="2"/>
        <v>28</v>
      </c>
    </row>
    <row r="29" spans="1:11" x14ac:dyDescent="0.3">
      <c r="A29" s="119" t="s">
        <v>553</v>
      </c>
      <c r="B29" s="270" t="s">
        <v>541</v>
      </c>
      <c r="C29" s="98"/>
      <c r="D29" s="98"/>
      <c r="E29" s="98"/>
      <c r="F29" s="98"/>
      <c r="G29" s="98"/>
      <c r="H29" s="98"/>
      <c r="I29" s="98"/>
      <c r="J29" s="110"/>
      <c r="K29" s="109">
        <f t="shared" si="2"/>
        <v>0</v>
      </c>
    </row>
    <row r="30" spans="1:11" x14ac:dyDescent="0.3">
      <c r="A30" s="119" t="s">
        <v>554</v>
      </c>
      <c r="B30" s="270" t="s">
        <v>542</v>
      </c>
      <c r="C30" s="98"/>
      <c r="D30" s="98"/>
      <c r="E30" s="98"/>
      <c r="F30" s="98"/>
      <c r="G30" s="98"/>
      <c r="H30" s="98"/>
      <c r="I30" s="98"/>
      <c r="J30" s="110"/>
      <c r="K30" s="109">
        <f t="shared" si="2"/>
        <v>0</v>
      </c>
    </row>
    <row r="31" spans="1:11" x14ac:dyDescent="0.3">
      <c r="A31" s="119" t="s">
        <v>555</v>
      </c>
      <c r="B31" s="270" t="s">
        <v>543</v>
      </c>
      <c r="C31" s="98"/>
      <c r="D31" s="98"/>
      <c r="E31" s="98"/>
      <c r="F31" s="98"/>
      <c r="G31" s="98"/>
      <c r="H31" s="98"/>
      <c r="I31" s="98"/>
      <c r="J31" s="110"/>
      <c r="K31" s="109">
        <f t="shared" si="2"/>
        <v>0</v>
      </c>
    </row>
    <row r="32" spans="1:11" x14ac:dyDescent="0.3">
      <c r="A32" s="119" t="s">
        <v>545</v>
      </c>
      <c r="B32" s="270" t="s">
        <v>544</v>
      </c>
      <c r="C32" s="98"/>
      <c r="D32" s="98"/>
      <c r="E32" s="98"/>
      <c r="F32" s="98"/>
      <c r="G32" s="98"/>
      <c r="H32" s="98"/>
      <c r="I32" s="98"/>
      <c r="J32" s="110"/>
      <c r="K32" s="109">
        <f t="shared" si="2"/>
        <v>0</v>
      </c>
    </row>
    <row r="33" spans="1:11" x14ac:dyDescent="0.3">
      <c r="A33" s="271" t="s">
        <v>96</v>
      </c>
      <c r="B33" s="272" t="s">
        <v>97</v>
      </c>
      <c r="C33" s="117">
        <f>SUM(C22:C32)</f>
        <v>1621</v>
      </c>
      <c r="D33" s="117">
        <f t="shared" ref="D33:J33" si="3">SUM(D22:D32)</f>
        <v>203</v>
      </c>
      <c r="E33" s="117"/>
      <c r="F33" s="117"/>
      <c r="G33" s="117">
        <f t="shared" si="3"/>
        <v>674</v>
      </c>
      <c r="H33" s="117">
        <f t="shared" si="3"/>
        <v>241</v>
      </c>
      <c r="I33" s="117">
        <f t="shared" si="3"/>
        <v>48</v>
      </c>
      <c r="J33" s="117">
        <f t="shared" si="3"/>
        <v>30</v>
      </c>
      <c r="K33" s="109">
        <f>SUM(K22:K32)</f>
        <v>2817</v>
      </c>
    </row>
    <row r="34" spans="1:11" x14ac:dyDescent="0.3">
      <c r="A34" s="119" t="s">
        <v>690</v>
      </c>
      <c r="B34" s="281" t="s">
        <v>97</v>
      </c>
      <c r="C34" s="98">
        <v>901</v>
      </c>
      <c r="D34" s="98">
        <v>125</v>
      </c>
      <c r="E34" s="98"/>
      <c r="F34" s="98"/>
      <c r="G34" s="98">
        <v>414</v>
      </c>
      <c r="H34" s="98">
        <v>170</v>
      </c>
      <c r="I34" s="98">
        <v>27</v>
      </c>
      <c r="J34" s="98">
        <v>16</v>
      </c>
      <c r="K34" s="363">
        <f t="shared" ref="K34:K35" si="4">SUM(C34:J34)</f>
        <v>1653</v>
      </c>
    </row>
    <row r="35" spans="1:11" x14ac:dyDescent="0.3">
      <c r="A35" s="119" t="s">
        <v>691</v>
      </c>
      <c r="B35" s="281" t="s">
        <v>97</v>
      </c>
      <c r="C35" s="98">
        <v>173</v>
      </c>
      <c r="D35" s="98">
        <v>3</v>
      </c>
      <c r="E35" s="98"/>
      <c r="F35" s="98"/>
      <c r="G35" s="98">
        <v>92</v>
      </c>
      <c r="H35" s="98">
        <v>11</v>
      </c>
      <c r="I35" s="98">
        <v>17</v>
      </c>
      <c r="J35" s="98">
        <v>14</v>
      </c>
      <c r="K35" s="363">
        <f t="shared" si="4"/>
        <v>310</v>
      </c>
    </row>
    <row r="36" spans="1:11" s="90" customFormat="1" x14ac:dyDescent="0.3">
      <c r="A36" s="122" t="s">
        <v>692</v>
      </c>
      <c r="B36" s="273"/>
      <c r="C36" s="433"/>
      <c r="D36" s="434"/>
      <c r="E36" s="434"/>
      <c r="F36" s="434"/>
      <c r="G36" s="434"/>
      <c r="H36" s="434"/>
      <c r="I36" s="434"/>
      <c r="J36" s="434"/>
      <c r="K36" s="435"/>
    </row>
    <row r="37" spans="1:11" x14ac:dyDescent="0.3">
      <c r="A37" s="268" t="s">
        <v>533</v>
      </c>
      <c r="B37" s="269" t="s">
        <v>532</v>
      </c>
      <c r="C37" s="436"/>
      <c r="D37" s="437"/>
      <c r="E37" s="437"/>
      <c r="F37" s="437"/>
      <c r="G37" s="437"/>
      <c r="H37" s="437"/>
      <c r="I37" s="437"/>
      <c r="J37" s="437"/>
      <c r="K37" s="438"/>
    </row>
    <row r="38" spans="1:11" ht="12.75" customHeight="1" x14ac:dyDescent="0.3">
      <c r="A38" s="119" t="s">
        <v>547</v>
      </c>
      <c r="B38" s="270" t="s">
        <v>534</v>
      </c>
      <c r="C38" s="98"/>
      <c r="D38" s="98"/>
      <c r="E38" s="98"/>
      <c r="F38" s="98"/>
      <c r="G38" s="98"/>
      <c r="H38" s="98"/>
      <c r="I38" s="98"/>
      <c r="J38" s="110"/>
      <c r="K38" s="109">
        <f>SUM(C38:J38)</f>
        <v>0</v>
      </c>
    </row>
    <row r="39" spans="1:11" ht="12.75" customHeight="1" x14ac:dyDescent="0.3">
      <c r="A39" s="119" t="s">
        <v>548</v>
      </c>
      <c r="B39" s="270" t="s">
        <v>535</v>
      </c>
      <c r="C39" s="98"/>
      <c r="D39" s="98"/>
      <c r="E39" s="98"/>
      <c r="F39" s="98"/>
      <c r="G39" s="98"/>
      <c r="H39" s="98"/>
      <c r="I39" s="98"/>
      <c r="J39" s="110"/>
      <c r="K39" s="109">
        <f t="shared" ref="K39:K48" si="5">SUM(C39:J39)</f>
        <v>0</v>
      </c>
    </row>
    <row r="40" spans="1:11" x14ac:dyDescent="0.3">
      <c r="A40" s="119" t="s">
        <v>549</v>
      </c>
      <c r="B40" s="270" t="s">
        <v>536</v>
      </c>
      <c r="C40" s="98"/>
      <c r="D40" s="98"/>
      <c r="E40" s="98"/>
      <c r="F40" s="98"/>
      <c r="G40" s="98"/>
      <c r="H40" s="98"/>
      <c r="I40" s="98"/>
      <c r="J40" s="110"/>
      <c r="K40" s="109">
        <f t="shared" si="5"/>
        <v>0</v>
      </c>
    </row>
    <row r="41" spans="1:11" x14ac:dyDescent="0.3">
      <c r="A41" s="119" t="s">
        <v>550</v>
      </c>
      <c r="B41" s="270" t="s">
        <v>537</v>
      </c>
      <c r="C41" s="98"/>
      <c r="D41" s="98"/>
      <c r="E41" s="98"/>
      <c r="F41" s="98"/>
      <c r="G41" s="98"/>
      <c r="H41" s="98"/>
      <c r="I41" s="98"/>
      <c r="J41" s="110"/>
      <c r="K41" s="109">
        <f t="shared" si="5"/>
        <v>0</v>
      </c>
    </row>
    <row r="42" spans="1:11" x14ac:dyDescent="0.3">
      <c r="A42" s="119" t="s">
        <v>551</v>
      </c>
      <c r="B42" s="270" t="s">
        <v>538</v>
      </c>
      <c r="C42" s="98"/>
      <c r="D42" s="98"/>
      <c r="E42" s="98"/>
      <c r="F42" s="98"/>
      <c r="G42" s="98"/>
      <c r="H42" s="98"/>
      <c r="I42" s="98"/>
      <c r="J42" s="110"/>
      <c r="K42" s="109">
        <f t="shared" si="5"/>
        <v>0</v>
      </c>
    </row>
    <row r="43" spans="1:11" ht="12.75" customHeight="1" x14ac:dyDescent="0.3">
      <c r="A43" s="119" t="s">
        <v>552</v>
      </c>
      <c r="B43" s="270" t="s">
        <v>539</v>
      </c>
      <c r="C43" s="98"/>
      <c r="D43" s="98"/>
      <c r="E43" s="98"/>
      <c r="F43" s="98"/>
      <c r="G43" s="98"/>
      <c r="H43" s="98"/>
      <c r="I43" s="98"/>
      <c r="J43" s="110"/>
      <c r="K43" s="109">
        <f t="shared" si="5"/>
        <v>0</v>
      </c>
    </row>
    <row r="44" spans="1:11" x14ac:dyDescent="0.3">
      <c r="A44" s="119" t="s">
        <v>546</v>
      </c>
      <c r="B44" s="270" t="s">
        <v>540</v>
      </c>
      <c r="C44" s="98"/>
      <c r="D44" s="98"/>
      <c r="E44" s="98"/>
      <c r="F44" s="98"/>
      <c r="G44" s="98"/>
      <c r="H44" s="98"/>
      <c r="I44" s="98"/>
      <c r="J44" s="110"/>
      <c r="K44" s="109">
        <f t="shared" si="5"/>
        <v>0</v>
      </c>
    </row>
    <row r="45" spans="1:11" x14ac:dyDescent="0.3">
      <c r="A45" s="119" t="s">
        <v>553</v>
      </c>
      <c r="B45" s="270" t="s">
        <v>541</v>
      </c>
      <c r="C45" s="98">
        <v>642</v>
      </c>
      <c r="D45" s="98">
        <v>131</v>
      </c>
      <c r="E45" s="98"/>
      <c r="F45" s="98"/>
      <c r="G45" s="98">
        <v>220</v>
      </c>
      <c r="H45" s="98">
        <v>128</v>
      </c>
      <c r="I45" s="98">
        <v>46</v>
      </c>
      <c r="J45" s="110">
        <v>25</v>
      </c>
      <c r="K45" s="109">
        <f t="shared" si="5"/>
        <v>1192</v>
      </c>
    </row>
    <row r="46" spans="1:11" x14ac:dyDescent="0.3">
      <c r="A46" s="119" t="s">
        <v>554</v>
      </c>
      <c r="B46" s="270" t="s">
        <v>542</v>
      </c>
      <c r="C46" s="98"/>
      <c r="D46" s="98"/>
      <c r="E46" s="98"/>
      <c r="F46" s="98"/>
      <c r="G46" s="98"/>
      <c r="H46" s="98"/>
      <c r="I46" s="98"/>
      <c r="J46" s="110"/>
      <c r="K46" s="109">
        <f t="shared" si="5"/>
        <v>0</v>
      </c>
    </row>
    <row r="47" spans="1:11" s="316" customFormat="1" x14ac:dyDescent="0.3">
      <c r="A47" s="119" t="s">
        <v>555</v>
      </c>
      <c r="B47" s="270" t="s">
        <v>543</v>
      </c>
      <c r="C47" s="98"/>
      <c r="D47" s="98"/>
      <c r="E47" s="98"/>
      <c r="F47" s="98"/>
      <c r="G47" s="98"/>
      <c r="H47" s="98"/>
      <c r="I47" s="98"/>
      <c r="J47" s="110"/>
      <c r="K47" s="109">
        <f t="shared" si="5"/>
        <v>0</v>
      </c>
    </row>
    <row r="48" spans="1:11" s="316" customFormat="1" x14ac:dyDescent="0.3">
      <c r="A48" s="119" t="s">
        <v>545</v>
      </c>
      <c r="B48" s="270" t="s">
        <v>544</v>
      </c>
      <c r="C48" s="98"/>
      <c r="D48" s="98"/>
      <c r="E48" s="98"/>
      <c r="F48" s="98"/>
      <c r="G48" s="98"/>
      <c r="H48" s="98"/>
      <c r="I48" s="98"/>
      <c r="J48" s="110"/>
      <c r="K48" s="109">
        <f t="shared" si="5"/>
        <v>0</v>
      </c>
    </row>
    <row r="49" spans="1:11" s="316" customFormat="1" x14ac:dyDescent="0.3">
      <c r="A49" s="271" t="s">
        <v>96</v>
      </c>
      <c r="B49" s="272" t="s">
        <v>97</v>
      </c>
      <c r="C49" s="117">
        <f>SUM(C38:C48)</f>
        <v>642</v>
      </c>
      <c r="D49" s="117">
        <f t="shared" ref="D49:J49" si="6">SUM(D38:D48)</f>
        <v>131</v>
      </c>
      <c r="E49" s="117"/>
      <c r="F49" s="117"/>
      <c r="G49" s="117">
        <f t="shared" si="6"/>
        <v>220</v>
      </c>
      <c r="H49" s="117">
        <f t="shared" si="6"/>
        <v>128</v>
      </c>
      <c r="I49" s="117">
        <f t="shared" si="6"/>
        <v>46</v>
      </c>
      <c r="J49" s="117">
        <f t="shared" si="6"/>
        <v>25</v>
      </c>
      <c r="K49" s="109">
        <f>SUM(K38:K48)</f>
        <v>1192</v>
      </c>
    </row>
    <row r="50" spans="1:11" s="316" customFormat="1" x14ac:dyDescent="0.3">
      <c r="A50" s="119" t="s">
        <v>693</v>
      </c>
      <c r="B50" s="281" t="s">
        <v>97</v>
      </c>
      <c r="C50" s="98">
        <v>284</v>
      </c>
      <c r="D50" s="98">
        <v>51</v>
      </c>
      <c r="E50" s="98"/>
      <c r="F50" s="98"/>
      <c r="G50" s="98">
        <v>81</v>
      </c>
      <c r="H50" s="98">
        <v>45</v>
      </c>
      <c r="I50" s="98">
        <v>20</v>
      </c>
      <c r="J50" s="98">
        <v>4</v>
      </c>
      <c r="K50" s="363">
        <f t="shared" ref="K50:K51" si="7">SUM(C50:J50)</f>
        <v>485</v>
      </c>
    </row>
    <row r="51" spans="1:11" s="316" customFormat="1" x14ac:dyDescent="0.3">
      <c r="A51" s="119" t="s">
        <v>694</v>
      </c>
      <c r="B51" s="281" t="s">
        <v>97</v>
      </c>
      <c r="C51" s="98">
        <v>109</v>
      </c>
      <c r="D51" s="98">
        <v>6</v>
      </c>
      <c r="E51" s="98"/>
      <c r="F51" s="98"/>
      <c r="G51" s="98">
        <v>54</v>
      </c>
      <c r="H51" s="98">
        <v>21</v>
      </c>
      <c r="I51" s="98">
        <v>15</v>
      </c>
      <c r="J51" s="98">
        <v>6</v>
      </c>
      <c r="K51" s="363">
        <f t="shared" si="7"/>
        <v>211</v>
      </c>
    </row>
    <row r="52" spans="1:11" s="90" customFormat="1" x14ac:dyDescent="0.3">
      <c r="A52" s="122" t="s">
        <v>695</v>
      </c>
      <c r="B52" s="273"/>
      <c r="C52" s="433"/>
      <c r="D52" s="434"/>
      <c r="E52" s="434"/>
      <c r="F52" s="434"/>
      <c r="G52" s="434"/>
      <c r="H52" s="434"/>
      <c r="I52" s="434"/>
      <c r="J52" s="434"/>
      <c r="K52" s="435"/>
    </row>
    <row r="53" spans="1:11" x14ac:dyDescent="0.3">
      <c r="A53" s="268" t="s">
        <v>533</v>
      </c>
      <c r="B53" s="269" t="s">
        <v>532</v>
      </c>
      <c r="C53" s="436"/>
      <c r="D53" s="437"/>
      <c r="E53" s="437"/>
      <c r="F53" s="437"/>
      <c r="G53" s="437"/>
      <c r="H53" s="437"/>
      <c r="I53" s="437"/>
      <c r="J53" s="437"/>
      <c r="K53" s="438"/>
    </row>
    <row r="54" spans="1:11" x14ac:dyDescent="0.3">
      <c r="A54" s="119" t="s">
        <v>547</v>
      </c>
      <c r="B54" s="270" t="s">
        <v>534</v>
      </c>
      <c r="C54" s="98"/>
      <c r="D54" s="98"/>
      <c r="E54" s="98"/>
      <c r="F54" s="98"/>
      <c r="G54" s="98"/>
      <c r="H54" s="98"/>
      <c r="I54" s="98"/>
      <c r="J54" s="110"/>
      <c r="K54" s="109">
        <f>SUM(C54:J54)</f>
        <v>0</v>
      </c>
    </row>
    <row r="55" spans="1:11" x14ac:dyDescent="0.3">
      <c r="A55" s="119" t="s">
        <v>548</v>
      </c>
      <c r="B55" s="270" t="s">
        <v>535</v>
      </c>
      <c r="C55" s="98"/>
      <c r="D55" s="98"/>
      <c r="E55" s="98"/>
      <c r="F55" s="98"/>
      <c r="G55" s="98"/>
      <c r="H55" s="98"/>
      <c r="I55" s="98"/>
      <c r="J55" s="110"/>
      <c r="K55" s="109">
        <f t="shared" ref="K55:K64" si="8">SUM(C55:J55)</f>
        <v>0</v>
      </c>
    </row>
    <row r="56" spans="1:11" x14ac:dyDescent="0.3">
      <c r="A56" s="119" t="s">
        <v>549</v>
      </c>
      <c r="B56" s="270" t="s">
        <v>536</v>
      </c>
      <c r="C56" s="98">
        <v>20</v>
      </c>
      <c r="D56" s="98"/>
      <c r="E56" s="98"/>
      <c r="F56" s="98"/>
      <c r="G56" s="98"/>
      <c r="H56" s="98"/>
      <c r="I56" s="98"/>
      <c r="J56" s="110"/>
      <c r="K56" s="109">
        <f t="shared" si="8"/>
        <v>20</v>
      </c>
    </row>
    <row r="57" spans="1:11" x14ac:dyDescent="0.3">
      <c r="A57" s="119" t="s">
        <v>550</v>
      </c>
      <c r="B57" s="270" t="s">
        <v>537</v>
      </c>
      <c r="C57" s="98"/>
      <c r="D57" s="98"/>
      <c r="E57" s="98"/>
      <c r="F57" s="98"/>
      <c r="G57" s="98"/>
      <c r="H57" s="98"/>
      <c r="I57" s="98"/>
      <c r="J57" s="110"/>
      <c r="K57" s="109">
        <f t="shared" si="8"/>
        <v>0</v>
      </c>
    </row>
    <row r="58" spans="1:11" x14ac:dyDescent="0.3">
      <c r="A58" s="119" t="s">
        <v>551</v>
      </c>
      <c r="B58" s="270" t="s">
        <v>538</v>
      </c>
      <c r="C58" s="98"/>
      <c r="D58" s="98"/>
      <c r="E58" s="98"/>
      <c r="F58" s="98"/>
      <c r="G58" s="98"/>
      <c r="H58" s="98"/>
      <c r="I58" s="98"/>
      <c r="J58" s="110"/>
      <c r="K58" s="109">
        <f t="shared" si="8"/>
        <v>0</v>
      </c>
    </row>
    <row r="59" spans="1:11" x14ac:dyDescent="0.3">
      <c r="A59" s="119" t="s">
        <v>552</v>
      </c>
      <c r="B59" s="270" t="s">
        <v>539</v>
      </c>
      <c r="C59" s="98">
        <v>10</v>
      </c>
      <c r="D59" s="98"/>
      <c r="E59" s="98"/>
      <c r="F59" s="98"/>
      <c r="G59" s="98"/>
      <c r="H59" s="98"/>
      <c r="I59" s="98"/>
      <c r="J59" s="110"/>
      <c r="K59" s="109">
        <f t="shared" si="8"/>
        <v>10</v>
      </c>
    </row>
    <row r="60" spans="1:11" x14ac:dyDescent="0.3">
      <c r="A60" s="119" t="s">
        <v>546</v>
      </c>
      <c r="B60" s="270" t="s">
        <v>540</v>
      </c>
      <c r="C60" s="98"/>
      <c r="D60" s="98"/>
      <c r="E60" s="98"/>
      <c r="F60" s="98"/>
      <c r="G60" s="98"/>
      <c r="H60" s="98"/>
      <c r="I60" s="98"/>
      <c r="J60" s="110"/>
      <c r="K60" s="109">
        <f t="shared" si="8"/>
        <v>0</v>
      </c>
    </row>
    <row r="61" spans="1:11" x14ac:dyDescent="0.3">
      <c r="A61" s="119" t="s">
        <v>553</v>
      </c>
      <c r="B61" s="270" t="s">
        <v>541</v>
      </c>
      <c r="C61" s="98">
        <v>790</v>
      </c>
      <c r="D61" s="98">
        <v>147</v>
      </c>
      <c r="E61" s="98"/>
      <c r="F61" s="98"/>
      <c r="G61" s="98">
        <v>347</v>
      </c>
      <c r="H61" s="98">
        <v>95</v>
      </c>
      <c r="I61" s="98">
        <v>102</v>
      </c>
      <c r="J61" s="110">
        <v>39</v>
      </c>
      <c r="K61" s="109">
        <f t="shared" si="8"/>
        <v>1520</v>
      </c>
    </row>
    <row r="62" spans="1:11" x14ac:dyDescent="0.3">
      <c r="A62" s="119" t="s">
        <v>554</v>
      </c>
      <c r="B62" s="270" t="s">
        <v>542</v>
      </c>
      <c r="C62" s="98"/>
      <c r="D62" s="98"/>
      <c r="E62" s="98"/>
      <c r="F62" s="98"/>
      <c r="G62" s="98"/>
      <c r="H62" s="98"/>
      <c r="I62" s="98"/>
      <c r="J62" s="110"/>
      <c r="K62" s="109">
        <f t="shared" si="8"/>
        <v>0</v>
      </c>
    </row>
    <row r="63" spans="1:11" x14ac:dyDescent="0.3">
      <c r="A63" s="119" t="s">
        <v>555</v>
      </c>
      <c r="B63" s="270" t="s">
        <v>543</v>
      </c>
      <c r="C63" s="98"/>
      <c r="D63" s="98"/>
      <c r="E63" s="98"/>
      <c r="F63" s="98"/>
      <c r="G63" s="98"/>
      <c r="H63" s="98"/>
      <c r="I63" s="98"/>
      <c r="J63" s="110"/>
      <c r="K63" s="109">
        <f t="shared" si="8"/>
        <v>0</v>
      </c>
    </row>
    <row r="64" spans="1:11" x14ac:dyDescent="0.3">
      <c r="A64" s="119" t="s">
        <v>545</v>
      </c>
      <c r="B64" s="270" t="s">
        <v>544</v>
      </c>
      <c r="C64" s="98">
        <v>37</v>
      </c>
      <c r="D64" s="98">
        <v>0</v>
      </c>
      <c r="E64" s="98"/>
      <c r="F64" s="98"/>
      <c r="G64" s="98">
        <v>39</v>
      </c>
      <c r="H64" s="98">
        <v>3</v>
      </c>
      <c r="I64" s="98">
        <v>14</v>
      </c>
      <c r="J64" s="110">
        <v>6</v>
      </c>
      <c r="K64" s="109">
        <f t="shared" si="8"/>
        <v>99</v>
      </c>
    </row>
    <row r="65" spans="1:11" x14ac:dyDescent="0.3">
      <c r="A65" s="271" t="s">
        <v>96</v>
      </c>
      <c r="B65" s="272" t="s">
        <v>97</v>
      </c>
      <c r="C65" s="117">
        <f>SUM(C54:C64)</f>
        <v>857</v>
      </c>
      <c r="D65" s="117">
        <f t="shared" ref="D65:J65" si="9">SUM(D54:D64)</f>
        <v>147</v>
      </c>
      <c r="E65" s="117"/>
      <c r="F65" s="117"/>
      <c r="G65" s="117">
        <f t="shared" si="9"/>
        <v>386</v>
      </c>
      <c r="H65" s="117">
        <f t="shared" si="9"/>
        <v>98</v>
      </c>
      <c r="I65" s="117">
        <f t="shared" si="9"/>
        <v>116</v>
      </c>
      <c r="J65" s="117">
        <f t="shared" si="9"/>
        <v>45</v>
      </c>
      <c r="K65" s="109">
        <f>SUM(K54:K64)</f>
        <v>1649</v>
      </c>
    </row>
    <row r="66" spans="1:11" x14ac:dyDescent="0.3">
      <c r="A66" s="119" t="s">
        <v>696</v>
      </c>
      <c r="B66" s="281" t="s">
        <v>97</v>
      </c>
      <c r="C66" s="98">
        <v>76</v>
      </c>
      <c r="D66" s="98">
        <v>8</v>
      </c>
      <c r="E66" s="98"/>
      <c r="F66" s="98"/>
      <c r="G66" s="98">
        <v>28</v>
      </c>
      <c r="H66" s="98">
        <v>8</v>
      </c>
      <c r="I66" s="98">
        <v>13</v>
      </c>
      <c r="J66" s="98">
        <v>0</v>
      </c>
      <c r="K66" s="363">
        <f t="shared" ref="K66:K67" si="10">SUM(C66:J66)</f>
        <v>133</v>
      </c>
    </row>
    <row r="67" spans="1:11" x14ac:dyDescent="0.3">
      <c r="A67" s="119" t="s">
        <v>697</v>
      </c>
      <c r="B67" s="281" t="s">
        <v>97</v>
      </c>
      <c r="C67" s="98">
        <v>77</v>
      </c>
      <c r="D67" s="98">
        <v>6</v>
      </c>
      <c r="E67" s="98"/>
      <c r="F67" s="98"/>
      <c r="G67" s="98">
        <v>84</v>
      </c>
      <c r="H67" s="98">
        <v>2</v>
      </c>
      <c r="I67" s="98">
        <v>17</v>
      </c>
      <c r="J67" s="98">
        <v>2</v>
      </c>
      <c r="K67" s="363">
        <f t="shared" si="10"/>
        <v>188</v>
      </c>
    </row>
    <row r="68" spans="1:11" s="90" customFormat="1" x14ac:dyDescent="0.3">
      <c r="A68" s="122" t="s">
        <v>698</v>
      </c>
      <c r="B68" s="273"/>
      <c r="C68" s="433"/>
      <c r="D68" s="434"/>
      <c r="E68" s="434"/>
      <c r="F68" s="434"/>
      <c r="G68" s="434"/>
      <c r="H68" s="434"/>
      <c r="I68" s="434"/>
      <c r="J68" s="434"/>
      <c r="K68" s="435"/>
    </row>
    <row r="69" spans="1:11" x14ac:dyDescent="0.3">
      <c r="A69" s="268" t="s">
        <v>533</v>
      </c>
      <c r="B69" s="269" t="s">
        <v>532</v>
      </c>
      <c r="C69" s="436"/>
      <c r="D69" s="437"/>
      <c r="E69" s="437"/>
      <c r="F69" s="437"/>
      <c r="G69" s="437"/>
      <c r="H69" s="437"/>
      <c r="I69" s="437"/>
      <c r="J69" s="437"/>
      <c r="K69" s="438"/>
    </row>
    <row r="70" spans="1:11" ht="12.75" customHeight="1" x14ac:dyDescent="0.3">
      <c r="A70" s="119" t="s">
        <v>547</v>
      </c>
      <c r="B70" s="270" t="s">
        <v>534</v>
      </c>
      <c r="C70" s="98"/>
      <c r="D70" s="98"/>
      <c r="E70" s="98"/>
      <c r="F70" s="98"/>
      <c r="G70" s="98"/>
      <c r="H70" s="98"/>
      <c r="I70" s="98"/>
      <c r="J70" s="110"/>
      <c r="K70" s="109">
        <f>SUM(C70:J70)</f>
        <v>0</v>
      </c>
    </row>
    <row r="71" spans="1:11" ht="12.75" customHeight="1" x14ac:dyDescent="0.3">
      <c r="A71" s="119" t="s">
        <v>548</v>
      </c>
      <c r="B71" s="270" t="s">
        <v>535</v>
      </c>
      <c r="C71" s="98"/>
      <c r="D71" s="98"/>
      <c r="E71" s="98"/>
      <c r="F71" s="98"/>
      <c r="G71" s="98"/>
      <c r="H71" s="98"/>
      <c r="I71" s="98"/>
      <c r="J71" s="110"/>
      <c r="K71" s="109">
        <f t="shared" ref="K71:K80" si="11">SUM(C71:J71)</f>
        <v>0</v>
      </c>
    </row>
    <row r="72" spans="1:11" x14ac:dyDescent="0.3">
      <c r="A72" s="119" t="s">
        <v>549</v>
      </c>
      <c r="B72" s="270" t="s">
        <v>536</v>
      </c>
      <c r="C72" s="98"/>
      <c r="D72" s="98"/>
      <c r="E72" s="98"/>
      <c r="F72" s="98"/>
      <c r="G72" s="98"/>
      <c r="H72" s="98"/>
      <c r="I72" s="98"/>
      <c r="J72" s="110"/>
      <c r="K72" s="109">
        <f t="shared" si="11"/>
        <v>0</v>
      </c>
    </row>
    <row r="73" spans="1:11" x14ac:dyDescent="0.3">
      <c r="A73" s="119" t="s">
        <v>550</v>
      </c>
      <c r="B73" s="270" t="s">
        <v>537</v>
      </c>
      <c r="C73" s="98"/>
      <c r="D73" s="98"/>
      <c r="E73" s="98"/>
      <c r="F73" s="98"/>
      <c r="G73" s="98"/>
      <c r="H73" s="98"/>
      <c r="I73" s="98"/>
      <c r="J73" s="110"/>
      <c r="K73" s="109">
        <f t="shared" si="11"/>
        <v>0</v>
      </c>
    </row>
    <row r="74" spans="1:11" x14ac:dyDescent="0.3">
      <c r="A74" s="119" t="s">
        <v>551</v>
      </c>
      <c r="B74" s="270" t="s">
        <v>538</v>
      </c>
      <c r="C74" s="98"/>
      <c r="D74" s="98"/>
      <c r="E74" s="98"/>
      <c r="F74" s="98"/>
      <c r="G74" s="98"/>
      <c r="H74" s="98"/>
      <c r="I74" s="98"/>
      <c r="J74" s="110"/>
      <c r="K74" s="109">
        <f t="shared" si="11"/>
        <v>0</v>
      </c>
    </row>
    <row r="75" spans="1:11" ht="12.75" customHeight="1" x14ac:dyDescent="0.3">
      <c r="A75" s="119" t="s">
        <v>552</v>
      </c>
      <c r="B75" s="270" t="s">
        <v>539</v>
      </c>
      <c r="C75" s="98">
        <v>39</v>
      </c>
      <c r="D75" s="98">
        <v>10</v>
      </c>
      <c r="E75" s="98"/>
      <c r="F75" s="98"/>
      <c r="G75" s="98">
        <v>25</v>
      </c>
      <c r="H75" s="98">
        <v>9</v>
      </c>
      <c r="I75" s="98">
        <v>16</v>
      </c>
      <c r="J75" s="110">
        <v>5</v>
      </c>
      <c r="K75" s="109">
        <f t="shared" si="11"/>
        <v>104</v>
      </c>
    </row>
    <row r="76" spans="1:11" x14ac:dyDescent="0.3">
      <c r="A76" s="119" t="s">
        <v>546</v>
      </c>
      <c r="B76" s="270" t="s">
        <v>540</v>
      </c>
      <c r="C76" s="98">
        <v>688</v>
      </c>
      <c r="D76" s="98">
        <v>89</v>
      </c>
      <c r="E76" s="98"/>
      <c r="F76" s="98"/>
      <c r="G76" s="98">
        <v>204</v>
      </c>
      <c r="H76" s="98">
        <v>36</v>
      </c>
      <c r="I76" s="98">
        <v>42</v>
      </c>
      <c r="J76" s="110">
        <v>22</v>
      </c>
      <c r="K76" s="109">
        <f t="shared" si="11"/>
        <v>1081</v>
      </c>
    </row>
    <row r="77" spans="1:11" x14ac:dyDescent="0.3">
      <c r="A77" s="119" t="s">
        <v>553</v>
      </c>
      <c r="B77" s="270" t="s">
        <v>541</v>
      </c>
      <c r="C77" s="98">
        <v>620</v>
      </c>
      <c r="D77" s="98">
        <v>137</v>
      </c>
      <c r="E77" s="98"/>
      <c r="F77" s="98"/>
      <c r="G77" s="98">
        <v>166</v>
      </c>
      <c r="H77" s="98">
        <v>53</v>
      </c>
      <c r="I77" s="98">
        <v>94</v>
      </c>
      <c r="J77" s="110">
        <v>21</v>
      </c>
      <c r="K77" s="109">
        <f t="shared" si="11"/>
        <v>1091</v>
      </c>
    </row>
    <row r="78" spans="1:11" x14ac:dyDescent="0.3">
      <c r="A78" s="119" t="s">
        <v>554</v>
      </c>
      <c r="B78" s="270" t="s">
        <v>542</v>
      </c>
      <c r="C78" s="98"/>
      <c r="D78" s="98"/>
      <c r="E78" s="98"/>
      <c r="F78" s="98"/>
      <c r="G78" s="98"/>
      <c r="H78" s="98"/>
      <c r="I78" s="98"/>
      <c r="J78" s="110"/>
      <c r="K78" s="109">
        <f t="shared" si="11"/>
        <v>0</v>
      </c>
    </row>
    <row r="79" spans="1:11" s="316" customFormat="1" x14ac:dyDescent="0.3">
      <c r="A79" s="119" t="s">
        <v>555</v>
      </c>
      <c r="B79" s="270" t="s">
        <v>543</v>
      </c>
      <c r="C79" s="98"/>
      <c r="D79" s="98"/>
      <c r="E79" s="98"/>
      <c r="F79" s="98"/>
      <c r="G79" s="98">
        <v>37</v>
      </c>
      <c r="H79" s="98">
        <v>44</v>
      </c>
      <c r="I79" s="98"/>
      <c r="J79" s="110"/>
      <c r="K79" s="109">
        <f t="shared" si="11"/>
        <v>81</v>
      </c>
    </row>
    <row r="80" spans="1:11" s="316" customFormat="1" x14ac:dyDescent="0.3">
      <c r="A80" s="119" t="s">
        <v>545</v>
      </c>
      <c r="B80" s="270" t="s">
        <v>544</v>
      </c>
      <c r="C80" s="98"/>
      <c r="D80" s="98"/>
      <c r="E80" s="98"/>
      <c r="F80" s="98"/>
      <c r="G80" s="98"/>
      <c r="H80" s="98"/>
      <c r="I80" s="98"/>
      <c r="J80" s="110"/>
      <c r="K80" s="109">
        <f t="shared" si="11"/>
        <v>0</v>
      </c>
    </row>
    <row r="81" spans="1:11" s="316" customFormat="1" x14ac:dyDescent="0.3">
      <c r="A81" s="271" t="s">
        <v>96</v>
      </c>
      <c r="B81" s="272" t="s">
        <v>97</v>
      </c>
      <c r="C81" s="117">
        <f>SUM(C70:C80)</f>
        <v>1347</v>
      </c>
      <c r="D81" s="117">
        <f t="shared" ref="D81:J81" si="12">SUM(D70:D80)</f>
        <v>236</v>
      </c>
      <c r="E81" s="117"/>
      <c r="F81" s="117"/>
      <c r="G81" s="117">
        <f t="shared" si="12"/>
        <v>432</v>
      </c>
      <c r="H81" s="117">
        <f t="shared" si="12"/>
        <v>142</v>
      </c>
      <c r="I81" s="117">
        <f t="shared" si="12"/>
        <v>152</v>
      </c>
      <c r="J81" s="117">
        <f t="shared" si="12"/>
        <v>48</v>
      </c>
      <c r="K81" s="109">
        <f>SUM(K70:K80)</f>
        <v>2357</v>
      </c>
    </row>
    <row r="82" spans="1:11" s="316" customFormat="1" x14ac:dyDescent="0.3">
      <c r="A82" s="119" t="s">
        <v>699</v>
      </c>
      <c r="B82" s="281" t="s">
        <v>97</v>
      </c>
      <c r="C82" s="98">
        <v>133</v>
      </c>
      <c r="D82" s="98">
        <v>30</v>
      </c>
      <c r="E82" s="98"/>
      <c r="F82" s="98"/>
      <c r="G82" s="98">
        <v>44</v>
      </c>
      <c r="H82" s="98">
        <v>33</v>
      </c>
      <c r="I82" s="98">
        <v>25</v>
      </c>
      <c r="J82" s="98">
        <v>7</v>
      </c>
      <c r="K82" s="363">
        <f t="shared" ref="K82:K83" si="13">SUM(C82:J82)</f>
        <v>272</v>
      </c>
    </row>
    <row r="83" spans="1:11" s="316" customFormat="1" x14ac:dyDescent="0.3">
      <c r="A83" s="119" t="s">
        <v>700</v>
      </c>
      <c r="B83" s="281" t="s">
        <v>97</v>
      </c>
      <c r="C83" s="98">
        <v>264</v>
      </c>
      <c r="D83" s="98">
        <v>12</v>
      </c>
      <c r="E83" s="98"/>
      <c r="F83" s="98"/>
      <c r="G83" s="98">
        <v>111</v>
      </c>
      <c r="H83" s="98">
        <v>14</v>
      </c>
      <c r="I83" s="98">
        <v>41</v>
      </c>
      <c r="J83" s="98">
        <v>24</v>
      </c>
      <c r="K83" s="363">
        <f t="shared" si="13"/>
        <v>466</v>
      </c>
    </row>
    <row r="84" spans="1:11" s="90" customFormat="1" x14ac:dyDescent="0.3">
      <c r="A84" s="122" t="s">
        <v>701</v>
      </c>
      <c r="B84" s="273"/>
      <c r="C84" s="433"/>
      <c r="D84" s="434"/>
      <c r="E84" s="434"/>
      <c r="F84" s="434"/>
      <c r="G84" s="434"/>
      <c r="H84" s="434"/>
      <c r="I84" s="434"/>
      <c r="J84" s="434"/>
      <c r="K84" s="435"/>
    </row>
    <row r="85" spans="1:11" x14ac:dyDescent="0.3">
      <c r="A85" s="268" t="s">
        <v>533</v>
      </c>
      <c r="B85" s="269" t="s">
        <v>532</v>
      </c>
      <c r="C85" s="436"/>
      <c r="D85" s="437"/>
      <c r="E85" s="437"/>
      <c r="F85" s="437"/>
      <c r="G85" s="437"/>
      <c r="H85" s="437"/>
      <c r="I85" s="437"/>
      <c r="J85" s="437"/>
      <c r="K85" s="438"/>
    </row>
    <row r="86" spans="1:11" x14ac:dyDescent="0.3">
      <c r="A86" s="119" t="s">
        <v>547</v>
      </c>
      <c r="B86" s="270" t="s">
        <v>534</v>
      </c>
      <c r="C86" s="98"/>
      <c r="D86" s="98"/>
      <c r="E86" s="98"/>
      <c r="F86" s="98"/>
      <c r="G86" s="98"/>
      <c r="H86" s="98"/>
      <c r="I86" s="98"/>
      <c r="J86" s="110"/>
      <c r="K86" s="109">
        <f>SUM(C86:J86)</f>
        <v>0</v>
      </c>
    </row>
    <row r="87" spans="1:11" x14ac:dyDescent="0.3">
      <c r="A87" s="119" t="s">
        <v>548</v>
      </c>
      <c r="B87" s="270" t="s">
        <v>535</v>
      </c>
      <c r="C87" s="98"/>
      <c r="D87" s="98"/>
      <c r="E87" s="98"/>
      <c r="F87" s="98"/>
      <c r="G87" s="98"/>
      <c r="H87" s="98"/>
      <c r="I87" s="98"/>
      <c r="J87" s="110"/>
      <c r="K87" s="109">
        <f t="shared" ref="K87:K96" si="14">SUM(C87:J87)</f>
        <v>0</v>
      </c>
    </row>
    <row r="88" spans="1:11" x14ac:dyDescent="0.3">
      <c r="A88" s="119" t="s">
        <v>549</v>
      </c>
      <c r="B88" s="270" t="s">
        <v>536</v>
      </c>
      <c r="C88" s="98"/>
      <c r="D88" s="98"/>
      <c r="E88" s="98"/>
      <c r="F88" s="98"/>
      <c r="G88" s="98"/>
      <c r="H88" s="98"/>
      <c r="I88" s="98"/>
      <c r="J88" s="110"/>
      <c r="K88" s="109">
        <f t="shared" si="14"/>
        <v>0</v>
      </c>
    </row>
    <row r="89" spans="1:11" x14ac:dyDescent="0.3">
      <c r="A89" s="119" t="s">
        <v>550</v>
      </c>
      <c r="B89" s="270" t="s">
        <v>537</v>
      </c>
      <c r="C89" s="98"/>
      <c r="D89" s="98"/>
      <c r="E89" s="98"/>
      <c r="F89" s="98"/>
      <c r="G89" s="98"/>
      <c r="H89" s="98"/>
      <c r="I89" s="98"/>
      <c r="J89" s="110"/>
      <c r="K89" s="109">
        <f t="shared" si="14"/>
        <v>0</v>
      </c>
    </row>
    <row r="90" spans="1:11" x14ac:dyDescent="0.3">
      <c r="A90" s="119" t="s">
        <v>551</v>
      </c>
      <c r="B90" s="270" t="s">
        <v>538</v>
      </c>
      <c r="C90" s="98"/>
      <c r="D90" s="98"/>
      <c r="E90" s="98"/>
      <c r="F90" s="98"/>
      <c r="G90" s="98"/>
      <c r="H90" s="98"/>
      <c r="I90" s="98"/>
      <c r="J90" s="110"/>
      <c r="K90" s="109">
        <f t="shared" si="14"/>
        <v>0</v>
      </c>
    </row>
    <row r="91" spans="1:11" x14ac:dyDescent="0.3">
      <c r="A91" s="119" t="s">
        <v>552</v>
      </c>
      <c r="B91" s="270" t="s">
        <v>539</v>
      </c>
      <c r="C91" s="98">
        <v>145</v>
      </c>
      <c r="D91" s="98">
        <v>59</v>
      </c>
      <c r="E91" s="98"/>
      <c r="F91" s="98"/>
      <c r="G91" s="98">
        <v>74</v>
      </c>
      <c r="H91" s="98">
        <v>20</v>
      </c>
      <c r="I91" s="98">
        <v>14</v>
      </c>
      <c r="J91" s="110">
        <v>12</v>
      </c>
      <c r="K91" s="109">
        <f t="shared" si="14"/>
        <v>324</v>
      </c>
    </row>
    <row r="92" spans="1:11" x14ac:dyDescent="0.3">
      <c r="A92" s="119" t="s">
        <v>546</v>
      </c>
      <c r="B92" s="270" t="s">
        <v>540</v>
      </c>
      <c r="C92" s="98"/>
      <c r="D92" s="98"/>
      <c r="E92" s="98"/>
      <c r="F92" s="98"/>
      <c r="G92" s="98"/>
      <c r="H92" s="98"/>
      <c r="I92" s="98"/>
      <c r="J92" s="110"/>
      <c r="K92" s="109">
        <f t="shared" si="14"/>
        <v>0</v>
      </c>
    </row>
    <row r="93" spans="1:11" x14ac:dyDescent="0.3">
      <c r="A93" s="119" t="s">
        <v>553</v>
      </c>
      <c r="B93" s="270" t="s">
        <v>541</v>
      </c>
      <c r="C93" s="98">
        <v>265</v>
      </c>
      <c r="D93" s="98">
        <v>262</v>
      </c>
      <c r="E93" s="98"/>
      <c r="F93" s="98"/>
      <c r="G93" s="98">
        <v>115</v>
      </c>
      <c r="H93" s="98">
        <v>196</v>
      </c>
      <c r="I93" s="98">
        <v>66</v>
      </c>
      <c r="J93" s="110">
        <v>81</v>
      </c>
      <c r="K93" s="109">
        <f t="shared" si="14"/>
        <v>985</v>
      </c>
    </row>
    <row r="94" spans="1:11" x14ac:dyDescent="0.3">
      <c r="A94" s="119" t="s">
        <v>554</v>
      </c>
      <c r="B94" s="270" t="s">
        <v>542</v>
      </c>
      <c r="C94" s="98"/>
      <c r="D94" s="98"/>
      <c r="E94" s="98"/>
      <c r="F94" s="98"/>
      <c r="G94" s="98"/>
      <c r="H94" s="98"/>
      <c r="I94" s="98"/>
      <c r="J94" s="110"/>
      <c r="K94" s="109">
        <f t="shared" si="14"/>
        <v>0</v>
      </c>
    </row>
    <row r="95" spans="1:11" x14ac:dyDescent="0.3">
      <c r="A95" s="119" t="s">
        <v>555</v>
      </c>
      <c r="B95" s="270" t="s">
        <v>543</v>
      </c>
      <c r="C95" s="98"/>
      <c r="D95" s="98"/>
      <c r="E95" s="98"/>
      <c r="F95" s="98"/>
      <c r="G95" s="98"/>
      <c r="H95" s="98"/>
      <c r="I95" s="98"/>
      <c r="J95" s="110"/>
      <c r="K95" s="109">
        <f t="shared" si="14"/>
        <v>0</v>
      </c>
    </row>
    <row r="96" spans="1:11" x14ac:dyDescent="0.3">
      <c r="A96" s="119" t="s">
        <v>545</v>
      </c>
      <c r="B96" s="270" t="s">
        <v>544</v>
      </c>
      <c r="C96" s="98">
        <v>82</v>
      </c>
      <c r="D96" s="98"/>
      <c r="E96" s="98"/>
      <c r="F96" s="98"/>
      <c r="G96" s="98"/>
      <c r="H96" s="98"/>
      <c r="I96" s="98"/>
      <c r="J96" s="110"/>
      <c r="K96" s="109">
        <f t="shared" si="14"/>
        <v>82</v>
      </c>
    </row>
    <row r="97" spans="1:11" x14ac:dyDescent="0.3">
      <c r="A97" s="271" t="s">
        <v>96</v>
      </c>
      <c r="B97" s="272" t="s">
        <v>97</v>
      </c>
      <c r="C97" s="117">
        <f>SUM(C86:C96)</f>
        <v>492</v>
      </c>
      <c r="D97" s="117">
        <f t="shared" ref="D97:J97" si="15">SUM(D86:D96)</f>
        <v>321</v>
      </c>
      <c r="E97" s="117"/>
      <c r="F97" s="117"/>
      <c r="G97" s="117">
        <f t="shared" si="15"/>
        <v>189</v>
      </c>
      <c r="H97" s="117">
        <f t="shared" si="15"/>
        <v>216</v>
      </c>
      <c r="I97" s="117">
        <f t="shared" si="15"/>
        <v>80</v>
      </c>
      <c r="J97" s="117">
        <f t="shared" si="15"/>
        <v>93</v>
      </c>
      <c r="K97" s="109">
        <f>SUM(K86:K96)</f>
        <v>1391</v>
      </c>
    </row>
    <row r="98" spans="1:11" x14ac:dyDescent="0.3">
      <c r="A98" s="119" t="s">
        <v>702</v>
      </c>
      <c r="B98" s="281" t="s">
        <v>97</v>
      </c>
      <c r="C98" s="98">
        <v>222</v>
      </c>
      <c r="D98" s="98">
        <v>112</v>
      </c>
      <c r="E98" s="98"/>
      <c r="F98" s="98"/>
      <c r="G98" s="98">
        <v>75</v>
      </c>
      <c r="H98" s="98">
        <v>109</v>
      </c>
      <c r="I98" s="98">
        <v>41</v>
      </c>
      <c r="J98" s="98">
        <v>22</v>
      </c>
      <c r="K98" s="363">
        <f t="shared" ref="K98:K99" si="16">SUM(C98:J98)</f>
        <v>581</v>
      </c>
    </row>
    <row r="99" spans="1:11" x14ac:dyDescent="0.3">
      <c r="A99" s="119" t="s">
        <v>703</v>
      </c>
      <c r="B99" s="281" t="s">
        <v>97</v>
      </c>
      <c r="C99" s="98">
        <v>97</v>
      </c>
      <c r="D99" s="98">
        <v>10</v>
      </c>
      <c r="E99" s="98"/>
      <c r="F99" s="98"/>
      <c r="G99" s="98">
        <v>43</v>
      </c>
      <c r="H99" s="98">
        <v>16</v>
      </c>
      <c r="I99" s="98">
        <v>15</v>
      </c>
      <c r="J99" s="98">
        <v>9</v>
      </c>
      <c r="K99" s="363">
        <f t="shared" si="16"/>
        <v>190</v>
      </c>
    </row>
    <row r="100" spans="1:11" s="90" customFormat="1" x14ac:dyDescent="0.3">
      <c r="A100" s="122" t="s">
        <v>704</v>
      </c>
      <c r="B100" s="273"/>
      <c r="C100" s="433"/>
      <c r="D100" s="434"/>
      <c r="E100" s="434"/>
      <c r="F100" s="434"/>
      <c r="G100" s="434"/>
      <c r="H100" s="434"/>
      <c r="I100" s="434"/>
      <c r="J100" s="434"/>
      <c r="K100" s="435"/>
    </row>
    <row r="101" spans="1:11" x14ac:dyDescent="0.3">
      <c r="A101" s="268" t="s">
        <v>533</v>
      </c>
      <c r="B101" s="269" t="s">
        <v>532</v>
      </c>
      <c r="C101" s="436"/>
      <c r="D101" s="437"/>
      <c r="E101" s="437"/>
      <c r="F101" s="437"/>
      <c r="G101" s="437"/>
      <c r="H101" s="437"/>
      <c r="I101" s="437"/>
      <c r="J101" s="437"/>
      <c r="K101" s="438"/>
    </row>
    <row r="102" spans="1:11" x14ac:dyDescent="0.3">
      <c r="A102" s="119" t="s">
        <v>547</v>
      </c>
      <c r="B102" s="270" t="s">
        <v>534</v>
      </c>
      <c r="C102" s="98"/>
      <c r="D102" s="98"/>
      <c r="E102" s="98"/>
      <c r="F102" s="98"/>
      <c r="G102" s="98"/>
      <c r="H102" s="98"/>
      <c r="I102" s="98"/>
      <c r="J102" s="110"/>
      <c r="K102" s="109">
        <f>SUM(C102:J102)</f>
        <v>0</v>
      </c>
    </row>
    <row r="103" spans="1:11" x14ac:dyDescent="0.3">
      <c r="A103" s="119" t="s">
        <v>548</v>
      </c>
      <c r="B103" s="270" t="s">
        <v>535</v>
      </c>
      <c r="C103" s="98"/>
      <c r="D103" s="98"/>
      <c r="E103" s="98"/>
      <c r="F103" s="98"/>
      <c r="G103" s="98"/>
      <c r="H103" s="98"/>
      <c r="I103" s="98"/>
      <c r="J103" s="110"/>
      <c r="K103" s="109">
        <f t="shared" ref="K103:K112" si="17">SUM(C103:J103)</f>
        <v>0</v>
      </c>
    </row>
    <row r="104" spans="1:11" x14ac:dyDescent="0.3">
      <c r="A104" s="119" t="s">
        <v>549</v>
      </c>
      <c r="B104" s="270" t="s">
        <v>536</v>
      </c>
      <c r="C104" s="98">
        <v>34</v>
      </c>
      <c r="D104" s="98"/>
      <c r="E104" s="98"/>
      <c r="F104" s="98"/>
      <c r="G104" s="98"/>
      <c r="H104" s="98"/>
      <c r="I104" s="98"/>
      <c r="J104" s="110"/>
      <c r="K104" s="109">
        <f t="shared" si="17"/>
        <v>34</v>
      </c>
    </row>
    <row r="105" spans="1:11" x14ac:dyDescent="0.3">
      <c r="A105" s="119" t="s">
        <v>550</v>
      </c>
      <c r="B105" s="270" t="s">
        <v>537</v>
      </c>
      <c r="C105" s="98"/>
      <c r="D105" s="98"/>
      <c r="E105" s="98"/>
      <c r="F105" s="98"/>
      <c r="G105" s="98"/>
      <c r="H105" s="98"/>
      <c r="I105" s="98"/>
      <c r="J105" s="110"/>
      <c r="K105" s="109">
        <f t="shared" si="17"/>
        <v>0</v>
      </c>
    </row>
    <row r="106" spans="1:11" x14ac:dyDescent="0.3">
      <c r="A106" s="119" t="s">
        <v>551</v>
      </c>
      <c r="B106" s="270" t="s">
        <v>538</v>
      </c>
      <c r="C106" s="98">
        <v>96</v>
      </c>
      <c r="D106" s="98">
        <v>53</v>
      </c>
      <c r="E106" s="98"/>
      <c r="F106" s="98"/>
      <c r="G106" s="98">
        <v>56</v>
      </c>
      <c r="H106" s="98">
        <v>62</v>
      </c>
      <c r="I106" s="98">
        <v>23</v>
      </c>
      <c r="J106" s="110">
        <v>14</v>
      </c>
      <c r="K106" s="109">
        <f t="shared" si="17"/>
        <v>304</v>
      </c>
    </row>
    <row r="107" spans="1:11" x14ac:dyDescent="0.3">
      <c r="A107" s="119" t="s">
        <v>552</v>
      </c>
      <c r="B107" s="270" t="s">
        <v>539</v>
      </c>
      <c r="C107" s="98"/>
      <c r="D107" s="98"/>
      <c r="E107" s="98"/>
      <c r="F107" s="98"/>
      <c r="G107" s="98"/>
      <c r="H107" s="98"/>
      <c r="I107" s="98"/>
      <c r="J107" s="110"/>
      <c r="K107" s="109">
        <f t="shared" si="17"/>
        <v>0</v>
      </c>
    </row>
    <row r="108" spans="1:11" x14ac:dyDescent="0.3">
      <c r="A108" s="119" t="s">
        <v>546</v>
      </c>
      <c r="B108" s="270" t="s">
        <v>540</v>
      </c>
      <c r="C108" s="98"/>
      <c r="D108" s="98"/>
      <c r="E108" s="98"/>
      <c r="F108" s="98"/>
      <c r="G108" s="98"/>
      <c r="H108" s="98"/>
      <c r="I108" s="98"/>
      <c r="J108" s="110"/>
      <c r="K108" s="109">
        <f t="shared" si="17"/>
        <v>0</v>
      </c>
    </row>
    <row r="109" spans="1:11" x14ac:dyDescent="0.3">
      <c r="A109" s="119" t="s">
        <v>553</v>
      </c>
      <c r="B109" s="270" t="s">
        <v>541</v>
      </c>
      <c r="C109" s="98">
        <v>184</v>
      </c>
      <c r="D109" s="98">
        <v>53</v>
      </c>
      <c r="E109" s="98"/>
      <c r="F109" s="98"/>
      <c r="G109" s="98">
        <v>110</v>
      </c>
      <c r="H109" s="98">
        <v>38</v>
      </c>
      <c r="I109" s="98">
        <v>50</v>
      </c>
      <c r="J109" s="110">
        <v>63</v>
      </c>
      <c r="K109" s="109">
        <f t="shared" si="17"/>
        <v>498</v>
      </c>
    </row>
    <row r="110" spans="1:11" x14ac:dyDescent="0.3">
      <c r="A110" s="119" t="s">
        <v>554</v>
      </c>
      <c r="B110" s="270" t="s">
        <v>542</v>
      </c>
      <c r="C110" s="98"/>
      <c r="D110" s="98"/>
      <c r="E110" s="98"/>
      <c r="F110" s="98"/>
      <c r="G110" s="98"/>
      <c r="H110" s="98"/>
      <c r="I110" s="98"/>
      <c r="J110" s="110"/>
      <c r="K110" s="109">
        <f t="shared" si="17"/>
        <v>0</v>
      </c>
    </row>
    <row r="111" spans="1:11" x14ac:dyDescent="0.3">
      <c r="A111" s="119" t="s">
        <v>555</v>
      </c>
      <c r="B111" s="270" t="s">
        <v>543</v>
      </c>
      <c r="C111" s="98"/>
      <c r="D111" s="98"/>
      <c r="E111" s="98"/>
      <c r="F111" s="98"/>
      <c r="G111" s="98"/>
      <c r="H111" s="98"/>
      <c r="I111" s="98"/>
      <c r="J111" s="110"/>
      <c r="K111" s="109">
        <f t="shared" si="17"/>
        <v>0</v>
      </c>
    </row>
    <row r="112" spans="1:11" x14ac:dyDescent="0.3">
      <c r="A112" s="119" t="s">
        <v>545</v>
      </c>
      <c r="B112" s="270" t="s">
        <v>544</v>
      </c>
      <c r="C112" s="98"/>
      <c r="D112" s="98"/>
      <c r="E112" s="98"/>
      <c r="F112" s="98"/>
      <c r="G112" s="98"/>
      <c r="H112" s="98"/>
      <c r="I112" s="98"/>
      <c r="J112" s="110"/>
      <c r="K112" s="109">
        <f t="shared" si="17"/>
        <v>0</v>
      </c>
    </row>
    <row r="113" spans="1:11" x14ac:dyDescent="0.3">
      <c r="A113" s="271" t="s">
        <v>96</v>
      </c>
      <c r="B113" s="272" t="s">
        <v>97</v>
      </c>
      <c r="C113" s="117">
        <f>SUM(C102:C112)</f>
        <v>314</v>
      </c>
      <c r="D113" s="117">
        <f t="shared" ref="D113:J113" si="18">SUM(D102:D112)</f>
        <v>106</v>
      </c>
      <c r="E113" s="117"/>
      <c r="F113" s="117"/>
      <c r="G113" s="117">
        <f t="shared" si="18"/>
        <v>166</v>
      </c>
      <c r="H113" s="117">
        <f t="shared" si="18"/>
        <v>100</v>
      </c>
      <c r="I113" s="117">
        <f t="shared" si="18"/>
        <v>73</v>
      </c>
      <c r="J113" s="117">
        <f t="shared" si="18"/>
        <v>77</v>
      </c>
      <c r="K113" s="109">
        <f>SUM(K102:K112)</f>
        <v>836</v>
      </c>
    </row>
    <row r="114" spans="1:11" x14ac:dyDescent="0.3">
      <c r="A114" s="119" t="s">
        <v>705</v>
      </c>
      <c r="B114" s="281" t="s">
        <v>97</v>
      </c>
      <c r="C114" s="98">
        <v>103</v>
      </c>
      <c r="D114" s="98">
        <v>28</v>
      </c>
      <c r="E114" s="98"/>
      <c r="F114" s="98"/>
      <c r="G114" s="98">
        <v>60</v>
      </c>
      <c r="H114" s="98">
        <v>33</v>
      </c>
      <c r="I114" s="98">
        <v>30</v>
      </c>
      <c r="J114" s="98">
        <v>23</v>
      </c>
      <c r="K114" s="363">
        <f t="shared" ref="K114:K115" si="19">SUM(C114:J114)</f>
        <v>277</v>
      </c>
    </row>
    <row r="115" spans="1:11" x14ac:dyDescent="0.3">
      <c r="A115" s="119" t="s">
        <v>706</v>
      </c>
      <c r="B115" s="281" t="s">
        <v>97</v>
      </c>
      <c r="C115" s="98">
        <v>45</v>
      </c>
      <c r="D115" s="98">
        <v>2</v>
      </c>
      <c r="E115" s="98"/>
      <c r="F115" s="98"/>
      <c r="G115" s="98">
        <v>38</v>
      </c>
      <c r="H115" s="98">
        <v>6</v>
      </c>
      <c r="I115" s="98">
        <v>15</v>
      </c>
      <c r="J115" s="98">
        <v>1</v>
      </c>
      <c r="K115" s="363">
        <f t="shared" si="19"/>
        <v>107</v>
      </c>
    </row>
    <row r="116" spans="1:11" s="90" customFormat="1" x14ac:dyDescent="0.3">
      <c r="A116" s="122" t="s">
        <v>707</v>
      </c>
      <c r="B116" s="273"/>
      <c r="C116" s="433"/>
      <c r="D116" s="434"/>
      <c r="E116" s="434"/>
      <c r="F116" s="434"/>
      <c r="G116" s="434"/>
      <c r="H116" s="434"/>
      <c r="I116" s="434"/>
      <c r="J116" s="434"/>
      <c r="K116" s="435"/>
    </row>
    <row r="117" spans="1:11" x14ac:dyDescent="0.3">
      <c r="A117" s="268" t="s">
        <v>533</v>
      </c>
      <c r="B117" s="269" t="s">
        <v>532</v>
      </c>
      <c r="C117" s="436"/>
      <c r="D117" s="437"/>
      <c r="E117" s="437"/>
      <c r="F117" s="437"/>
      <c r="G117" s="437"/>
      <c r="H117" s="437"/>
      <c r="I117" s="437"/>
      <c r="J117" s="437"/>
      <c r="K117" s="438"/>
    </row>
    <row r="118" spans="1:11" x14ac:dyDescent="0.3">
      <c r="A118" s="119" t="s">
        <v>547</v>
      </c>
      <c r="B118" s="270" t="s">
        <v>534</v>
      </c>
      <c r="C118" s="98"/>
      <c r="D118" s="98"/>
      <c r="E118" s="98"/>
      <c r="F118" s="98"/>
      <c r="G118" s="98"/>
      <c r="H118" s="98"/>
      <c r="I118" s="98"/>
      <c r="J118" s="110"/>
      <c r="K118" s="109">
        <f>SUM(C118:J118)</f>
        <v>0</v>
      </c>
    </row>
    <row r="119" spans="1:11" x14ac:dyDescent="0.3">
      <c r="A119" s="119" t="s">
        <v>548</v>
      </c>
      <c r="B119" s="270" t="s">
        <v>535</v>
      </c>
      <c r="C119" s="98"/>
      <c r="D119" s="98"/>
      <c r="E119" s="98"/>
      <c r="F119" s="98"/>
      <c r="G119" s="98"/>
      <c r="H119" s="98"/>
      <c r="I119" s="98"/>
      <c r="J119" s="110"/>
      <c r="K119" s="109">
        <f t="shared" ref="K119:K128" si="20">SUM(C119:J119)</f>
        <v>0</v>
      </c>
    </row>
    <row r="120" spans="1:11" x14ac:dyDescent="0.3">
      <c r="A120" s="119" t="s">
        <v>549</v>
      </c>
      <c r="B120" s="270" t="s">
        <v>536</v>
      </c>
      <c r="C120" s="98"/>
      <c r="D120" s="98"/>
      <c r="E120" s="98"/>
      <c r="F120" s="98"/>
      <c r="G120" s="98"/>
      <c r="H120" s="98"/>
      <c r="I120" s="98"/>
      <c r="J120" s="110"/>
      <c r="K120" s="109">
        <f t="shared" si="20"/>
        <v>0</v>
      </c>
    </row>
    <row r="121" spans="1:11" x14ac:dyDescent="0.3">
      <c r="A121" s="119" t="s">
        <v>550</v>
      </c>
      <c r="B121" s="270" t="s">
        <v>537</v>
      </c>
      <c r="C121" s="98"/>
      <c r="D121" s="98"/>
      <c r="E121" s="98"/>
      <c r="F121" s="98"/>
      <c r="G121" s="98"/>
      <c r="H121" s="98"/>
      <c r="I121" s="98"/>
      <c r="J121" s="110"/>
      <c r="K121" s="109">
        <f t="shared" si="20"/>
        <v>0</v>
      </c>
    </row>
    <row r="122" spans="1:11" x14ac:dyDescent="0.3">
      <c r="A122" s="119" t="s">
        <v>551</v>
      </c>
      <c r="B122" s="270" t="s">
        <v>538</v>
      </c>
      <c r="C122" s="98"/>
      <c r="D122" s="98"/>
      <c r="E122" s="98"/>
      <c r="F122" s="98"/>
      <c r="G122" s="98"/>
      <c r="H122" s="98"/>
      <c r="I122" s="98"/>
      <c r="J122" s="110"/>
      <c r="K122" s="109">
        <f t="shared" si="20"/>
        <v>0</v>
      </c>
    </row>
    <row r="123" spans="1:11" x14ac:dyDescent="0.3">
      <c r="A123" s="119" t="s">
        <v>552</v>
      </c>
      <c r="B123" s="270" t="s">
        <v>539</v>
      </c>
      <c r="C123" s="98"/>
      <c r="D123" s="98"/>
      <c r="E123" s="98"/>
      <c r="F123" s="98"/>
      <c r="G123" s="98"/>
      <c r="H123" s="98"/>
      <c r="I123" s="98"/>
      <c r="J123" s="110"/>
      <c r="K123" s="109">
        <f t="shared" si="20"/>
        <v>0</v>
      </c>
    </row>
    <row r="124" spans="1:11" x14ac:dyDescent="0.3">
      <c r="A124" s="119" t="s">
        <v>546</v>
      </c>
      <c r="B124" s="270" t="s">
        <v>540</v>
      </c>
      <c r="C124" s="98"/>
      <c r="D124" s="98"/>
      <c r="E124" s="98"/>
      <c r="F124" s="98"/>
      <c r="G124" s="98"/>
      <c r="H124" s="98"/>
      <c r="I124" s="98">
        <v>4</v>
      </c>
      <c r="J124" s="110">
        <v>2</v>
      </c>
      <c r="K124" s="109">
        <f t="shared" si="20"/>
        <v>6</v>
      </c>
    </row>
    <row r="125" spans="1:11" x14ac:dyDescent="0.3">
      <c r="A125" s="119" t="s">
        <v>553</v>
      </c>
      <c r="B125" s="270" t="s">
        <v>541</v>
      </c>
      <c r="C125" s="98"/>
      <c r="D125" s="98"/>
      <c r="E125" s="98"/>
      <c r="F125" s="98"/>
      <c r="G125" s="98"/>
      <c r="H125" s="98"/>
      <c r="I125" s="98">
        <v>4</v>
      </c>
      <c r="J125" s="110"/>
      <c r="K125" s="109">
        <f t="shared" si="20"/>
        <v>4</v>
      </c>
    </row>
    <row r="126" spans="1:11" x14ac:dyDescent="0.3">
      <c r="A126" s="119" t="s">
        <v>554</v>
      </c>
      <c r="B126" s="270" t="s">
        <v>542</v>
      </c>
      <c r="C126" s="98"/>
      <c r="D126" s="98"/>
      <c r="E126" s="98"/>
      <c r="F126" s="98"/>
      <c r="G126" s="98"/>
      <c r="H126" s="98"/>
      <c r="I126" s="98"/>
      <c r="J126" s="110"/>
      <c r="K126" s="109">
        <f t="shared" si="20"/>
        <v>0</v>
      </c>
    </row>
    <row r="127" spans="1:11" x14ac:dyDescent="0.3">
      <c r="A127" s="119" t="s">
        <v>555</v>
      </c>
      <c r="B127" s="270" t="s">
        <v>543</v>
      </c>
      <c r="C127" s="98"/>
      <c r="D127" s="98"/>
      <c r="E127" s="98"/>
      <c r="F127" s="98"/>
      <c r="G127" s="98"/>
      <c r="H127" s="98"/>
      <c r="I127" s="98"/>
      <c r="J127" s="110"/>
      <c r="K127" s="109">
        <f t="shared" si="20"/>
        <v>0</v>
      </c>
    </row>
    <row r="128" spans="1:11" x14ac:dyDescent="0.3">
      <c r="A128" s="119" t="s">
        <v>545</v>
      </c>
      <c r="B128" s="270" t="s">
        <v>544</v>
      </c>
      <c r="C128" s="98"/>
      <c r="D128" s="98"/>
      <c r="E128" s="98"/>
      <c r="F128" s="98"/>
      <c r="G128" s="98"/>
      <c r="H128" s="98"/>
      <c r="I128" s="98"/>
      <c r="J128" s="110"/>
      <c r="K128" s="109">
        <f t="shared" si="20"/>
        <v>0</v>
      </c>
    </row>
    <row r="129" spans="1:11" x14ac:dyDescent="0.3">
      <c r="A129" s="271" t="s">
        <v>96</v>
      </c>
      <c r="B129" s="272" t="s">
        <v>97</v>
      </c>
      <c r="C129" s="117"/>
      <c r="D129" s="117"/>
      <c r="E129" s="117"/>
      <c r="F129" s="117"/>
      <c r="G129" s="117"/>
      <c r="H129" s="117"/>
      <c r="I129" s="117">
        <f t="shared" ref="I129:J129" si="21">SUM(I118:I128)</f>
        <v>8</v>
      </c>
      <c r="J129" s="117">
        <f t="shared" si="21"/>
        <v>2</v>
      </c>
      <c r="K129" s="109">
        <f>SUM(K118:K128)</f>
        <v>10</v>
      </c>
    </row>
    <row r="130" spans="1:11" x14ac:dyDescent="0.3">
      <c r="A130" s="119" t="s">
        <v>708</v>
      </c>
      <c r="B130" s="281" t="s">
        <v>97</v>
      </c>
      <c r="C130" s="98"/>
      <c r="D130" s="98"/>
      <c r="E130" s="98"/>
      <c r="F130" s="98"/>
      <c r="G130" s="98"/>
      <c r="H130" s="98"/>
      <c r="I130" s="98">
        <v>3</v>
      </c>
      <c r="J130" s="98">
        <v>1</v>
      </c>
      <c r="K130" s="363">
        <f t="shared" ref="K130:K131" si="22">SUM(C130:J130)</f>
        <v>4</v>
      </c>
    </row>
    <row r="131" spans="1:11" x14ac:dyDescent="0.3">
      <c r="A131" s="119" t="s">
        <v>709</v>
      </c>
      <c r="B131" s="281" t="s">
        <v>97</v>
      </c>
      <c r="C131" s="98"/>
      <c r="D131" s="98"/>
      <c r="E131" s="98"/>
      <c r="F131" s="98"/>
      <c r="G131" s="98"/>
      <c r="H131" s="98"/>
      <c r="I131" s="98">
        <v>1</v>
      </c>
      <c r="J131" s="98"/>
      <c r="K131" s="363">
        <f t="shared" si="22"/>
        <v>1</v>
      </c>
    </row>
    <row r="132" spans="1:11" s="90" customFormat="1" x14ac:dyDescent="0.3">
      <c r="A132" s="122" t="s">
        <v>656</v>
      </c>
      <c r="B132" s="273"/>
      <c r="C132" s="433"/>
      <c r="D132" s="434"/>
      <c r="E132" s="434"/>
      <c r="F132" s="434"/>
      <c r="G132" s="434"/>
      <c r="H132" s="434"/>
      <c r="I132" s="434"/>
      <c r="J132" s="434"/>
      <c r="K132" s="435"/>
    </row>
    <row r="133" spans="1:11" x14ac:dyDescent="0.3">
      <c r="A133" s="268" t="s">
        <v>533</v>
      </c>
      <c r="B133" s="269" t="s">
        <v>532</v>
      </c>
      <c r="C133" s="436"/>
      <c r="D133" s="437"/>
      <c r="E133" s="437"/>
      <c r="F133" s="437"/>
      <c r="G133" s="437"/>
      <c r="H133" s="437"/>
      <c r="I133" s="437"/>
      <c r="J133" s="437"/>
      <c r="K133" s="438"/>
    </row>
    <row r="134" spans="1:11" x14ac:dyDescent="0.3">
      <c r="A134" s="119" t="s">
        <v>547</v>
      </c>
      <c r="B134" s="270" t="s">
        <v>534</v>
      </c>
      <c r="C134" s="98"/>
      <c r="D134" s="98"/>
      <c r="E134" s="98"/>
      <c r="F134" s="98"/>
      <c r="G134" s="98"/>
      <c r="H134" s="98"/>
      <c r="I134" s="98"/>
      <c r="J134" s="98"/>
      <c r="K134" s="109">
        <f>SUM(C134:J134)</f>
        <v>0</v>
      </c>
    </row>
    <row r="135" spans="1:11" x14ac:dyDescent="0.3">
      <c r="A135" s="119" t="s">
        <v>548</v>
      </c>
      <c r="B135" s="270" t="s">
        <v>535</v>
      </c>
      <c r="C135" s="98"/>
      <c r="D135" s="98"/>
      <c r="E135" s="98"/>
      <c r="F135" s="98"/>
      <c r="G135" s="98"/>
      <c r="H135" s="98"/>
      <c r="I135" s="98"/>
      <c r="J135" s="98"/>
      <c r="K135" s="109">
        <f t="shared" ref="K135:K144" si="23">SUM(C135:J135)</f>
        <v>0</v>
      </c>
    </row>
    <row r="136" spans="1:11" x14ac:dyDescent="0.3">
      <c r="A136" s="119" t="s">
        <v>549</v>
      </c>
      <c r="B136" s="270" t="s">
        <v>536</v>
      </c>
      <c r="C136" s="98">
        <f t="shared" ref="C136:J147" si="24">C8+C24+C40+C56+C72+C88+C104+C120</f>
        <v>54</v>
      </c>
      <c r="D136" s="98"/>
      <c r="E136" s="98"/>
      <c r="F136" s="98"/>
      <c r="G136" s="98"/>
      <c r="H136" s="98"/>
      <c r="I136" s="98"/>
      <c r="J136" s="98"/>
      <c r="K136" s="109">
        <f t="shared" si="23"/>
        <v>54</v>
      </c>
    </row>
    <row r="137" spans="1:11" x14ac:dyDescent="0.3">
      <c r="A137" s="119" t="s">
        <v>550</v>
      </c>
      <c r="B137" s="270" t="s">
        <v>537</v>
      </c>
      <c r="C137" s="98">
        <f t="shared" si="24"/>
        <v>222</v>
      </c>
      <c r="D137" s="98">
        <f t="shared" si="24"/>
        <v>56</v>
      </c>
      <c r="E137" s="98"/>
      <c r="F137" s="98"/>
      <c r="G137" s="98">
        <f t="shared" si="24"/>
        <v>53</v>
      </c>
      <c r="H137" s="98">
        <f t="shared" si="24"/>
        <v>71</v>
      </c>
      <c r="I137" s="98">
        <f t="shared" si="24"/>
        <v>25</v>
      </c>
      <c r="J137" s="98">
        <f t="shared" si="24"/>
        <v>7</v>
      </c>
      <c r="K137" s="109">
        <f t="shared" si="23"/>
        <v>434</v>
      </c>
    </row>
    <row r="138" spans="1:11" x14ac:dyDescent="0.3">
      <c r="A138" s="119" t="s">
        <v>551</v>
      </c>
      <c r="B138" s="270" t="s">
        <v>538</v>
      </c>
      <c r="C138" s="98">
        <f t="shared" si="24"/>
        <v>1495</v>
      </c>
      <c r="D138" s="98">
        <f t="shared" si="24"/>
        <v>200</v>
      </c>
      <c r="E138" s="98"/>
      <c r="F138" s="98"/>
      <c r="G138" s="98">
        <f t="shared" si="24"/>
        <v>649</v>
      </c>
      <c r="H138" s="98">
        <f t="shared" si="24"/>
        <v>232</v>
      </c>
      <c r="I138" s="98">
        <f t="shared" si="24"/>
        <v>46</v>
      </c>
      <c r="J138" s="98">
        <f t="shared" si="24"/>
        <v>37</v>
      </c>
      <c r="K138" s="109">
        <f t="shared" si="23"/>
        <v>2659</v>
      </c>
    </row>
    <row r="139" spans="1:11" x14ac:dyDescent="0.3">
      <c r="A139" s="119" t="s">
        <v>552</v>
      </c>
      <c r="B139" s="270" t="s">
        <v>539</v>
      </c>
      <c r="C139" s="98">
        <f t="shared" si="24"/>
        <v>194</v>
      </c>
      <c r="D139" s="98">
        <f t="shared" si="24"/>
        <v>69</v>
      </c>
      <c r="E139" s="98"/>
      <c r="F139" s="98"/>
      <c r="G139" s="98">
        <f t="shared" si="24"/>
        <v>99</v>
      </c>
      <c r="H139" s="98">
        <f t="shared" si="24"/>
        <v>29</v>
      </c>
      <c r="I139" s="98">
        <f t="shared" si="24"/>
        <v>30</v>
      </c>
      <c r="J139" s="98">
        <f t="shared" si="24"/>
        <v>17</v>
      </c>
      <c r="K139" s="109">
        <f t="shared" si="23"/>
        <v>438</v>
      </c>
    </row>
    <row r="140" spans="1:11" x14ac:dyDescent="0.3">
      <c r="A140" s="119" t="s">
        <v>546</v>
      </c>
      <c r="B140" s="270" t="s">
        <v>540</v>
      </c>
      <c r="C140" s="98">
        <f t="shared" si="24"/>
        <v>688</v>
      </c>
      <c r="D140" s="98">
        <f t="shared" si="24"/>
        <v>89</v>
      </c>
      <c r="E140" s="98"/>
      <c r="F140" s="98"/>
      <c r="G140" s="98">
        <f t="shared" si="24"/>
        <v>232</v>
      </c>
      <c r="H140" s="98">
        <f t="shared" si="24"/>
        <v>36</v>
      </c>
      <c r="I140" s="98">
        <f t="shared" si="24"/>
        <v>46</v>
      </c>
      <c r="J140" s="98">
        <f t="shared" si="24"/>
        <v>24</v>
      </c>
      <c r="K140" s="109">
        <f t="shared" si="23"/>
        <v>1115</v>
      </c>
    </row>
    <row r="141" spans="1:11" x14ac:dyDescent="0.3">
      <c r="A141" s="119" t="s">
        <v>553</v>
      </c>
      <c r="B141" s="270" t="s">
        <v>541</v>
      </c>
      <c r="C141" s="98">
        <f t="shared" si="24"/>
        <v>2501</v>
      </c>
      <c r="D141" s="98">
        <f t="shared" si="24"/>
        <v>730</v>
      </c>
      <c r="E141" s="98"/>
      <c r="F141" s="98"/>
      <c r="G141" s="98">
        <f t="shared" si="24"/>
        <v>958</v>
      </c>
      <c r="H141" s="98">
        <f t="shared" si="24"/>
        <v>510</v>
      </c>
      <c r="I141" s="98">
        <f t="shared" si="24"/>
        <v>362</v>
      </c>
      <c r="J141" s="98">
        <f t="shared" si="24"/>
        <v>229</v>
      </c>
      <c r="K141" s="109">
        <f t="shared" si="23"/>
        <v>5290</v>
      </c>
    </row>
    <row r="142" spans="1:11" x14ac:dyDescent="0.3">
      <c r="A142" s="119" t="s">
        <v>554</v>
      </c>
      <c r="B142" s="270" t="s">
        <v>542</v>
      </c>
      <c r="C142" s="98"/>
      <c r="D142" s="98"/>
      <c r="E142" s="98"/>
      <c r="F142" s="98"/>
      <c r="G142" s="98"/>
      <c r="H142" s="98"/>
      <c r="I142" s="98"/>
      <c r="J142" s="98"/>
      <c r="K142" s="109">
        <f t="shared" si="23"/>
        <v>0</v>
      </c>
    </row>
    <row r="143" spans="1:11" x14ac:dyDescent="0.3">
      <c r="A143" s="119" t="s">
        <v>555</v>
      </c>
      <c r="B143" s="270" t="s">
        <v>543</v>
      </c>
      <c r="C143" s="98"/>
      <c r="D143" s="98"/>
      <c r="E143" s="98"/>
      <c r="F143" s="98"/>
      <c r="G143" s="98">
        <f t="shared" si="24"/>
        <v>37</v>
      </c>
      <c r="H143" s="98">
        <f t="shared" si="24"/>
        <v>44</v>
      </c>
      <c r="I143" s="98"/>
      <c r="J143" s="98"/>
      <c r="K143" s="113">
        <f t="shared" si="23"/>
        <v>81</v>
      </c>
    </row>
    <row r="144" spans="1:11" ht="13.5" thickBot="1" x14ac:dyDescent="0.35">
      <c r="A144" s="119" t="s">
        <v>545</v>
      </c>
      <c r="B144" s="270" t="s">
        <v>544</v>
      </c>
      <c r="C144" s="98">
        <f t="shared" si="24"/>
        <v>754</v>
      </c>
      <c r="D144" s="98">
        <f t="shared" si="24"/>
        <v>312</v>
      </c>
      <c r="E144" s="98"/>
      <c r="F144" s="98"/>
      <c r="G144" s="98">
        <f t="shared" si="24"/>
        <v>163</v>
      </c>
      <c r="H144" s="98">
        <f t="shared" si="24"/>
        <v>111</v>
      </c>
      <c r="I144" s="98">
        <f t="shared" si="24"/>
        <v>40</v>
      </c>
      <c r="J144" s="98">
        <f t="shared" si="24"/>
        <v>39</v>
      </c>
      <c r="K144" s="109">
        <f t="shared" si="23"/>
        <v>1419</v>
      </c>
    </row>
    <row r="145" spans="1:11" x14ac:dyDescent="0.3">
      <c r="A145" s="364" t="s">
        <v>98</v>
      </c>
      <c r="B145" s="365" t="s">
        <v>97</v>
      </c>
      <c r="C145" s="366">
        <f t="shared" si="24"/>
        <v>5908</v>
      </c>
      <c r="D145" s="366">
        <f t="shared" si="24"/>
        <v>1456</v>
      </c>
      <c r="E145" s="366"/>
      <c r="F145" s="366"/>
      <c r="G145" s="366">
        <f t="shared" si="24"/>
        <v>2191</v>
      </c>
      <c r="H145" s="366">
        <f t="shared" si="24"/>
        <v>1033</v>
      </c>
      <c r="I145" s="366">
        <f t="shared" si="24"/>
        <v>549</v>
      </c>
      <c r="J145" s="366">
        <f t="shared" si="24"/>
        <v>353</v>
      </c>
      <c r="K145" s="367">
        <f>SUM(K134:K144)</f>
        <v>11490</v>
      </c>
    </row>
    <row r="146" spans="1:11" x14ac:dyDescent="0.3">
      <c r="A146" s="102" t="s">
        <v>82</v>
      </c>
      <c r="B146" s="281" t="s">
        <v>97</v>
      </c>
      <c r="C146" s="98">
        <f t="shared" si="24"/>
        <v>1941</v>
      </c>
      <c r="D146" s="98">
        <f t="shared" si="24"/>
        <v>470</v>
      </c>
      <c r="E146" s="98"/>
      <c r="F146" s="98"/>
      <c r="G146" s="98">
        <f t="shared" si="24"/>
        <v>758</v>
      </c>
      <c r="H146" s="98">
        <f t="shared" si="24"/>
        <v>430</v>
      </c>
      <c r="I146" s="98">
        <f t="shared" si="24"/>
        <v>174</v>
      </c>
      <c r="J146" s="98">
        <f t="shared" si="24"/>
        <v>79</v>
      </c>
      <c r="K146" s="109">
        <f t="shared" ref="K146:K147" si="25">SUM(C146:J146)</f>
        <v>3852</v>
      </c>
    </row>
    <row r="147" spans="1:11" ht="13.5" thickBot="1" x14ac:dyDescent="0.35">
      <c r="A147" s="97" t="s">
        <v>83</v>
      </c>
      <c r="B147" s="368" t="s">
        <v>97</v>
      </c>
      <c r="C147" s="166">
        <f t="shared" si="24"/>
        <v>792</v>
      </c>
      <c r="D147" s="166">
        <f t="shared" si="24"/>
        <v>44</v>
      </c>
      <c r="E147" s="166"/>
      <c r="F147" s="166"/>
      <c r="G147" s="166">
        <f t="shared" si="24"/>
        <v>441</v>
      </c>
      <c r="H147" s="166">
        <f t="shared" si="24"/>
        <v>72</v>
      </c>
      <c r="I147" s="166">
        <f t="shared" si="24"/>
        <v>124</v>
      </c>
      <c r="J147" s="166">
        <f t="shared" si="24"/>
        <v>62</v>
      </c>
      <c r="K147" s="369">
        <f t="shared" si="25"/>
        <v>1535</v>
      </c>
    </row>
    <row r="149" spans="1:11" x14ac:dyDescent="0.3">
      <c r="A149" s="481" t="s">
        <v>145</v>
      </c>
      <c r="B149" s="481"/>
      <c r="C149" s="481"/>
      <c r="D149" s="481"/>
      <c r="E149" s="481"/>
      <c r="F149" s="481"/>
      <c r="G149" s="481"/>
      <c r="H149" s="481"/>
      <c r="I149" s="481"/>
      <c r="J149" s="481"/>
      <c r="K149" s="481"/>
    </row>
    <row r="150" spans="1:11" x14ac:dyDescent="0.3">
      <c r="A150" s="90" t="s">
        <v>5</v>
      </c>
    </row>
    <row r="151" spans="1:11" x14ac:dyDescent="0.3">
      <c r="A151" s="92" t="s">
        <v>6</v>
      </c>
    </row>
  </sheetData>
  <mergeCells count="24">
    <mergeCell ref="C52:K52"/>
    <mergeCell ref="A1:K1"/>
    <mergeCell ref="C2:D2"/>
    <mergeCell ref="E2:F2"/>
    <mergeCell ref="G2:H2"/>
    <mergeCell ref="I2:J2"/>
    <mergeCell ref="C4:K4"/>
    <mergeCell ref="C5:K5"/>
    <mergeCell ref="C20:K20"/>
    <mergeCell ref="C21:K21"/>
    <mergeCell ref="C36:K36"/>
    <mergeCell ref="C37:K37"/>
    <mergeCell ref="A149:K149"/>
    <mergeCell ref="C53:K53"/>
    <mergeCell ref="C68:K68"/>
    <mergeCell ref="C69:K69"/>
    <mergeCell ref="C84:K84"/>
    <mergeCell ref="C85:K85"/>
    <mergeCell ref="C100:K100"/>
    <mergeCell ref="C101:K101"/>
    <mergeCell ref="C116:K116"/>
    <mergeCell ref="C117:K117"/>
    <mergeCell ref="C132:K132"/>
    <mergeCell ref="C133:K133"/>
  </mergeCells>
  <pageMargins left="0.37" right="0.7" top="0.46" bottom="0.8" header="0.3" footer="0.3"/>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F4088-CA9D-4DDF-B72B-35AA67B53ACF}">
  <sheetPr>
    <pageSetUpPr fitToPage="1"/>
  </sheetPr>
  <dimension ref="A1:K140"/>
  <sheetViews>
    <sheetView topLeftCell="A110" workbookViewId="0">
      <selection activeCell="J129" sqref="C129:J129"/>
    </sheetView>
  </sheetViews>
  <sheetFormatPr defaultColWidth="9.1796875" defaultRowHeight="13" x14ac:dyDescent="0.3"/>
  <cols>
    <col min="1" max="1" width="47.81640625" style="90" customWidth="1"/>
    <col min="2" max="2" width="6.7265625" style="379" customWidth="1"/>
    <col min="3" max="3" width="8.26953125" style="53" customWidth="1"/>
    <col min="4" max="4" width="6.81640625" style="53" customWidth="1"/>
    <col min="5" max="5" width="8.54296875" style="53" customWidth="1"/>
    <col min="6" max="6" width="7.453125" style="53" customWidth="1"/>
    <col min="7" max="7" width="8.7265625" style="53" customWidth="1"/>
    <col min="8" max="8" width="10.26953125" style="53" customWidth="1"/>
    <col min="9" max="11" width="9.1796875" style="53"/>
    <col min="12" max="12" width="5.1796875" style="53" customWidth="1"/>
    <col min="13" max="16384" width="9.1796875" style="53"/>
  </cols>
  <sheetData>
    <row r="1" spans="1:11" s="92" customFormat="1" ht="33.75" customHeight="1" x14ac:dyDescent="0.3">
      <c r="A1" s="482" t="s">
        <v>712</v>
      </c>
      <c r="B1" s="483"/>
      <c r="C1" s="483"/>
      <c r="D1" s="483"/>
      <c r="E1" s="483"/>
      <c r="F1" s="483"/>
      <c r="G1" s="483"/>
      <c r="H1" s="483"/>
      <c r="I1" s="483"/>
      <c r="J1" s="483"/>
      <c r="K1" s="484"/>
    </row>
    <row r="2" spans="1:11" s="310" customFormat="1" x14ac:dyDescent="0.3">
      <c r="A2" s="12" t="s">
        <v>685</v>
      </c>
      <c r="B2" s="263"/>
      <c r="C2" s="485" t="s">
        <v>0</v>
      </c>
      <c r="D2" s="485"/>
      <c r="E2" s="485" t="s">
        <v>2</v>
      </c>
      <c r="F2" s="485"/>
      <c r="G2" s="485" t="s">
        <v>1</v>
      </c>
      <c r="H2" s="485"/>
      <c r="I2" s="444" t="s">
        <v>3</v>
      </c>
      <c r="J2" s="446"/>
      <c r="K2" s="264" t="s">
        <v>4</v>
      </c>
    </row>
    <row r="3" spans="1:11" s="310" customFormat="1" ht="13.5" customHeight="1" thickBot="1" x14ac:dyDescent="0.35">
      <c r="A3" s="97"/>
      <c r="B3" s="265"/>
      <c r="C3" s="266" t="s">
        <v>7</v>
      </c>
      <c r="D3" s="266" t="s">
        <v>8</v>
      </c>
      <c r="E3" s="266" t="s">
        <v>7</v>
      </c>
      <c r="F3" s="266" t="s">
        <v>8</v>
      </c>
      <c r="G3" s="266" t="s">
        <v>7</v>
      </c>
      <c r="H3" s="266" t="s">
        <v>8</v>
      </c>
      <c r="I3" s="266" t="s">
        <v>7</v>
      </c>
      <c r="J3" s="266" t="s">
        <v>8</v>
      </c>
      <c r="K3" s="267"/>
    </row>
    <row r="4" spans="1:11" s="316" customFormat="1" x14ac:dyDescent="0.3">
      <c r="A4" s="197" t="s">
        <v>686</v>
      </c>
      <c r="B4" s="282"/>
      <c r="C4" s="447"/>
      <c r="D4" s="448"/>
      <c r="E4" s="448"/>
      <c r="F4" s="448"/>
      <c r="G4" s="448"/>
      <c r="H4" s="448"/>
      <c r="I4" s="448"/>
      <c r="J4" s="448"/>
      <c r="K4" s="449"/>
    </row>
    <row r="5" spans="1:11" s="90" customFormat="1" x14ac:dyDescent="0.3">
      <c r="A5" s="268" t="s">
        <v>533</v>
      </c>
      <c r="B5" s="269" t="s">
        <v>532</v>
      </c>
      <c r="C5" s="436"/>
      <c r="D5" s="437"/>
      <c r="E5" s="437"/>
      <c r="F5" s="437"/>
      <c r="G5" s="437"/>
      <c r="H5" s="437"/>
      <c r="I5" s="437"/>
      <c r="J5" s="437"/>
      <c r="K5" s="438"/>
    </row>
    <row r="6" spans="1:11" s="92" customFormat="1" x14ac:dyDescent="0.3">
      <c r="A6" s="119" t="s">
        <v>547</v>
      </c>
      <c r="B6" s="270" t="s">
        <v>534</v>
      </c>
      <c r="C6" s="98"/>
      <c r="D6" s="98"/>
      <c r="E6" s="98"/>
      <c r="F6" s="98"/>
      <c r="G6" s="98"/>
      <c r="H6" s="98"/>
      <c r="I6" s="98"/>
      <c r="J6" s="110"/>
      <c r="K6" s="109">
        <f>SUM(C6:J6)</f>
        <v>0</v>
      </c>
    </row>
    <row r="7" spans="1:11" s="92" customFormat="1" x14ac:dyDescent="0.3">
      <c r="A7" s="119" t="s">
        <v>548</v>
      </c>
      <c r="B7" s="270" t="s">
        <v>535</v>
      </c>
      <c r="C7" s="98"/>
      <c r="D7" s="98"/>
      <c r="E7" s="98"/>
      <c r="F7" s="98"/>
      <c r="G7" s="98"/>
      <c r="H7" s="98"/>
      <c r="I7" s="98"/>
      <c r="J7" s="110"/>
      <c r="K7" s="109">
        <f t="shared" ref="K7:K16" si="0">SUM(C7:J7)</f>
        <v>0</v>
      </c>
    </row>
    <row r="8" spans="1:11" s="92" customFormat="1" x14ac:dyDescent="0.3">
      <c r="A8" s="119" t="s">
        <v>549</v>
      </c>
      <c r="B8" s="270" t="s">
        <v>536</v>
      </c>
      <c r="C8" s="98"/>
      <c r="D8" s="98"/>
      <c r="E8" s="98"/>
      <c r="F8" s="98"/>
      <c r="G8" s="98"/>
      <c r="H8" s="98"/>
      <c r="I8" s="98"/>
      <c r="J8" s="110"/>
      <c r="K8" s="109">
        <f t="shared" si="0"/>
        <v>0</v>
      </c>
    </row>
    <row r="9" spans="1:11" s="92" customFormat="1" x14ac:dyDescent="0.3">
      <c r="A9" s="119" t="s">
        <v>550</v>
      </c>
      <c r="B9" s="270" t="s">
        <v>537</v>
      </c>
      <c r="C9" s="98"/>
      <c r="D9" s="98"/>
      <c r="E9" s="98"/>
      <c r="F9" s="98"/>
      <c r="G9" s="98"/>
      <c r="H9" s="98"/>
      <c r="I9" s="98"/>
      <c r="J9" s="110"/>
      <c r="K9" s="109">
        <f t="shared" si="0"/>
        <v>0</v>
      </c>
    </row>
    <row r="10" spans="1:11" s="92" customFormat="1" x14ac:dyDescent="0.3">
      <c r="A10" s="119" t="s">
        <v>551</v>
      </c>
      <c r="B10" s="270" t="s">
        <v>538</v>
      </c>
      <c r="C10" s="98"/>
      <c r="D10" s="98"/>
      <c r="E10" s="98"/>
      <c r="F10" s="98"/>
      <c r="G10" s="98"/>
      <c r="H10" s="98"/>
      <c r="I10" s="98"/>
      <c r="J10" s="110"/>
      <c r="K10" s="109">
        <f t="shared" si="0"/>
        <v>0</v>
      </c>
    </row>
    <row r="11" spans="1:11" s="92" customFormat="1" x14ac:dyDescent="0.3">
      <c r="A11" s="119" t="s">
        <v>552</v>
      </c>
      <c r="B11" s="270" t="s">
        <v>539</v>
      </c>
      <c r="C11" s="98"/>
      <c r="D11" s="98"/>
      <c r="E11" s="98"/>
      <c r="F11" s="98"/>
      <c r="G11" s="98"/>
      <c r="H11" s="98"/>
      <c r="I11" s="98"/>
      <c r="J11" s="110"/>
      <c r="K11" s="109">
        <f t="shared" si="0"/>
        <v>0</v>
      </c>
    </row>
    <row r="12" spans="1:11" s="92" customFormat="1" x14ac:dyDescent="0.3">
      <c r="A12" s="119" t="s">
        <v>546</v>
      </c>
      <c r="B12" s="270" t="s">
        <v>540</v>
      </c>
      <c r="C12" s="98"/>
      <c r="D12" s="98"/>
      <c r="E12" s="98"/>
      <c r="F12" s="98"/>
      <c r="G12" s="98"/>
      <c r="H12" s="98"/>
      <c r="I12" s="98"/>
      <c r="J12" s="110"/>
      <c r="K12" s="109">
        <f t="shared" si="0"/>
        <v>0</v>
      </c>
    </row>
    <row r="13" spans="1:11" s="92" customFormat="1" x14ac:dyDescent="0.3">
      <c r="A13" s="119" t="s">
        <v>553</v>
      </c>
      <c r="B13" s="270" t="s">
        <v>541</v>
      </c>
      <c r="C13" s="98"/>
      <c r="D13" s="98"/>
      <c r="E13" s="98"/>
      <c r="F13" s="98"/>
      <c r="G13" s="98"/>
      <c r="H13" s="98"/>
      <c r="I13" s="98"/>
      <c r="J13" s="110"/>
      <c r="K13" s="109">
        <f t="shared" si="0"/>
        <v>0</v>
      </c>
    </row>
    <row r="14" spans="1:11" s="92" customFormat="1" x14ac:dyDescent="0.3">
      <c r="A14" s="119" t="s">
        <v>554</v>
      </c>
      <c r="B14" s="270" t="s">
        <v>542</v>
      </c>
      <c r="C14" s="98"/>
      <c r="D14" s="98"/>
      <c r="E14" s="98"/>
      <c r="F14" s="98"/>
      <c r="G14" s="98"/>
      <c r="H14" s="98"/>
      <c r="I14" s="98"/>
      <c r="J14" s="110"/>
      <c r="K14" s="109">
        <f t="shared" si="0"/>
        <v>0</v>
      </c>
    </row>
    <row r="15" spans="1:11" s="92" customFormat="1" x14ac:dyDescent="0.3">
      <c r="A15" s="119" t="s">
        <v>555</v>
      </c>
      <c r="B15" s="270" t="s">
        <v>543</v>
      </c>
      <c r="C15" s="98"/>
      <c r="D15" s="98"/>
      <c r="E15" s="98"/>
      <c r="F15" s="98"/>
      <c r="G15" s="98"/>
      <c r="H15" s="98"/>
      <c r="I15" s="98"/>
      <c r="J15" s="110"/>
      <c r="K15" s="109">
        <f t="shared" si="0"/>
        <v>0</v>
      </c>
    </row>
    <row r="16" spans="1:11" s="92" customFormat="1" x14ac:dyDescent="0.3">
      <c r="A16" s="119" t="s">
        <v>545</v>
      </c>
      <c r="B16" s="270" t="s">
        <v>544</v>
      </c>
      <c r="C16" s="98">
        <v>0</v>
      </c>
      <c r="D16" s="98">
        <v>0</v>
      </c>
      <c r="E16" s="98"/>
      <c r="F16" s="98"/>
      <c r="G16" s="98">
        <v>10</v>
      </c>
      <c r="H16" s="98">
        <v>0</v>
      </c>
      <c r="I16" s="98">
        <v>0</v>
      </c>
      <c r="J16" s="110">
        <v>4</v>
      </c>
      <c r="K16" s="109">
        <f t="shared" si="0"/>
        <v>14</v>
      </c>
    </row>
    <row r="17" spans="1:11" s="92" customFormat="1" x14ac:dyDescent="0.3">
      <c r="A17" s="271" t="s">
        <v>96</v>
      </c>
      <c r="B17" s="272" t="s">
        <v>97</v>
      </c>
      <c r="C17" s="117">
        <f>SUM(C6:C16)</f>
        <v>0</v>
      </c>
      <c r="D17" s="117">
        <f t="shared" ref="D17:J17" si="1">SUM(D6:D16)</f>
        <v>0</v>
      </c>
      <c r="E17" s="117"/>
      <c r="F17" s="117"/>
      <c r="G17" s="117">
        <f t="shared" si="1"/>
        <v>10</v>
      </c>
      <c r="H17" s="117">
        <f t="shared" si="1"/>
        <v>0</v>
      </c>
      <c r="I17" s="117">
        <f t="shared" si="1"/>
        <v>0</v>
      </c>
      <c r="J17" s="117">
        <f t="shared" si="1"/>
        <v>4</v>
      </c>
      <c r="K17" s="109">
        <f>SUM(K6:K16)</f>
        <v>14</v>
      </c>
    </row>
    <row r="18" spans="1:11" s="92" customFormat="1" x14ac:dyDescent="0.3">
      <c r="A18" s="122" t="s">
        <v>689</v>
      </c>
      <c r="B18" s="273"/>
      <c r="C18" s="433"/>
      <c r="D18" s="434"/>
      <c r="E18" s="434"/>
      <c r="F18" s="434"/>
      <c r="G18" s="434"/>
      <c r="H18" s="434"/>
      <c r="I18" s="434"/>
      <c r="J18" s="434"/>
      <c r="K18" s="435"/>
    </row>
    <row r="19" spans="1:11" s="92" customFormat="1" x14ac:dyDescent="0.3">
      <c r="A19" s="268" t="s">
        <v>533</v>
      </c>
      <c r="B19" s="269" t="s">
        <v>532</v>
      </c>
      <c r="C19" s="436"/>
      <c r="D19" s="437"/>
      <c r="E19" s="437"/>
      <c r="F19" s="437"/>
      <c r="G19" s="437"/>
      <c r="H19" s="437"/>
      <c r="I19" s="437"/>
      <c r="J19" s="437"/>
      <c r="K19" s="438"/>
    </row>
    <row r="20" spans="1:11" s="92" customFormat="1" x14ac:dyDescent="0.3">
      <c r="A20" s="119" t="s">
        <v>547</v>
      </c>
      <c r="B20" s="270" t="s">
        <v>534</v>
      </c>
      <c r="C20" s="98"/>
      <c r="D20" s="98"/>
      <c r="E20" s="98"/>
      <c r="F20" s="98"/>
      <c r="G20" s="98"/>
      <c r="H20" s="98"/>
      <c r="I20" s="98"/>
      <c r="J20" s="110"/>
      <c r="K20" s="109">
        <f>SUM(C20:J20)</f>
        <v>0</v>
      </c>
    </row>
    <row r="21" spans="1:11" s="92" customFormat="1" x14ac:dyDescent="0.3">
      <c r="A21" s="119" t="s">
        <v>548</v>
      </c>
      <c r="B21" s="270" t="s">
        <v>535</v>
      </c>
      <c r="C21" s="98"/>
      <c r="D21" s="98"/>
      <c r="E21" s="98"/>
      <c r="F21" s="98"/>
      <c r="G21" s="98"/>
      <c r="H21" s="98"/>
      <c r="I21" s="98"/>
      <c r="J21" s="110"/>
      <c r="K21" s="109">
        <f t="shared" ref="K21:K30" si="2">SUM(C21:J21)</f>
        <v>0</v>
      </c>
    </row>
    <row r="22" spans="1:11" s="92" customFormat="1" x14ac:dyDescent="0.3">
      <c r="A22" s="119" t="s">
        <v>549</v>
      </c>
      <c r="B22" s="270" t="s">
        <v>536</v>
      </c>
      <c r="C22" s="98"/>
      <c r="D22" s="98"/>
      <c r="E22" s="98"/>
      <c r="F22" s="98"/>
      <c r="G22" s="98"/>
      <c r="H22" s="98"/>
      <c r="I22" s="98"/>
      <c r="J22" s="110"/>
      <c r="K22" s="109">
        <f t="shared" si="2"/>
        <v>0</v>
      </c>
    </row>
    <row r="23" spans="1:11" s="92" customFormat="1" x14ac:dyDescent="0.3">
      <c r="A23" s="119" t="s">
        <v>550</v>
      </c>
      <c r="B23" s="270" t="s">
        <v>537</v>
      </c>
      <c r="C23" s="98">
        <v>13</v>
      </c>
      <c r="D23" s="98">
        <v>0</v>
      </c>
      <c r="E23" s="98"/>
      <c r="F23" s="98"/>
      <c r="G23" s="98">
        <v>1</v>
      </c>
      <c r="H23" s="98">
        <v>0</v>
      </c>
      <c r="I23" s="98">
        <v>6</v>
      </c>
      <c r="J23" s="110">
        <v>4</v>
      </c>
      <c r="K23" s="109">
        <f t="shared" si="2"/>
        <v>24</v>
      </c>
    </row>
    <row r="24" spans="1:11" s="92" customFormat="1" x14ac:dyDescent="0.3">
      <c r="A24" s="119" t="s">
        <v>551</v>
      </c>
      <c r="B24" s="270" t="s">
        <v>538</v>
      </c>
      <c r="C24" s="98">
        <v>23</v>
      </c>
      <c r="D24" s="98">
        <v>0</v>
      </c>
      <c r="E24" s="98"/>
      <c r="F24" s="98"/>
      <c r="G24" s="98">
        <v>48</v>
      </c>
      <c r="H24" s="98">
        <v>0</v>
      </c>
      <c r="I24" s="98">
        <v>9</v>
      </c>
      <c r="J24" s="110">
        <v>9</v>
      </c>
      <c r="K24" s="109">
        <f t="shared" si="2"/>
        <v>89</v>
      </c>
    </row>
    <row r="25" spans="1:11" s="92" customFormat="1" x14ac:dyDescent="0.3">
      <c r="A25" s="119" t="s">
        <v>552</v>
      </c>
      <c r="B25" s="270" t="s">
        <v>539</v>
      </c>
      <c r="C25" s="98"/>
      <c r="D25" s="98"/>
      <c r="E25" s="98"/>
      <c r="F25" s="98"/>
      <c r="G25" s="98"/>
      <c r="H25" s="98"/>
      <c r="I25" s="98"/>
      <c r="J25" s="110"/>
      <c r="K25" s="109">
        <f t="shared" si="2"/>
        <v>0</v>
      </c>
    </row>
    <row r="26" spans="1:11" s="92" customFormat="1" x14ac:dyDescent="0.3">
      <c r="A26" s="119" t="s">
        <v>546</v>
      </c>
      <c r="B26" s="270" t="s">
        <v>540</v>
      </c>
      <c r="C26" s="98"/>
      <c r="D26" s="98"/>
      <c r="E26" s="98"/>
      <c r="F26" s="98"/>
      <c r="G26" s="98"/>
      <c r="H26" s="98"/>
      <c r="I26" s="98"/>
      <c r="J26" s="110"/>
      <c r="K26" s="109">
        <f t="shared" si="2"/>
        <v>0</v>
      </c>
    </row>
    <row r="27" spans="1:11" s="92" customFormat="1" x14ac:dyDescent="0.3">
      <c r="A27" s="119" t="s">
        <v>553</v>
      </c>
      <c r="B27" s="270" t="s">
        <v>541</v>
      </c>
      <c r="C27" s="98"/>
      <c r="D27" s="98"/>
      <c r="E27" s="98"/>
      <c r="F27" s="98"/>
      <c r="G27" s="98"/>
      <c r="H27" s="98"/>
      <c r="I27" s="98"/>
      <c r="J27" s="110"/>
      <c r="K27" s="109">
        <f t="shared" si="2"/>
        <v>0</v>
      </c>
    </row>
    <row r="28" spans="1:11" s="92" customFormat="1" x14ac:dyDescent="0.3">
      <c r="A28" s="119" t="s">
        <v>554</v>
      </c>
      <c r="B28" s="270" t="s">
        <v>542</v>
      </c>
      <c r="C28" s="98"/>
      <c r="D28" s="98"/>
      <c r="E28" s="98"/>
      <c r="F28" s="98"/>
      <c r="G28" s="98"/>
      <c r="H28" s="98"/>
      <c r="I28" s="98"/>
      <c r="J28" s="110"/>
      <c r="K28" s="109">
        <f t="shared" si="2"/>
        <v>0</v>
      </c>
    </row>
    <row r="29" spans="1:11" s="92" customFormat="1" x14ac:dyDescent="0.3">
      <c r="A29" s="119" t="s">
        <v>555</v>
      </c>
      <c r="B29" s="270" t="s">
        <v>543</v>
      </c>
      <c r="C29" s="98"/>
      <c r="D29" s="98"/>
      <c r="E29" s="98"/>
      <c r="F29" s="98"/>
      <c r="G29" s="98"/>
      <c r="H29" s="98"/>
      <c r="I29" s="98"/>
      <c r="J29" s="110"/>
      <c r="K29" s="109">
        <f t="shared" si="2"/>
        <v>0</v>
      </c>
    </row>
    <row r="30" spans="1:11" s="92" customFormat="1" x14ac:dyDescent="0.3">
      <c r="A30" s="119" t="s">
        <v>545</v>
      </c>
      <c r="B30" s="270" t="s">
        <v>544</v>
      </c>
      <c r="C30" s="98"/>
      <c r="D30" s="98"/>
      <c r="E30" s="98"/>
      <c r="F30" s="98"/>
      <c r="G30" s="98"/>
      <c r="H30" s="98"/>
      <c r="I30" s="98"/>
      <c r="J30" s="110"/>
      <c r="K30" s="109">
        <f t="shared" si="2"/>
        <v>0</v>
      </c>
    </row>
    <row r="31" spans="1:11" s="92" customFormat="1" x14ac:dyDescent="0.3">
      <c r="A31" s="271" t="s">
        <v>96</v>
      </c>
      <c r="B31" s="272" t="s">
        <v>97</v>
      </c>
      <c r="C31" s="117">
        <f>SUM(C20:C30)</f>
        <v>36</v>
      </c>
      <c r="D31" s="117">
        <f t="shared" ref="D31:J31" si="3">SUM(D20:D30)</f>
        <v>0</v>
      </c>
      <c r="E31" s="117"/>
      <c r="F31" s="117"/>
      <c r="G31" s="117">
        <f t="shared" si="3"/>
        <v>49</v>
      </c>
      <c r="H31" s="117">
        <f t="shared" si="3"/>
        <v>0</v>
      </c>
      <c r="I31" s="117">
        <f t="shared" si="3"/>
        <v>15</v>
      </c>
      <c r="J31" s="117">
        <f t="shared" si="3"/>
        <v>13</v>
      </c>
      <c r="K31" s="109">
        <f>SUM(K20:K30)</f>
        <v>113</v>
      </c>
    </row>
    <row r="32" spans="1:11" s="92" customFormat="1" x14ac:dyDescent="0.3">
      <c r="A32" s="122" t="s">
        <v>692</v>
      </c>
      <c r="B32" s="273"/>
      <c r="C32" s="433"/>
      <c r="D32" s="434"/>
      <c r="E32" s="434"/>
      <c r="F32" s="434"/>
      <c r="G32" s="434"/>
      <c r="H32" s="434"/>
      <c r="I32" s="434"/>
      <c r="J32" s="434"/>
      <c r="K32" s="435"/>
    </row>
    <row r="33" spans="1:11" s="92" customFormat="1" x14ac:dyDescent="0.3">
      <c r="A33" s="268" t="s">
        <v>533</v>
      </c>
      <c r="B33" s="269" t="s">
        <v>532</v>
      </c>
      <c r="C33" s="436"/>
      <c r="D33" s="437"/>
      <c r="E33" s="437"/>
      <c r="F33" s="437"/>
      <c r="G33" s="437"/>
      <c r="H33" s="437"/>
      <c r="I33" s="437"/>
      <c r="J33" s="437"/>
      <c r="K33" s="438"/>
    </row>
    <row r="34" spans="1:11" s="92" customFormat="1" x14ac:dyDescent="0.3">
      <c r="A34" s="119" t="s">
        <v>547</v>
      </c>
      <c r="B34" s="270" t="s">
        <v>534</v>
      </c>
      <c r="C34" s="98"/>
      <c r="D34" s="98"/>
      <c r="E34" s="98"/>
      <c r="F34" s="98"/>
      <c r="G34" s="98"/>
      <c r="H34" s="98"/>
      <c r="I34" s="98"/>
      <c r="J34" s="110"/>
      <c r="K34" s="109">
        <f>SUM(C34:J34)</f>
        <v>0</v>
      </c>
    </row>
    <row r="35" spans="1:11" s="92" customFormat="1" x14ac:dyDescent="0.3">
      <c r="A35" s="119" t="s">
        <v>548</v>
      </c>
      <c r="B35" s="270" t="s">
        <v>535</v>
      </c>
      <c r="C35" s="98"/>
      <c r="D35" s="98"/>
      <c r="E35" s="98"/>
      <c r="F35" s="98"/>
      <c r="G35" s="98"/>
      <c r="H35" s="98"/>
      <c r="I35" s="98"/>
      <c r="J35" s="110"/>
      <c r="K35" s="109">
        <f t="shared" ref="K35:K44" si="4">SUM(C35:J35)</f>
        <v>0</v>
      </c>
    </row>
    <row r="36" spans="1:11" s="92" customFormat="1" x14ac:dyDescent="0.3">
      <c r="A36" s="119" t="s">
        <v>549</v>
      </c>
      <c r="B36" s="270" t="s">
        <v>536</v>
      </c>
      <c r="C36" s="98"/>
      <c r="D36" s="98"/>
      <c r="E36" s="98"/>
      <c r="F36" s="98"/>
      <c r="G36" s="98"/>
      <c r="H36" s="98"/>
      <c r="I36" s="98"/>
      <c r="J36" s="110"/>
      <c r="K36" s="109">
        <f t="shared" si="4"/>
        <v>0</v>
      </c>
    </row>
    <row r="37" spans="1:11" s="92" customFormat="1" x14ac:dyDescent="0.3">
      <c r="A37" s="119" t="s">
        <v>550</v>
      </c>
      <c r="B37" s="270" t="s">
        <v>537</v>
      </c>
      <c r="C37" s="98"/>
      <c r="D37" s="98"/>
      <c r="E37" s="98"/>
      <c r="F37" s="98"/>
      <c r="G37" s="98"/>
      <c r="H37" s="98"/>
      <c r="I37" s="98"/>
      <c r="J37" s="110"/>
      <c r="K37" s="109">
        <f t="shared" si="4"/>
        <v>0</v>
      </c>
    </row>
    <row r="38" spans="1:11" s="92" customFormat="1" x14ac:dyDescent="0.3">
      <c r="A38" s="119" t="s">
        <v>551</v>
      </c>
      <c r="B38" s="270" t="s">
        <v>538</v>
      </c>
      <c r="C38" s="98"/>
      <c r="D38" s="98"/>
      <c r="E38" s="98"/>
      <c r="F38" s="98"/>
      <c r="G38" s="98"/>
      <c r="H38" s="98"/>
      <c r="I38" s="98"/>
      <c r="J38" s="110"/>
      <c r="K38" s="109">
        <f t="shared" si="4"/>
        <v>0</v>
      </c>
    </row>
    <row r="39" spans="1:11" s="92" customFormat="1" x14ac:dyDescent="0.3">
      <c r="A39" s="119" t="s">
        <v>552</v>
      </c>
      <c r="B39" s="270" t="s">
        <v>539</v>
      </c>
      <c r="C39" s="98"/>
      <c r="D39" s="98"/>
      <c r="E39" s="98"/>
      <c r="F39" s="98"/>
      <c r="G39" s="98"/>
      <c r="H39" s="98"/>
      <c r="I39" s="98"/>
      <c r="J39" s="110"/>
      <c r="K39" s="109">
        <f t="shared" si="4"/>
        <v>0</v>
      </c>
    </row>
    <row r="40" spans="1:11" s="92" customFormat="1" x14ac:dyDescent="0.3">
      <c r="A40" s="119" t="s">
        <v>546</v>
      </c>
      <c r="B40" s="270" t="s">
        <v>540</v>
      </c>
      <c r="C40" s="98"/>
      <c r="D40" s="98"/>
      <c r="E40" s="98"/>
      <c r="F40" s="98"/>
      <c r="G40" s="98"/>
      <c r="H40" s="98"/>
      <c r="I40" s="98"/>
      <c r="J40" s="110"/>
      <c r="K40" s="109">
        <f t="shared" si="4"/>
        <v>0</v>
      </c>
    </row>
    <row r="41" spans="1:11" s="92" customFormat="1" x14ac:dyDescent="0.3">
      <c r="A41" s="119" t="s">
        <v>553</v>
      </c>
      <c r="B41" s="270" t="s">
        <v>541</v>
      </c>
      <c r="C41" s="98">
        <v>13</v>
      </c>
      <c r="D41" s="98">
        <v>0</v>
      </c>
      <c r="E41" s="98"/>
      <c r="F41" s="98"/>
      <c r="G41" s="98">
        <v>27</v>
      </c>
      <c r="H41" s="98">
        <v>0</v>
      </c>
      <c r="I41" s="98">
        <v>5</v>
      </c>
      <c r="J41" s="110">
        <v>3</v>
      </c>
      <c r="K41" s="109">
        <f t="shared" si="4"/>
        <v>48</v>
      </c>
    </row>
    <row r="42" spans="1:11" s="92" customFormat="1" x14ac:dyDescent="0.3">
      <c r="A42" s="119" t="s">
        <v>554</v>
      </c>
      <c r="B42" s="270" t="s">
        <v>542</v>
      </c>
      <c r="C42" s="98"/>
      <c r="D42" s="98"/>
      <c r="E42" s="98"/>
      <c r="F42" s="98"/>
      <c r="G42" s="98"/>
      <c r="H42" s="98"/>
      <c r="I42" s="98"/>
      <c r="J42" s="110"/>
      <c r="K42" s="109">
        <f t="shared" si="4"/>
        <v>0</v>
      </c>
    </row>
    <row r="43" spans="1:11" s="92" customFormat="1" x14ac:dyDescent="0.3">
      <c r="A43" s="119" t="s">
        <v>555</v>
      </c>
      <c r="B43" s="270" t="s">
        <v>543</v>
      </c>
      <c r="C43" s="98"/>
      <c r="D43" s="98"/>
      <c r="E43" s="98"/>
      <c r="F43" s="98"/>
      <c r="G43" s="98"/>
      <c r="H43" s="98"/>
      <c r="I43" s="98"/>
      <c r="J43" s="110"/>
      <c r="K43" s="109">
        <f t="shared" si="4"/>
        <v>0</v>
      </c>
    </row>
    <row r="44" spans="1:11" s="92" customFormat="1" ht="26.25" customHeight="1" x14ac:dyDescent="0.3">
      <c r="A44" s="119" t="s">
        <v>545</v>
      </c>
      <c r="B44" s="270" t="s">
        <v>544</v>
      </c>
      <c r="C44" s="98"/>
      <c r="D44" s="98"/>
      <c r="E44" s="98"/>
      <c r="F44" s="98"/>
      <c r="G44" s="98"/>
      <c r="H44" s="98"/>
      <c r="I44" s="98"/>
      <c r="J44" s="110"/>
      <c r="K44" s="109">
        <f t="shared" si="4"/>
        <v>0</v>
      </c>
    </row>
    <row r="45" spans="1:11" s="92" customFormat="1" x14ac:dyDescent="0.3">
      <c r="A45" s="271" t="s">
        <v>96</v>
      </c>
      <c r="B45" s="272" t="s">
        <v>97</v>
      </c>
      <c r="C45" s="117">
        <f>SUM(C34:C44)</f>
        <v>13</v>
      </c>
      <c r="D45" s="117">
        <f t="shared" ref="D45:J45" si="5">SUM(D34:D44)</f>
        <v>0</v>
      </c>
      <c r="E45" s="117"/>
      <c r="F45" s="117"/>
      <c r="G45" s="117">
        <f t="shared" si="5"/>
        <v>27</v>
      </c>
      <c r="H45" s="117">
        <f t="shared" si="5"/>
        <v>0</v>
      </c>
      <c r="I45" s="117">
        <f t="shared" si="5"/>
        <v>5</v>
      </c>
      <c r="J45" s="117">
        <f t="shared" si="5"/>
        <v>3</v>
      </c>
      <c r="K45" s="109">
        <f>SUM(K34:K44)</f>
        <v>48</v>
      </c>
    </row>
    <row r="46" spans="1:11" s="92" customFormat="1" x14ac:dyDescent="0.3">
      <c r="A46" s="122" t="s">
        <v>695</v>
      </c>
      <c r="B46" s="273"/>
      <c r="C46" s="433"/>
      <c r="D46" s="434"/>
      <c r="E46" s="434"/>
      <c r="F46" s="434"/>
      <c r="G46" s="434"/>
      <c r="H46" s="434"/>
      <c r="I46" s="434"/>
      <c r="J46" s="434"/>
      <c r="K46" s="435"/>
    </row>
    <row r="47" spans="1:11" s="92" customFormat="1" x14ac:dyDescent="0.3">
      <c r="A47" s="268" t="s">
        <v>533</v>
      </c>
      <c r="B47" s="269" t="s">
        <v>532</v>
      </c>
      <c r="C47" s="436"/>
      <c r="D47" s="437"/>
      <c r="E47" s="437"/>
      <c r="F47" s="437"/>
      <c r="G47" s="437"/>
      <c r="H47" s="437"/>
      <c r="I47" s="437"/>
      <c r="J47" s="437"/>
      <c r="K47" s="438"/>
    </row>
    <row r="48" spans="1:11" s="92" customFormat="1" x14ac:dyDescent="0.3">
      <c r="A48" s="119" t="s">
        <v>547</v>
      </c>
      <c r="B48" s="270" t="s">
        <v>534</v>
      </c>
      <c r="C48" s="98"/>
      <c r="D48" s="98"/>
      <c r="E48" s="98"/>
      <c r="F48" s="98"/>
      <c r="G48" s="98"/>
      <c r="H48" s="98"/>
      <c r="I48" s="98"/>
      <c r="J48" s="110"/>
      <c r="K48" s="109">
        <f>SUM(C48:J48)</f>
        <v>0</v>
      </c>
    </row>
    <row r="49" spans="1:11" s="92" customFormat="1" x14ac:dyDescent="0.3">
      <c r="A49" s="119" t="s">
        <v>548</v>
      </c>
      <c r="B49" s="270" t="s">
        <v>535</v>
      </c>
      <c r="C49" s="98"/>
      <c r="D49" s="98"/>
      <c r="E49" s="98"/>
      <c r="F49" s="98"/>
      <c r="G49" s="98"/>
      <c r="H49" s="98"/>
      <c r="I49" s="98"/>
      <c r="J49" s="110"/>
      <c r="K49" s="109">
        <f t="shared" ref="K49:K58" si="6">SUM(C49:J49)</f>
        <v>0</v>
      </c>
    </row>
    <row r="50" spans="1:11" s="92" customFormat="1" x14ac:dyDescent="0.3">
      <c r="A50" s="119" t="s">
        <v>549</v>
      </c>
      <c r="B50" s="270" t="s">
        <v>536</v>
      </c>
      <c r="C50" s="98"/>
      <c r="D50" s="98"/>
      <c r="E50" s="98"/>
      <c r="F50" s="98"/>
      <c r="G50" s="98"/>
      <c r="H50" s="98"/>
      <c r="I50" s="98"/>
      <c r="J50" s="110"/>
      <c r="K50" s="109">
        <f t="shared" si="6"/>
        <v>0</v>
      </c>
    </row>
    <row r="51" spans="1:11" s="92" customFormat="1" x14ac:dyDescent="0.3">
      <c r="A51" s="119" t="s">
        <v>550</v>
      </c>
      <c r="B51" s="270" t="s">
        <v>537</v>
      </c>
      <c r="C51" s="98"/>
      <c r="D51" s="98"/>
      <c r="E51" s="98"/>
      <c r="F51" s="98"/>
      <c r="G51" s="98"/>
      <c r="H51" s="98"/>
      <c r="I51" s="98"/>
      <c r="J51" s="110"/>
      <c r="K51" s="109">
        <f t="shared" si="6"/>
        <v>0</v>
      </c>
    </row>
    <row r="52" spans="1:11" s="92" customFormat="1" x14ac:dyDescent="0.3">
      <c r="A52" s="119" t="s">
        <v>551</v>
      </c>
      <c r="B52" s="270" t="s">
        <v>538</v>
      </c>
      <c r="C52" s="98"/>
      <c r="D52" s="98"/>
      <c r="E52" s="98"/>
      <c r="F52" s="98"/>
      <c r="G52" s="98"/>
      <c r="H52" s="98"/>
      <c r="I52" s="98"/>
      <c r="J52" s="110"/>
      <c r="K52" s="109">
        <f t="shared" si="6"/>
        <v>0</v>
      </c>
    </row>
    <row r="53" spans="1:11" s="92" customFormat="1" x14ac:dyDescent="0.3">
      <c r="A53" s="119" t="s">
        <v>552</v>
      </c>
      <c r="B53" s="270" t="s">
        <v>539</v>
      </c>
      <c r="C53" s="98">
        <v>4</v>
      </c>
      <c r="D53" s="98"/>
      <c r="E53" s="98"/>
      <c r="F53" s="98"/>
      <c r="G53" s="98"/>
      <c r="H53" s="98"/>
      <c r="I53" s="98"/>
      <c r="J53" s="110"/>
      <c r="K53" s="109">
        <f t="shared" si="6"/>
        <v>4</v>
      </c>
    </row>
    <row r="54" spans="1:11" s="92" customFormat="1" x14ac:dyDescent="0.3">
      <c r="A54" s="119" t="s">
        <v>546</v>
      </c>
      <c r="B54" s="270" t="s">
        <v>540</v>
      </c>
      <c r="C54" s="98"/>
      <c r="D54" s="98"/>
      <c r="E54" s="98"/>
      <c r="F54" s="98"/>
      <c r="G54" s="98"/>
      <c r="H54" s="98"/>
      <c r="I54" s="98"/>
      <c r="J54" s="110"/>
      <c r="K54" s="109">
        <f t="shared" si="6"/>
        <v>0</v>
      </c>
    </row>
    <row r="55" spans="1:11" s="92" customFormat="1" x14ac:dyDescent="0.3">
      <c r="A55" s="119" t="s">
        <v>553</v>
      </c>
      <c r="B55" s="270" t="s">
        <v>541</v>
      </c>
      <c r="C55" s="98">
        <v>19</v>
      </c>
      <c r="D55" s="98">
        <v>0</v>
      </c>
      <c r="E55" s="98"/>
      <c r="F55" s="98"/>
      <c r="G55" s="98">
        <v>61</v>
      </c>
      <c r="H55" s="98">
        <v>0</v>
      </c>
      <c r="I55" s="98">
        <v>8</v>
      </c>
      <c r="J55" s="110">
        <v>1</v>
      </c>
      <c r="K55" s="109">
        <f t="shared" si="6"/>
        <v>89</v>
      </c>
    </row>
    <row r="56" spans="1:11" s="92" customFormat="1" x14ac:dyDescent="0.3">
      <c r="A56" s="119" t="s">
        <v>554</v>
      </c>
      <c r="B56" s="270" t="s">
        <v>542</v>
      </c>
      <c r="C56" s="98"/>
      <c r="D56" s="98"/>
      <c r="E56" s="98"/>
      <c r="F56" s="98"/>
      <c r="G56" s="98"/>
      <c r="H56" s="98"/>
      <c r="I56" s="98"/>
      <c r="J56" s="110"/>
      <c r="K56" s="109">
        <f t="shared" si="6"/>
        <v>0</v>
      </c>
    </row>
    <row r="57" spans="1:11" s="92" customFormat="1" x14ac:dyDescent="0.3">
      <c r="A57" s="119" t="s">
        <v>555</v>
      </c>
      <c r="B57" s="270" t="s">
        <v>543</v>
      </c>
      <c r="C57" s="98"/>
      <c r="D57" s="98"/>
      <c r="E57" s="98"/>
      <c r="F57" s="98"/>
      <c r="G57" s="98"/>
      <c r="H57" s="98"/>
      <c r="I57" s="98"/>
      <c r="J57" s="110"/>
      <c r="K57" s="109">
        <f t="shared" si="6"/>
        <v>0</v>
      </c>
    </row>
    <row r="58" spans="1:11" s="92" customFormat="1" x14ac:dyDescent="0.3">
      <c r="A58" s="119" t="s">
        <v>545</v>
      </c>
      <c r="B58" s="270" t="s">
        <v>544</v>
      </c>
      <c r="C58" s="98">
        <v>0</v>
      </c>
      <c r="D58" s="98">
        <v>0</v>
      </c>
      <c r="E58" s="98"/>
      <c r="F58" s="98"/>
      <c r="G58" s="98">
        <v>0</v>
      </c>
      <c r="H58" s="98">
        <v>0</v>
      </c>
      <c r="I58" s="98">
        <v>1</v>
      </c>
      <c r="J58" s="110">
        <v>0</v>
      </c>
      <c r="K58" s="109">
        <f t="shared" si="6"/>
        <v>1</v>
      </c>
    </row>
    <row r="59" spans="1:11" s="92" customFormat="1" x14ac:dyDescent="0.3">
      <c r="A59" s="271" t="s">
        <v>96</v>
      </c>
      <c r="B59" s="272" t="s">
        <v>97</v>
      </c>
      <c r="C59" s="117">
        <f>SUM(C48:C58)</f>
        <v>23</v>
      </c>
      <c r="D59" s="117">
        <f t="shared" ref="D59:J59" si="7">SUM(D48:D58)</f>
        <v>0</v>
      </c>
      <c r="E59" s="117"/>
      <c r="F59" s="117"/>
      <c r="G59" s="117">
        <f t="shared" si="7"/>
        <v>61</v>
      </c>
      <c r="H59" s="117">
        <f t="shared" si="7"/>
        <v>0</v>
      </c>
      <c r="I59" s="117">
        <f t="shared" si="7"/>
        <v>9</v>
      </c>
      <c r="J59" s="117">
        <f t="shared" si="7"/>
        <v>1</v>
      </c>
      <c r="K59" s="109">
        <f>SUM(K48:K58)</f>
        <v>94</v>
      </c>
    </row>
    <row r="60" spans="1:11" s="92" customFormat="1" x14ac:dyDescent="0.3">
      <c r="A60" s="122" t="s">
        <v>698</v>
      </c>
      <c r="B60" s="273"/>
      <c r="C60" s="433"/>
      <c r="D60" s="434"/>
      <c r="E60" s="434"/>
      <c r="F60" s="434"/>
      <c r="G60" s="434"/>
      <c r="H60" s="434"/>
      <c r="I60" s="434"/>
      <c r="J60" s="434"/>
      <c r="K60" s="435"/>
    </row>
    <row r="61" spans="1:11" s="92" customFormat="1" x14ac:dyDescent="0.3">
      <c r="A61" s="268" t="s">
        <v>533</v>
      </c>
      <c r="B61" s="269" t="s">
        <v>532</v>
      </c>
      <c r="C61" s="436"/>
      <c r="D61" s="437"/>
      <c r="E61" s="437"/>
      <c r="F61" s="437"/>
      <c r="G61" s="437"/>
      <c r="H61" s="437"/>
      <c r="I61" s="437"/>
      <c r="J61" s="437"/>
      <c r="K61" s="438"/>
    </row>
    <row r="62" spans="1:11" s="92" customFormat="1" x14ac:dyDescent="0.3">
      <c r="A62" s="119" t="s">
        <v>547</v>
      </c>
      <c r="B62" s="270" t="s">
        <v>534</v>
      </c>
      <c r="C62" s="98"/>
      <c r="D62" s="98"/>
      <c r="E62" s="98"/>
      <c r="F62" s="98"/>
      <c r="G62" s="98"/>
      <c r="H62" s="98"/>
      <c r="I62" s="98"/>
      <c r="J62" s="110"/>
      <c r="K62" s="109">
        <f>SUM(C62:J62)</f>
        <v>0</v>
      </c>
    </row>
    <row r="63" spans="1:11" s="92" customFormat="1" x14ac:dyDescent="0.3">
      <c r="A63" s="119" t="s">
        <v>548</v>
      </c>
      <c r="B63" s="270" t="s">
        <v>535</v>
      </c>
      <c r="C63" s="98"/>
      <c r="D63" s="98"/>
      <c r="E63" s="98"/>
      <c r="F63" s="98"/>
      <c r="G63" s="98"/>
      <c r="H63" s="98"/>
      <c r="I63" s="98"/>
      <c r="J63" s="110"/>
      <c r="K63" s="109">
        <f t="shared" ref="K63:K72" si="8">SUM(C63:J63)</f>
        <v>0</v>
      </c>
    </row>
    <row r="64" spans="1:11" s="92" customFormat="1" x14ac:dyDescent="0.3">
      <c r="A64" s="119" t="s">
        <v>549</v>
      </c>
      <c r="B64" s="270" t="s">
        <v>536</v>
      </c>
      <c r="C64" s="98"/>
      <c r="D64" s="98"/>
      <c r="E64" s="98"/>
      <c r="F64" s="98"/>
      <c r="G64" s="98"/>
      <c r="H64" s="98"/>
      <c r="I64" s="98"/>
      <c r="J64" s="110"/>
      <c r="K64" s="109">
        <f t="shared" si="8"/>
        <v>0</v>
      </c>
    </row>
    <row r="65" spans="1:11" s="92" customFormat="1" x14ac:dyDescent="0.3">
      <c r="A65" s="119" t="s">
        <v>550</v>
      </c>
      <c r="B65" s="270" t="s">
        <v>537</v>
      </c>
      <c r="C65" s="98"/>
      <c r="D65" s="98"/>
      <c r="E65" s="98"/>
      <c r="F65" s="98"/>
      <c r="G65" s="98"/>
      <c r="H65" s="98"/>
      <c r="I65" s="98"/>
      <c r="J65" s="110"/>
      <c r="K65" s="109">
        <f t="shared" si="8"/>
        <v>0</v>
      </c>
    </row>
    <row r="66" spans="1:11" s="92" customFormat="1" x14ac:dyDescent="0.3">
      <c r="A66" s="119" t="s">
        <v>551</v>
      </c>
      <c r="B66" s="270" t="s">
        <v>538</v>
      </c>
      <c r="C66" s="98"/>
      <c r="D66" s="98"/>
      <c r="E66" s="98"/>
      <c r="F66" s="98"/>
      <c r="G66" s="98"/>
      <c r="H66" s="98"/>
      <c r="I66" s="98"/>
      <c r="J66" s="110"/>
      <c r="K66" s="109">
        <f t="shared" si="8"/>
        <v>0</v>
      </c>
    </row>
    <row r="67" spans="1:11" s="92" customFormat="1" x14ac:dyDescent="0.3">
      <c r="A67" s="119" t="s">
        <v>552</v>
      </c>
      <c r="B67" s="270" t="s">
        <v>539</v>
      </c>
      <c r="C67" s="98">
        <v>0</v>
      </c>
      <c r="D67" s="98">
        <v>0</v>
      </c>
      <c r="E67" s="98"/>
      <c r="F67" s="98"/>
      <c r="G67" s="98">
        <v>3</v>
      </c>
      <c r="H67" s="98">
        <v>0</v>
      </c>
      <c r="I67" s="98">
        <v>3</v>
      </c>
      <c r="J67" s="110">
        <v>1</v>
      </c>
      <c r="K67" s="109">
        <f t="shared" si="8"/>
        <v>7</v>
      </c>
    </row>
    <row r="68" spans="1:11" s="92" customFormat="1" x14ac:dyDescent="0.3">
      <c r="A68" s="119" t="s">
        <v>546</v>
      </c>
      <c r="B68" s="270" t="s">
        <v>540</v>
      </c>
      <c r="C68" s="98">
        <v>33</v>
      </c>
      <c r="D68" s="98">
        <v>0</v>
      </c>
      <c r="E68" s="98"/>
      <c r="F68" s="98"/>
      <c r="G68" s="98">
        <v>23</v>
      </c>
      <c r="H68" s="98">
        <v>0</v>
      </c>
      <c r="I68" s="98">
        <v>16</v>
      </c>
      <c r="J68" s="110">
        <v>14</v>
      </c>
      <c r="K68" s="109">
        <f t="shared" si="8"/>
        <v>86</v>
      </c>
    </row>
    <row r="69" spans="1:11" s="92" customFormat="1" x14ac:dyDescent="0.3">
      <c r="A69" s="119" t="s">
        <v>553</v>
      </c>
      <c r="B69" s="270" t="s">
        <v>541</v>
      </c>
      <c r="C69" s="98">
        <v>6</v>
      </c>
      <c r="D69" s="98">
        <v>0</v>
      </c>
      <c r="E69" s="98"/>
      <c r="F69" s="98"/>
      <c r="G69" s="98">
        <v>22</v>
      </c>
      <c r="H69" s="98">
        <v>0</v>
      </c>
      <c r="I69" s="98">
        <v>9</v>
      </c>
      <c r="J69" s="110">
        <v>7</v>
      </c>
      <c r="K69" s="109">
        <f t="shared" si="8"/>
        <v>44</v>
      </c>
    </row>
    <row r="70" spans="1:11" s="92" customFormat="1" x14ac:dyDescent="0.3">
      <c r="A70" s="119" t="s">
        <v>554</v>
      </c>
      <c r="B70" s="270" t="s">
        <v>542</v>
      </c>
      <c r="C70" s="98"/>
      <c r="D70" s="98"/>
      <c r="E70" s="98"/>
      <c r="F70" s="98"/>
      <c r="G70" s="98"/>
      <c r="H70" s="98"/>
      <c r="I70" s="98"/>
      <c r="J70" s="110"/>
      <c r="K70" s="109">
        <f t="shared" si="8"/>
        <v>0</v>
      </c>
    </row>
    <row r="71" spans="1:11" s="92" customFormat="1" x14ac:dyDescent="0.3">
      <c r="A71" s="119" t="s">
        <v>555</v>
      </c>
      <c r="B71" s="270" t="s">
        <v>543</v>
      </c>
      <c r="C71" s="98"/>
      <c r="D71" s="98"/>
      <c r="E71" s="98"/>
      <c r="F71" s="98"/>
      <c r="G71" s="98"/>
      <c r="H71" s="98"/>
      <c r="I71" s="98"/>
      <c r="J71" s="110"/>
      <c r="K71" s="109">
        <f t="shared" si="8"/>
        <v>0</v>
      </c>
    </row>
    <row r="72" spans="1:11" s="92" customFormat="1" x14ac:dyDescent="0.3">
      <c r="A72" s="119" t="s">
        <v>545</v>
      </c>
      <c r="B72" s="270" t="s">
        <v>544</v>
      </c>
      <c r="C72" s="98"/>
      <c r="D72" s="98"/>
      <c r="E72" s="98"/>
      <c r="F72" s="98"/>
      <c r="G72" s="98"/>
      <c r="H72" s="98"/>
      <c r="I72" s="98"/>
      <c r="J72" s="110"/>
      <c r="K72" s="109">
        <f t="shared" si="8"/>
        <v>0</v>
      </c>
    </row>
    <row r="73" spans="1:11" s="92" customFormat="1" x14ac:dyDescent="0.3">
      <c r="A73" s="271" t="s">
        <v>96</v>
      </c>
      <c r="B73" s="272" t="s">
        <v>97</v>
      </c>
      <c r="C73" s="117">
        <f>SUM(C62:C72)</f>
        <v>39</v>
      </c>
      <c r="D73" s="117">
        <f t="shared" ref="D73:J73" si="9">SUM(D62:D72)</f>
        <v>0</v>
      </c>
      <c r="E73" s="117"/>
      <c r="F73" s="117"/>
      <c r="G73" s="117">
        <f t="shared" si="9"/>
        <v>48</v>
      </c>
      <c r="H73" s="117">
        <f t="shared" si="9"/>
        <v>0</v>
      </c>
      <c r="I73" s="117">
        <f t="shared" si="9"/>
        <v>28</v>
      </c>
      <c r="J73" s="117">
        <f t="shared" si="9"/>
        <v>22</v>
      </c>
      <c r="K73" s="109">
        <f>SUM(K62:K72)</f>
        <v>137</v>
      </c>
    </row>
    <row r="74" spans="1:11" s="92" customFormat="1" x14ac:dyDescent="0.3">
      <c r="A74" s="122" t="s">
        <v>701</v>
      </c>
      <c r="B74" s="273"/>
      <c r="C74" s="433"/>
      <c r="D74" s="434"/>
      <c r="E74" s="434"/>
      <c r="F74" s="434"/>
      <c r="G74" s="434"/>
      <c r="H74" s="434"/>
      <c r="I74" s="434"/>
      <c r="J74" s="434"/>
      <c r="K74" s="435"/>
    </row>
    <row r="75" spans="1:11" s="92" customFormat="1" x14ac:dyDescent="0.3">
      <c r="A75" s="268" t="s">
        <v>533</v>
      </c>
      <c r="B75" s="269" t="s">
        <v>532</v>
      </c>
      <c r="C75" s="436"/>
      <c r="D75" s="437"/>
      <c r="E75" s="437"/>
      <c r="F75" s="437"/>
      <c r="G75" s="437"/>
      <c r="H75" s="437"/>
      <c r="I75" s="437"/>
      <c r="J75" s="437"/>
      <c r="K75" s="438"/>
    </row>
    <row r="76" spans="1:11" s="92" customFormat="1" x14ac:dyDescent="0.3">
      <c r="A76" s="119" t="s">
        <v>547</v>
      </c>
      <c r="B76" s="270" t="s">
        <v>534</v>
      </c>
      <c r="C76" s="98"/>
      <c r="D76" s="98"/>
      <c r="E76" s="98"/>
      <c r="F76" s="98"/>
      <c r="G76" s="98"/>
      <c r="H76" s="98"/>
      <c r="I76" s="98"/>
      <c r="J76" s="110"/>
      <c r="K76" s="109">
        <f>SUM(C76:J76)</f>
        <v>0</v>
      </c>
    </row>
    <row r="77" spans="1:11" s="92" customFormat="1" x14ac:dyDescent="0.3">
      <c r="A77" s="119" t="s">
        <v>548</v>
      </c>
      <c r="B77" s="270" t="s">
        <v>535</v>
      </c>
      <c r="C77" s="98"/>
      <c r="D77" s="98"/>
      <c r="E77" s="98"/>
      <c r="F77" s="98"/>
      <c r="G77" s="98"/>
      <c r="H77" s="98"/>
      <c r="I77" s="98"/>
      <c r="J77" s="110"/>
      <c r="K77" s="109">
        <f t="shared" ref="K77:K86" si="10">SUM(C77:J77)</f>
        <v>0</v>
      </c>
    </row>
    <row r="78" spans="1:11" s="92" customFormat="1" x14ac:dyDescent="0.3">
      <c r="A78" s="119" t="s">
        <v>549</v>
      </c>
      <c r="B78" s="270" t="s">
        <v>536</v>
      </c>
      <c r="C78" s="98"/>
      <c r="D78" s="98"/>
      <c r="E78" s="98"/>
      <c r="F78" s="98"/>
      <c r="G78" s="98"/>
      <c r="H78" s="98"/>
      <c r="I78" s="98"/>
      <c r="J78" s="110"/>
      <c r="K78" s="109">
        <f t="shared" si="10"/>
        <v>0</v>
      </c>
    </row>
    <row r="79" spans="1:11" s="92" customFormat="1" x14ac:dyDescent="0.3">
      <c r="A79" s="119" t="s">
        <v>550</v>
      </c>
      <c r="B79" s="270" t="s">
        <v>537</v>
      </c>
      <c r="C79" s="98"/>
      <c r="D79" s="98"/>
      <c r="E79" s="98"/>
      <c r="F79" s="98"/>
      <c r="G79" s="98"/>
      <c r="H79" s="98"/>
      <c r="I79" s="98"/>
      <c r="J79" s="110"/>
      <c r="K79" s="109">
        <f t="shared" si="10"/>
        <v>0</v>
      </c>
    </row>
    <row r="80" spans="1:11" s="92" customFormat="1" x14ac:dyDescent="0.3">
      <c r="A80" s="119" t="s">
        <v>551</v>
      </c>
      <c r="B80" s="270" t="s">
        <v>538</v>
      </c>
      <c r="C80" s="98"/>
      <c r="D80" s="98"/>
      <c r="E80" s="98"/>
      <c r="F80" s="98"/>
      <c r="G80" s="98"/>
      <c r="H80" s="98"/>
      <c r="I80" s="98"/>
      <c r="J80" s="110"/>
      <c r="K80" s="109">
        <f t="shared" si="10"/>
        <v>0</v>
      </c>
    </row>
    <row r="81" spans="1:11" s="92" customFormat="1" x14ac:dyDescent="0.3">
      <c r="A81" s="119" t="s">
        <v>552</v>
      </c>
      <c r="B81" s="270" t="s">
        <v>539</v>
      </c>
      <c r="C81" s="98">
        <v>1</v>
      </c>
      <c r="D81" s="98">
        <v>0</v>
      </c>
      <c r="E81" s="98"/>
      <c r="F81" s="98"/>
      <c r="G81" s="98">
        <v>2</v>
      </c>
      <c r="H81" s="98">
        <v>0</v>
      </c>
      <c r="I81" s="98">
        <v>2</v>
      </c>
      <c r="J81" s="110">
        <v>0</v>
      </c>
      <c r="K81" s="109">
        <f t="shared" si="10"/>
        <v>5</v>
      </c>
    </row>
    <row r="82" spans="1:11" s="92" customFormat="1" x14ac:dyDescent="0.3">
      <c r="A82" s="119" t="s">
        <v>546</v>
      </c>
      <c r="B82" s="270" t="s">
        <v>540</v>
      </c>
      <c r="C82" s="98"/>
      <c r="D82" s="98"/>
      <c r="E82" s="98"/>
      <c r="F82" s="98"/>
      <c r="G82" s="98"/>
      <c r="H82" s="98"/>
      <c r="I82" s="98"/>
      <c r="J82" s="110"/>
      <c r="K82" s="109">
        <f t="shared" si="10"/>
        <v>0</v>
      </c>
    </row>
    <row r="83" spans="1:11" s="92" customFormat="1" x14ac:dyDescent="0.3">
      <c r="A83" s="119" t="s">
        <v>553</v>
      </c>
      <c r="B83" s="270" t="s">
        <v>541</v>
      </c>
      <c r="C83" s="98">
        <v>4</v>
      </c>
      <c r="D83" s="98">
        <v>0</v>
      </c>
      <c r="E83" s="98"/>
      <c r="F83" s="98"/>
      <c r="G83" s="98">
        <v>10</v>
      </c>
      <c r="H83" s="98">
        <v>0</v>
      </c>
      <c r="I83" s="98">
        <v>3</v>
      </c>
      <c r="J83" s="110">
        <v>0</v>
      </c>
      <c r="K83" s="109">
        <f t="shared" si="10"/>
        <v>17</v>
      </c>
    </row>
    <row r="84" spans="1:11" s="92" customFormat="1" x14ac:dyDescent="0.3">
      <c r="A84" s="119" t="s">
        <v>554</v>
      </c>
      <c r="B84" s="270" t="s">
        <v>542</v>
      </c>
      <c r="C84" s="98"/>
      <c r="D84" s="98"/>
      <c r="E84" s="98"/>
      <c r="F84" s="98"/>
      <c r="G84" s="98"/>
      <c r="H84" s="98"/>
      <c r="I84" s="98"/>
      <c r="J84" s="110"/>
      <c r="K84" s="109">
        <f t="shared" si="10"/>
        <v>0</v>
      </c>
    </row>
    <row r="85" spans="1:11" s="92" customFormat="1" x14ac:dyDescent="0.3">
      <c r="A85" s="119" t="s">
        <v>555</v>
      </c>
      <c r="B85" s="270" t="s">
        <v>543</v>
      </c>
      <c r="C85" s="98"/>
      <c r="D85" s="98"/>
      <c r="E85" s="98"/>
      <c r="F85" s="98"/>
      <c r="G85" s="98"/>
      <c r="H85" s="98"/>
      <c r="I85" s="98"/>
      <c r="J85" s="110"/>
      <c r="K85" s="109">
        <f t="shared" si="10"/>
        <v>0</v>
      </c>
    </row>
    <row r="86" spans="1:11" s="92" customFormat="1" x14ac:dyDescent="0.3">
      <c r="A86" s="119" t="s">
        <v>545</v>
      </c>
      <c r="B86" s="270" t="s">
        <v>544</v>
      </c>
      <c r="C86" s="98"/>
      <c r="D86" s="98"/>
      <c r="E86" s="98"/>
      <c r="F86" s="98"/>
      <c r="G86" s="98"/>
      <c r="H86" s="98"/>
      <c r="I86" s="98"/>
      <c r="J86" s="110"/>
      <c r="K86" s="109">
        <f t="shared" si="10"/>
        <v>0</v>
      </c>
    </row>
    <row r="87" spans="1:11" s="92" customFormat="1" x14ac:dyDescent="0.3">
      <c r="A87" s="271" t="s">
        <v>96</v>
      </c>
      <c r="B87" s="272" t="s">
        <v>97</v>
      </c>
      <c r="C87" s="117">
        <f>SUM(C76:C86)</f>
        <v>5</v>
      </c>
      <c r="D87" s="117">
        <f t="shared" ref="D87:J87" si="11">SUM(D76:D86)</f>
        <v>0</v>
      </c>
      <c r="E87" s="117"/>
      <c r="F87" s="117"/>
      <c r="G87" s="117">
        <f t="shared" si="11"/>
        <v>12</v>
      </c>
      <c r="H87" s="117">
        <f t="shared" si="11"/>
        <v>0</v>
      </c>
      <c r="I87" s="117">
        <f t="shared" si="11"/>
        <v>5</v>
      </c>
      <c r="J87" s="117">
        <f t="shared" si="11"/>
        <v>0</v>
      </c>
      <c r="K87" s="109">
        <f>SUM(K76:K86)</f>
        <v>22</v>
      </c>
    </row>
    <row r="88" spans="1:11" s="92" customFormat="1" x14ac:dyDescent="0.3">
      <c r="A88" s="122" t="s">
        <v>704</v>
      </c>
      <c r="B88" s="273"/>
      <c r="C88" s="433"/>
      <c r="D88" s="434"/>
      <c r="E88" s="434"/>
      <c r="F88" s="434"/>
      <c r="G88" s="434"/>
      <c r="H88" s="434"/>
      <c r="I88" s="434"/>
      <c r="J88" s="434"/>
      <c r="K88" s="435"/>
    </row>
    <row r="89" spans="1:11" s="92" customFormat="1" x14ac:dyDescent="0.3">
      <c r="A89" s="268" t="s">
        <v>533</v>
      </c>
      <c r="B89" s="269" t="s">
        <v>532</v>
      </c>
      <c r="C89" s="436"/>
      <c r="D89" s="437"/>
      <c r="E89" s="437"/>
      <c r="F89" s="437"/>
      <c r="G89" s="437"/>
      <c r="H89" s="437"/>
      <c r="I89" s="437"/>
      <c r="J89" s="437"/>
      <c r="K89" s="438"/>
    </row>
    <row r="90" spans="1:11" s="92" customFormat="1" x14ac:dyDescent="0.3">
      <c r="A90" s="119" t="s">
        <v>547</v>
      </c>
      <c r="B90" s="270" t="s">
        <v>534</v>
      </c>
      <c r="C90" s="98"/>
      <c r="D90" s="98"/>
      <c r="E90" s="98"/>
      <c r="F90" s="98"/>
      <c r="G90" s="98"/>
      <c r="H90" s="98"/>
      <c r="I90" s="98"/>
      <c r="J90" s="110"/>
      <c r="K90" s="109">
        <f>SUM(C90:J90)</f>
        <v>0</v>
      </c>
    </row>
    <row r="91" spans="1:11" s="92" customFormat="1" x14ac:dyDescent="0.3">
      <c r="A91" s="119" t="s">
        <v>548</v>
      </c>
      <c r="B91" s="270" t="s">
        <v>535</v>
      </c>
      <c r="C91" s="98"/>
      <c r="D91" s="98"/>
      <c r="E91" s="98"/>
      <c r="F91" s="98"/>
      <c r="G91" s="98"/>
      <c r="H91" s="98"/>
      <c r="I91" s="98"/>
      <c r="J91" s="110"/>
      <c r="K91" s="109">
        <f t="shared" ref="K91:K100" si="12">SUM(C91:J91)</f>
        <v>0</v>
      </c>
    </row>
    <row r="92" spans="1:11" s="92" customFormat="1" x14ac:dyDescent="0.3">
      <c r="A92" s="119" t="s">
        <v>549</v>
      </c>
      <c r="B92" s="270" t="s">
        <v>536</v>
      </c>
      <c r="C92" s="98"/>
      <c r="D92" s="98"/>
      <c r="E92" s="98"/>
      <c r="F92" s="98"/>
      <c r="G92" s="98"/>
      <c r="H92" s="98"/>
      <c r="I92" s="98"/>
      <c r="J92" s="110"/>
      <c r="K92" s="109">
        <f t="shared" si="12"/>
        <v>0</v>
      </c>
    </row>
    <row r="93" spans="1:11" s="92" customFormat="1" x14ac:dyDescent="0.3">
      <c r="A93" s="119" t="s">
        <v>550</v>
      </c>
      <c r="B93" s="270" t="s">
        <v>537</v>
      </c>
      <c r="C93" s="98"/>
      <c r="D93" s="98"/>
      <c r="E93" s="98"/>
      <c r="F93" s="98"/>
      <c r="G93" s="98"/>
      <c r="H93" s="98"/>
      <c r="I93" s="98"/>
      <c r="J93" s="110"/>
      <c r="K93" s="109">
        <f t="shared" si="12"/>
        <v>0</v>
      </c>
    </row>
    <row r="94" spans="1:11" s="92" customFormat="1" x14ac:dyDescent="0.3">
      <c r="A94" s="119" t="s">
        <v>551</v>
      </c>
      <c r="B94" s="270" t="s">
        <v>538</v>
      </c>
      <c r="C94" s="98">
        <v>0</v>
      </c>
      <c r="D94" s="98">
        <v>0</v>
      </c>
      <c r="E94" s="98"/>
      <c r="F94" s="98"/>
      <c r="G94" s="98">
        <v>4</v>
      </c>
      <c r="H94" s="98">
        <v>0</v>
      </c>
      <c r="I94" s="98">
        <v>2</v>
      </c>
      <c r="J94" s="110">
        <v>0</v>
      </c>
      <c r="K94" s="109">
        <f t="shared" si="12"/>
        <v>6</v>
      </c>
    </row>
    <row r="95" spans="1:11" s="92" customFormat="1" x14ac:dyDescent="0.3">
      <c r="A95" s="119" t="s">
        <v>552</v>
      </c>
      <c r="B95" s="270" t="s">
        <v>539</v>
      </c>
      <c r="C95" s="98"/>
      <c r="D95" s="98"/>
      <c r="E95" s="98"/>
      <c r="F95" s="98"/>
      <c r="G95" s="98"/>
      <c r="H95" s="98"/>
      <c r="I95" s="98"/>
      <c r="J95" s="110"/>
      <c r="K95" s="109">
        <f t="shared" si="12"/>
        <v>0</v>
      </c>
    </row>
    <row r="96" spans="1:11" s="92" customFormat="1" x14ac:dyDescent="0.3">
      <c r="A96" s="119" t="s">
        <v>546</v>
      </c>
      <c r="B96" s="270" t="s">
        <v>540</v>
      </c>
      <c r="C96" s="98"/>
      <c r="D96" s="98"/>
      <c r="E96" s="98"/>
      <c r="F96" s="98"/>
      <c r="G96" s="98"/>
      <c r="H96" s="98"/>
      <c r="I96" s="98"/>
      <c r="J96" s="110"/>
      <c r="K96" s="109">
        <f t="shared" si="12"/>
        <v>0</v>
      </c>
    </row>
    <row r="97" spans="1:11" s="92" customFormat="1" x14ac:dyDescent="0.3">
      <c r="A97" s="119" t="s">
        <v>553</v>
      </c>
      <c r="B97" s="270" t="s">
        <v>541</v>
      </c>
      <c r="C97" s="98">
        <v>0</v>
      </c>
      <c r="D97" s="98">
        <v>0</v>
      </c>
      <c r="E97" s="98"/>
      <c r="F97" s="98"/>
      <c r="G97" s="98">
        <v>7</v>
      </c>
      <c r="H97" s="98">
        <v>0</v>
      </c>
      <c r="I97" s="98">
        <v>2</v>
      </c>
      <c r="J97" s="110">
        <v>0</v>
      </c>
      <c r="K97" s="109">
        <f t="shared" si="12"/>
        <v>9</v>
      </c>
    </row>
    <row r="98" spans="1:11" s="92" customFormat="1" x14ac:dyDescent="0.3">
      <c r="A98" s="119" t="s">
        <v>554</v>
      </c>
      <c r="B98" s="270" t="s">
        <v>542</v>
      </c>
      <c r="C98" s="98"/>
      <c r="D98" s="98"/>
      <c r="E98" s="98"/>
      <c r="F98" s="98"/>
      <c r="G98" s="98"/>
      <c r="H98" s="98"/>
      <c r="I98" s="98"/>
      <c r="J98" s="110"/>
      <c r="K98" s="109">
        <f t="shared" si="12"/>
        <v>0</v>
      </c>
    </row>
    <row r="99" spans="1:11" s="92" customFormat="1" x14ac:dyDescent="0.3">
      <c r="A99" s="119" t="s">
        <v>555</v>
      </c>
      <c r="B99" s="270" t="s">
        <v>543</v>
      </c>
      <c r="C99" s="98"/>
      <c r="D99" s="98"/>
      <c r="E99" s="98"/>
      <c r="F99" s="98"/>
      <c r="G99" s="98"/>
      <c r="H99" s="98"/>
      <c r="I99" s="98"/>
      <c r="J99" s="110"/>
      <c r="K99" s="109">
        <f t="shared" si="12"/>
        <v>0</v>
      </c>
    </row>
    <row r="100" spans="1:11" s="92" customFormat="1" x14ac:dyDescent="0.3">
      <c r="A100" s="119" t="s">
        <v>545</v>
      </c>
      <c r="B100" s="270" t="s">
        <v>544</v>
      </c>
      <c r="C100" s="98"/>
      <c r="D100" s="98"/>
      <c r="E100" s="98"/>
      <c r="F100" s="98"/>
      <c r="G100" s="98"/>
      <c r="H100" s="98"/>
      <c r="I100" s="98"/>
      <c r="J100" s="110"/>
      <c r="K100" s="109">
        <f t="shared" si="12"/>
        <v>0</v>
      </c>
    </row>
    <row r="101" spans="1:11" s="92" customFormat="1" x14ac:dyDescent="0.3">
      <c r="A101" s="271" t="s">
        <v>96</v>
      </c>
      <c r="B101" s="272" t="s">
        <v>97</v>
      </c>
      <c r="C101" s="117">
        <f>SUM(C90:C100)</f>
        <v>0</v>
      </c>
      <c r="D101" s="117">
        <f t="shared" ref="D101:J101" si="13">SUM(D90:D100)</f>
        <v>0</v>
      </c>
      <c r="E101" s="117"/>
      <c r="F101" s="117"/>
      <c r="G101" s="117">
        <f t="shared" si="13"/>
        <v>11</v>
      </c>
      <c r="H101" s="117">
        <f t="shared" si="13"/>
        <v>0</v>
      </c>
      <c r="I101" s="117">
        <f t="shared" si="13"/>
        <v>4</v>
      </c>
      <c r="J101" s="117">
        <f t="shared" si="13"/>
        <v>0</v>
      </c>
      <c r="K101" s="109">
        <f>SUM(K90:K100)</f>
        <v>15</v>
      </c>
    </row>
    <row r="102" spans="1:11" s="92" customFormat="1" x14ac:dyDescent="0.3">
      <c r="A102" s="122" t="s">
        <v>707</v>
      </c>
      <c r="B102" s="273"/>
      <c r="C102" s="433"/>
      <c r="D102" s="434"/>
      <c r="E102" s="434"/>
      <c r="F102" s="434"/>
      <c r="G102" s="434"/>
      <c r="H102" s="434"/>
      <c r="I102" s="434"/>
      <c r="J102" s="434"/>
      <c r="K102" s="435"/>
    </row>
    <row r="103" spans="1:11" s="92" customFormat="1" x14ac:dyDescent="0.3">
      <c r="A103" s="268" t="s">
        <v>533</v>
      </c>
      <c r="B103" s="269" t="s">
        <v>532</v>
      </c>
      <c r="C103" s="436"/>
      <c r="D103" s="437"/>
      <c r="E103" s="437"/>
      <c r="F103" s="437"/>
      <c r="G103" s="437"/>
      <c r="H103" s="437"/>
      <c r="I103" s="437"/>
      <c r="J103" s="437"/>
      <c r="K103" s="438"/>
    </row>
    <row r="104" spans="1:11" s="92" customFormat="1" x14ac:dyDescent="0.3">
      <c r="A104" s="119" t="s">
        <v>547</v>
      </c>
      <c r="B104" s="270" t="s">
        <v>534</v>
      </c>
      <c r="C104" s="98"/>
      <c r="D104" s="98"/>
      <c r="E104" s="98"/>
      <c r="F104" s="98"/>
      <c r="G104" s="98"/>
      <c r="H104" s="98"/>
      <c r="I104" s="98"/>
      <c r="J104" s="110"/>
      <c r="K104" s="109">
        <f>SUM(C104:J104)</f>
        <v>0</v>
      </c>
    </row>
    <row r="105" spans="1:11" s="92" customFormat="1" x14ac:dyDescent="0.3">
      <c r="A105" s="119" t="s">
        <v>548</v>
      </c>
      <c r="B105" s="270" t="s">
        <v>535</v>
      </c>
      <c r="C105" s="98"/>
      <c r="D105" s="98"/>
      <c r="E105" s="98"/>
      <c r="F105" s="98"/>
      <c r="G105" s="98"/>
      <c r="H105" s="98"/>
      <c r="I105" s="98"/>
      <c r="J105" s="110"/>
      <c r="K105" s="109">
        <f t="shared" ref="K105:K114" si="14">SUM(C105:J105)</f>
        <v>0</v>
      </c>
    </row>
    <row r="106" spans="1:11" s="92" customFormat="1" x14ac:dyDescent="0.3">
      <c r="A106" s="119" t="s">
        <v>549</v>
      </c>
      <c r="B106" s="270" t="s">
        <v>536</v>
      </c>
      <c r="C106" s="98"/>
      <c r="D106" s="98"/>
      <c r="E106" s="98"/>
      <c r="F106" s="98"/>
      <c r="G106" s="98"/>
      <c r="H106" s="98"/>
      <c r="I106" s="98"/>
      <c r="J106" s="110"/>
      <c r="K106" s="109">
        <f t="shared" si="14"/>
        <v>0</v>
      </c>
    </row>
    <row r="107" spans="1:11" s="92" customFormat="1" x14ac:dyDescent="0.3">
      <c r="A107" s="119" t="s">
        <v>550</v>
      </c>
      <c r="B107" s="270" t="s">
        <v>537</v>
      </c>
      <c r="C107" s="98"/>
      <c r="D107" s="98"/>
      <c r="E107" s="98"/>
      <c r="F107" s="98"/>
      <c r="G107" s="98"/>
      <c r="H107" s="98"/>
      <c r="I107" s="98"/>
      <c r="J107" s="110"/>
      <c r="K107" s="109">
        <f t="shared" si="14"/>
        <v>0</v>
      </c>
    </row>
    <row r="108" spans="1:11" s="92" customFormat="1" x14ac:dyDescent="0.3">
      <c r="A108" s="119" t="s">
        <v>551</v>
      </c>
      <c r="B108" s="270" t="s">
        <v>538</v>
      </c>
      <c r="C108" s="98"/>
      <c r="D108" s="98"/>
      <c r="E108" s="98"/>
      <c r="F108" s="98"/>
      <c r="G108" s="98"/>
      <c r="H108" s="98"/>
      <c r="I108" s="98"/>
      <c r="J108" s="110"/>
      <c r="K108" s="109">
        <f t="shared" si="14"/>
        <v>0</v>
      </c>
    </row>
    <row r="109" spans="1:11" s="92" customFormat="1" x14ac:dyDescent="0.3">
      <c r="A109" s="119" t="s">
        <v>552</v>
      </c>
      <c r="B109" s="270" t="s">
        <v>539</v>
      </c>
      <c r="C109" s="98"/>
      <c r="D109" s="98"/>
      <c r="E109" s="98"/>
      <c r="F109" s="98"/>
      <c r="G109" s="98"/>
      <c r="H109" s="98"/>
      <c r="I109" s="98"/>
      <c r="J109" s="110"/>
      <c r="K109" s="109">
        <f t="shared" si="14"/>
        <v>0</v>
      </c>
    </row>
    <row r="110" spans="1:11" s="92" customFormat="1" x14ac:dyDescent="0.3">
      <c r="A110" s="119" t="s">
        <v>546</v>
      </c>
      <c r="B110" s="270" t="s">
        <v>540</v>
      </c>
      <c r="C110" s="98"/>
      <c r="D110" s="98"/>
      <c r="E110" s="98"/>
      <c r="F110" s="98"/>
      <c r="G110" s="98"/>
      <c r="H110" s="98"/>
      <c r="I110" s="98">
        <v>1</v>
      </c>
      <c r="J110" s="110">
        <v>0</v>
      </c>
      <c r="K110" s="109">
        <f t="shared" si="14"/>
        <v>1</v>
      </c>
    </row>
    <row r="111" spans="1:11" s="92" customFormat="1" x14ac:dyDescent="0.3">
      <c r="A111" s="119" t="s">
        <v>553</v>
      </c>
      <c r="B111" s="270" t="s">
        <v>541</v>
      </c>
      <c r="C111" s="98"/>
      <c r="D111" s="98"/>
      <c r="E111" s="98"/>
      <c r="F111" s="98"/>
      <c r="G111" s="98"/>
      <c r="H111" s="98"/>
      <c r="I111" s="98"/>
      <c r="J111" s="110"/>
      <c r="K111" s="109">
        <f t="shared" si="14"/>
        <v>0</v>
      </c>
    </row>
    <row r="112" spans="1:11" s="92" customFormat="1" x14ac:dyDescent="0.3">
      <c r="A112" s="119" t="s">
        <v>554</v>
      </c>
      <c r="B112" s="270" t="s">
        <v>542</v>
      </c>
      <c r="C112" s="98"/>
      <c r="D112" s="98"/>
      <c r="E112" s="98"/>
      <c r="F112" s="98"/>
      <c r="G112" s="98"/>
      <c r="H112" s="98"/>
      <c r="I112" s="98"/>
      <c r="J112" s="110"/>
      <c r="K112" s="109">
        <f t="shared" si="14"/>
        <v>0</v>
      </c>
    </row>
    <row r="113" spans="1:11" s="92" customFormat="1" x14ac:dyDescent="0.3">
      <c r="A113" s="119" t="s">
        <v>555</v>
      </c>
      <c r="B113" s="270" t="s">
        <v>543</v>
      </c>
      <c r="C113" s="98"/>
      <c r="D113" s="98"/>
      <c r="E113" s="98"/>
      <c r="F113" s="98"/>
      <c r="G113" s="98"/>
      <c r="H113" s="98"/>
      <c r="I113" s="98"/>
      <c r="J113" s="110"/>
      <c r="K113" s="109">
        <f t="shared" si="14"/>
        <v>0</v>
      </c>
    </row>
    <row r="114" spans="1:11" s="92" customFormat="1" x14ac:dyDescent="0.3">
      <c r="A114" s="119" t="s">
        <v>545</v>
      </c>
      <c r="B114" s="270" t="s">
        <v>544</v>
      </c>
      <c r="C114" s="98"/>
      <c r="D114" s="98"/>
      <c r="E114" s="98"/>
      <c r="F114" s="98"/>
      <c r="G114" s="98"/>
      <c r="H114" s="98"/>
      <c r="I114" s="98"/>
      <c r="J114" s="110"/>
      <c r="K114" s="109">
        <f t="shared" si="14"/>
        <v>0</v>
      </c>
    </row>
    <row r="115" spans="1:11" s="92" customFormat="1" x14ac:dyDescent="0.3">
      <c r="A115" s="271" t="s">
        <v>96</v>
      </c>
      <c r="B115" s="272" t="s">
        <v>97</v>
      </c>
      <c r="C115" s="117">
        <f>SUM(C104:C114)</f>
        <v>0</v>
      </c>
      <c r="D115" s="117">
        <f t="shared" ref="D115:J115" si="15">SUM(D104:D114)</f>
        <v>0</v>
      </c>
      <c r="E115" s="117"/>
      <c r="F115" s="117"/>
      <c r="G115" s="117">
        <f t="shared" si="15"/>
        <v>0</v>
      </c>
      <c r="H115" s="117">
        <f t="shared" si="15"/>
        <v>0</v>
      </c>
      <c r="I115" s="117">
        <f t="shared" si="15"/>
        <v>1</v>
      </c>
      <c r="J115" s="117">
        <f t="shared" si="15"/>
        <v>0</v>
      </c>
      <c r="K115" s="109">
        <f>SUM(K104:K114)</f>
        <v>1</v>
      </c>
    </row>
    <row r="116" spans="1:11" s="92" customFormat="1" x14ac:dyDescent="0.3">
      <c r="A116" s="122" t="s">
        <v>656</v>
      </c>
      <c r="B116" s="273"/>
      <c r="C116" s="433"/>
      <c r="D116" s="434"/>
      <c r="E116" s="434"/>
      <c r="F116" s="434"/>
      <c r="G116" s="434"/>
      <c r="H116" s="434"/>
      <c r="I116" s="434"/>
      <c r="J116" s="434"/>
      <c r="K116" s="435"/>
    </row>
    <row r="117" spans="1:11" s="92" customFormat="1" x14ac:dyDescent="0.3">
      <c r="A117" s="268" t="s">
        <v>533</v>
      </c>
      <c r="B117" s="269" t="s">
        <v>532</v>
      </c>
      <c r="C117" s="436"/>
      <c r="D117" s="437"/>
      <c r="E117" s="437"/>
      <c r="F117" s="437"/>
      <c r="G117" s="437"/>
      <c r="H117" s="437"/>
      <c r="I117" s="437"/>
      <c r="J117" s="437"/>
      <c r="K117" s="438"/>
    </row>
    <row r="118" spans="1:11" s="92" customFormat="1" x14ac:dyDescent="0.3">
      <c r="A118" s="119" t="s">
        <v>547</v>
      </c>
      <c r="B118" s="270" t="s">
        <v>534</v>
      </c>
      <c r="C118" s="98"/>
      <c r="D118" s="98"/>
      <c r="E118" s="98"/>
      <c r="F118" s="98"/>
      <c r="G118" s="98"/>
      <c r="H118" s="98"/>
      <c r="I118" s="98"/>
      <c r="J118" s="98"/>
      <c r="K118" s="109">
        <f>SUM(C118:J118)</f>
        <v>0</v>
      </c>
    </row>
    <row r="119" spans="1:11" s="92" customFormat="1" x14ac:dyDescent="0.3">
      <c r="A119" s="119" t="s">
        <v>548</v>
      </c>
      <c r="B119" s="270" t="s">
        <v>535</v>
      </c>
      <c r="C119" s="98"/>
      <c r="D119" s="98"/>
      <c r="E119" s="98"/>
      <c r="F119" s="98"/>
      <c r="G119" s="98"/>
      <c r="H119" s="98"/>
      <c r="I119" s="98"/>
      <c r="J119" s="98"/>
      <c r="K119" s="109">
        <f t="shared" ref="K119:K128" si="16">SUM(C119:J119)</f>
        <v>0</v>
      </c>
    </row>
    <row r="120" spans="1:11" s="92" customFormat="1" x14ac:dyDescent="0.3">
      <c r="A120" s="119" t="s">
        <v>549</v>
      </c>
      <c r="B120" s="270" t="s">
        <v>536</v>
      </c>
      <c r="C120" s="98">
        <f t="shared" ref="C120:J129" si="17">C8+C22+C36+C50+C64+C78+C92+C106</f>
        <v>0</v>
      </c>
      <c r="D120" s="98"/>
      <c r="E120" s="98"/>
      <c r="F120" s="98"/>
      <c r="G120" s="98"/>
      <c r="H120" s="98"/>
      <c r="I120" s="98"/>
      <c r="J120" s="98"/>
      <c r="K120" s="109">
        <f t="shared" si="16"/>
        <v>0</v>
      </c>
    </row>
    <row r="121" spans="1:11" s="92" customFormat="1" x14ac:dyDescent="0.3">
      <c r="A121" s="119" t="s">
        <v>550</v>
      </c>
      <c r="B121" s="270" t="s">
        <v>537</v>
      </c>
      <c r="C121" s="98">
        <f t="shared" si="17"/>
        <v>13</v>
      </c>
      <c r="D121" s="98">
        <f t="shared" si="17"/>
        <v>0</v>
      </c>
      <c r="E121" s="98"/>
      <c r="F121" s="98"/>
      <c r="G121" s="98">
        <f t="shared" si="17"/>
        <v>1</v>
      </c>
      <c r="H121" s="98">
        <f t="shared" si="17"/>
        <v>0</v>
      </c>
      <c r="I121" s="98">
        <f t="shared" si="17"/>
        <v>6</v>
      </c>
      <c r="J121" s="98">
        <f t="shared" si="17"/>
        <v>4</v>
      </c>
      <c r="K121" s="109">
        <f t="shared" si="16"/>
        <v>24</v>
      </c>
    </row>
    <row r="122" spans="1:11" s="92" customFormat="1" x14ac:dyDescent="0.3">
      <c r="A122" s="119" t="s">
        <v>551</v>
      </c>
      <c r="B122" s="270" t="s">
        <v>538</v>
      </c>
      <c r="C122" s="98">
        <f t="shared" si="17"/>
        <v>23</v>
      </c>
      <c r="D122" s="98">
        <f t="shared" si="17"/>
        <v>0</v>
      </c>
      <c r="E122" s="98"/>
      <c r="F122" s="98"/>
      <c r="G122" s="98">
        <f t="shared" si="17"/>
        <v>52</v>
      </c>
      <c r="H122" s="98">
        <f t="shared" si="17"/>
        <v>0</v>
      </c>
      <c r="I122" s="98">
        <f t="shared" si="17"/>
        <v>11</v>
      </c>
      <c r="J122" s="98">
        <f t="shared" si="17"/>
        <v>9</v>
      </c>
      <c r="K122" s="109">
        <f t="shared" si="16"/>
        <v>95</v>
      </c>
    </row>
    <row r="123" spans="1:11" s="92" customFormat="1" x14ac:dyDescent="0.3">
      <c r="A123" s="119" t="s">
        <v>552</v>
      </c>
      <c r="B123" s="270" t="s">
        <v>539</v>
      </c>
      <c r="C123" s="98">
        <f t="shared" si="17"/>
        <v>5</v>
      </c>
      <c r="D123" s="98">
        <f t="shared" si="17"/>
        <v>0</v>
      </c>
      <c r="E123" s="98"/>
      <c r="F123" s="98"/>
      <c r="G123" s="98">
        <f t="shared" si="17"/>
        <v>5</v>
      </c>
      <c r="H123" s="98">
        <f t="shared" si="17"/>
        <v>0</v>
      </c>
      <c r="I123" s="98">
        <f t="shared" si="17"/>
        <v>5</v>
      </c>
      <c r="J123" s="98">
        <f t="shared" si="17"/>
        <v>1</v>
      </c>
      <c r="K123" s="109">
        <f t="shared" si="16"/>
        <v>16</v>
      </c>
    </row>
    <row r="124" spans="1:11" s="92" customFormat="1" x14ac:dyDescent="0.3">
      <c r="A124" s="119" t="s">
        <v>546</v>
      </c>
      <c r="B124" s="270" t="s">
        <v>540</v>
      </c>
      <c r="C124" s="98">
        <f t="shared" si="17"/>
        <v>33</v>
      </c>
      <c r="D124" s="98">
        <f t="shared" si="17"/>
        <v>0</v>
      </c>
      <c r="E124" s="98"/>
      <c r="F124" s="98"/>
      <c r="G124" s="98">
        <f t="shared" si="17"/>
        <v>23</v>
      </c>
      <c r="H124" s="98">
        <f t="shared" si="17"/>
        <v>0</v>
      </c>
      <c r="I124" s="98">
        <f t="shared" si="17"/>
        <v>17</v>
      </c>
      <c r="J124" s="98">
        <f t="shared" si="17"/>
        <v>14</v>
      </c>
      <c r="K124" s="109">
        <f t="shared" si="16"/>
        <v>87</v>
      </c>
    </row>
    <row r="125" spans="1:11" s="92" customFormat="1" x14ac:dyDescent="0.3">
      <c r="A125" s="119" t="s">
        <v>553</v>
      </c>
      <c r="B125" s="270" t="s">
        <v>541</v>
      </c>
      <c r="C125" s="98">
        <f t="shared" si="17"/>
        <v>42</v>
      </c>
      <c r="D125" s="98">
        <f t="shared" si="17"/>
        <v>0</v>
      </c>
      <c r="E125" s="98"/>
      <c r="F125" s="98"/>
      <c r="G125" s="98">
        <f t="shared" si="17"/>
        <v>127</v>
      </c>
      <c r="H125" s="98">
        <f t="shared" si="17"/>
        <v>0</v>
      </c>
      <c r="I125" s="98">
        <f t="shared" si="17"/>
        <v>27</v>
      </c>
      <c r="J125" s="98">
        <f t="shared" si="17"/>
        <v>11</v>
      </c>
      <c r="K125" s="109">
        <f t="shared" si="16"/>
        <v>207</v>
      </c>
    </row>
    <row r="126" spans="1:11" s="92" customFormat="1" x14ac:dyDescent="0.3">
      <c r="A126" s="119" t="s">
        <v>554</v>
      </c>
      <c r="B126" s="270" t="s">
        <v>542</v>
      </c>
      <c r="C126" s="98"/>
      <c r="D126" s="98"/>
      <c r="E126" s="98"/>
      <c r="F126" s="98"/>
      <c r="G126" s="98"/>
      <c r="H126" s="98"/>
      <c r="I126" s="98"/>
      <c r="J126" s="98"/>
      <c r="K126" s="109">
        <f t="shared" si="16"/>
        <v>0</v>
      </c>
    </row>
    <row r="127" spans="1:11" s="92" customFormat="1" x14ac:dyDescent="0.3">
      <c r="A127" s="119" t="s">
        <v>555</v>
      </c>
      <c r="B127" s="270" t="s">
        <v>543</v>
      </c>
      <c r="C127" s="98"/>
      <c r="D127" s="98"/>
      <c r="E127" s="98"/>
      <c r="F127" s="98"/>
      <c r="G127" s="98">
        <f t="shared" si="17"/>
        <v>0</v>
      </c>
      <c r="H127" s="98">
        <f t="shared" si="17"/>
        <v>0</v>
      </c>
      <c r="I127" s="98"/>
      <c r="J127" s="98"/>
      <c r="K127" s="113">
        <f t="shared" si="16"/>
        <v>0</v>
      </c>
    </row>
    <row r="128" spans="1:11" s="92" customFormat="1" ht="13.5" thickBot="1" x14ac:dyDescent="0.35">
      <c r="A128" s="119" t="s">
        <v>545</v>
      </c>
      <c r="B128" s="270" t="s">
        <v>544</v>
      </c>
      <c r="C128" s="98">
        <f t="shared" si="17"/>
        <v>0</v>
      </c>
      <c r="D128" s="98">
        <f t="shared" si="17"/>
        <v>0</v>
      </c>
      <c r="E128" s="98"/>
      <c r="F128" s="98"/>
      <c r="G128" s="98">
        <f t="shared" si="17"/>
        <v>10</v>
      </c>
      <c r="H128" s="98">
        <f t="shared" si="17"/>
        <v>0</v>
      </c>
      <c r="I128" s="98">
        <f t="shared" si="17"/>
        <v>1</v>
      </c>
      <c r="J128" s="98">
        <f t="shared" si="17"/>
        <v>4</v>
      </c>
      <c r="K128" s="109">
        <f t="shared" si="16"/>
        <v>15</v>
      </c>
    </row>
    <row r="129" spans="1:11" s="92" customFormat="1" ht="13.5" thickBot="1" x14ac:dyDescent="0.35">
      <c r="A129" s="276" t="s">
        <v>98</v>
      </c>
      <c r="B129" s="277" t="s">
        <v>97</v>
      </c>
      <c r="C129" s="378">
        <f t="shared" si="17"/>
        <v>116</v>
      </c>
      <c r="D129" s="378">
        <f t="shared" si="17"/>
        <v>0</v>
      </c>
      <c r="E129" s="378"/>
      <c r="F129" s="378"/>
      <c r="G129" s="378">
        <f t="shared" si="17"/>
        <v>218</v>
      </c>
      <c r="H129" s="378">
        <f t="shared" si="17"/>
        <v>0</v>
      </c>
      <c r="I129" s="378">
        <f t="shared" si="17"/>
        <v>67</v>
      </c>
      <c r="J129" s="378">
        <f t="shared" si="17"/>
        <v>43</v>
      </c>
      <c r="K129" s="279">
        <f>SUM(K118:K128)</f>
        <v>444</v>
      </c>
    </row>
    <row r="130" spans="1:11" s="92" customFormat="1" x14ac:dyDescent="0.3">
      <c r="A130" s="90"/>
      <c r="B130" s="91"/>
    </row>
    <row r="131" spans="1:11" s="92" customFormat="1" x14ac:dyDescent="0.3">
      <c r="A131" s="90"/>
      <c r="B131" s="91"/>
    </row>
    <row r="132" spans="1:11" s="92" customFormat="1" x14ac:dyDescent="0.3">
      <c r="A132" s="481" t="s">
        <v>145</v>
      </c>
      <c r="B132" s="481"/>
      <c r="C132" s="481"/>
      <c r="D132" s="481"/>
      <c r="E132" s="481"/>
      <c r="F132" s="481"/>
      <c r="G132" s="481"/>
      <c r="H132" s="481"/>
      <c r="I132" s="481"/>
      <c r="J132" s="481"/>
      <c r="K132" s="481"/>
    </row>
    <row r="133" spans="1:11" s="92" customFormat="1" ht="28.4" customHeight="1" x14ac:dyDescent="0.3">
      <c r="A133" s="474" t="s">
        <v>125</v>
      </c>
      <c r="B133" s="474"/>
      <c r="C133" s="474"/>
      <c r="D133" s="474"/>
      <c r="E133" s="474"/>
      <c r="F133" s="474"/>
      <c r="G133" s="474"/>
      <c r="H133" s="474"/>
      <c r="I133" s="474"/>
      <c r="J133" s="474"/>
      <c r="K133" s="474"/>
    </row>
    <row r="134" spans="1:11" s="92" customFormat="1" x14ac:dyDescent="0.3">
      <c r="A134" s="90" t="s">
        <v>5</v>
      </c>
      <c r="B134" s="91"/>
    </row>
    <row r="135" spans="1:11" s="92" customFormat="1" x14ac:dyDescent="0.3">
      <c r="A135" s="92" t="s">
        <v>6</v>
      </c>
      <c r="B135" s="91"/>
    </row>
    <row r="136" spans="1:11" s="92" customFormat="1" x14ac:dyDescent="0.3">
      <c r="A136" s="90"/>
      <c r="B136" s="91"/>
    </row>
    <row r="137" spans="1:11" s="92" customFormat="1" x14ac:dyDescent="0.3">
      <c r="A137" s="90"/>
      <c r="B137" s="91"/>
    </row>
    <row r="138" spans="1:11" s="92" customFormat="1" x14ac:dyDescent="0.3">
      <c r="A138" s="90"/>
      <c r="B138" s="91"/>
    </row>
    <row r="139" spans="1:11" s="92" customFormat="1" x14ac:dyDescent="0.3">
      <c r="A139" s="90"/>
      <c r="B139" s="91"/>
    </row>
    <row r="140" spans="1:11" s="92" customFormat="1" x14ac:dyDescent="0.3">
      <c r="A140" s="90"/>
      <c r="B140" s="91"/>
    </row>
  </sheetData>
  <mergeCells count="25">
    <mergeCell ref="C4:K4"/>
    <mergeCell ref="A1:K1"/>
    <mergeCell ref="C2:D2"/>
    <mergeCell ref="E2:F2"/>
    <mergeCell ref="G2:H2"/>
    <mergeCell ref="I2:J2"/>
    <mergeCell ref="C88:K88"/>
    <mergeCell ref="C5:K5"/>
    <mergeCell ref="C18:K18"/>
    <mergeCell ref="C19:K19"/>
    <mergeCell ref="C32:K32"/>
    <mergeCell ref="C33:K33"/>
    <mergeCell ref="C46:K46"/>
    <mergeCell ref="C47:K47"/>
    <mergeCell ref="C60:K60"/>
    <mergeCell ref="C61:K61"/>
    <mergeCell ref="C74:K74"/>
    <mergeCell ref="C75:K75"/>
    <mergeCell ref="A133:K133"/>
    <mergeCell ref="C89:K89"/>
    <mergeCell ref="C102:K102"/>
    <mergeCell ref="C103:K103"/>
    <mergeCell ref="C116:K116"/>
    <mergeCell ref="C117:K117"/>
    <mergeCell ref="A132:K132"/>
  </mergeCells>
  <pageMargins left="0.17" right="0.17" top="0.19" bottom="2.16" header="0.17" footer="0.17"/>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1"/>
  <sheetViews>
    <sheetView zoomScaleNormal="100" workbookViewId="0">
      <selection activeCell="C16" sqref="C16"/>
    </sheetView>
  </sheetViews>
  <sheetFormatPr defaultRowHeight="14.5" x14ac:dyDescent="0.35"/>
  <cols>
    <col min="1" max="1" width="36.81640625" customWidth="1"/>
  </cols>
  <sheetData>
    <row r="1" spans="1:14" ht="30" customHeight="1" thickBot="1" x14ac:dyDescent="0.4">
      <c r="A1" s="486" t="s">
        <v>399</v>
      </c>
      <c r="B1" s="487"/>
      <c r="C1" s="487"/>
      <c r="D1" s="487"/>
      <c r="E1" s="487"/>
      <c r="F1" s="487"/>
      <c r="G1" s="487"/>
      <c r="H1" s="487"/>
      <c r="I1" s="487"/>
      <c r="J1" s="487"/>
      <c r="K1" s="487"/>
      <c r="L1" s="487"/>
      <c r="M1" s="487"/>
      <c r="N1" s="488"/>
    </row>
    <row r="2" spans="1:14" ht="15" customHeight="1" x14ac:dyDescent="0.35">
      <c r="A2" s="377" t="s">
        <v>685</v>
      </c>
      <c r="B2" s="489" t="s">
        <v>0</v>
      </c>
      <c r="C2" s="489"/>
      <c r="D2" s="489"/>
      <c r="E2" s="489" t="s">
        <v>2</v>
      </c>
      <c r="F2" s="489"/>
      <c r="G2" s="489"/>
      <c r="H2" s="489" t="s">
        <v>1</v>
      </c>
      <c r="I2" s="489"/>
      <c r="J2" s="489"/>
      <c r="K2" s="489" t="s">
        <v>107</v>
      </c>
      <c r="L2" s="489"/>
      <c r="M2" s="489"/>
      <c r="N2" s="490" t="s">
        <v>4</v>
      </c>
    </row>
    <row r="3" spans="1:14" ht="15" customHeight="1" x14ac:dyDescent="0.35">
      <c r="A3" s="12"/>
      <c r="B3" s="72" t="s">
        <v>7</v>
      </c>
      <c r="C3" s="72" t="s">
        <v>8</v>
      </c>
      <c r="D3" s="72" t="s">
        <v>4</v>
      </c>
      <c r="E3" s="72" t="s">
        <v>7</v>
      </c>
      <c r="F3" s="72" t="s">
        <v>8</v>
      </c>
      <c r="G3" s="72" t="s">
        <v>4</v>
      </c>
      <c r="H3" s="72" t="s">
        <v>7</v>
      </c>
      <c r="I3" s="72" t="s">
        <v>8</v>
      </c>
      <c r="J3" s="72" t="s">
        <v>4</v>
      </c>
      <c r="K3" s="72" t="s">
        <v>7</v>
      </c>
      <c r="L3" s="72" t="s">
        <v>8</v>
      </c>
      <c r="M3" s="72" t="s">
        <v>4</v>
      </c>
      <c r="N3" s="491"/>
    </row>
    <row r="4" spans="1:14" ht="15" customHeight="1" x14ac:dyDescent="0.35">
      <c r="A4" s="380" t="s">
        <v>663</v>
      </c>
      <c r="B4" s="381">
        <v>40.29</v>
      </c>
      <c r="C4" s="381">
        <v>61.38</v>
      </c>
      <c r="D4" s="381">
        <v>48.92</v>
      </c>
      <c r="E4" s="381"/>
      <c r="F4" s="381"/>
      <c r="G4" s="381"/>
      <c r="H4" s="381">
        <v>18.95</v>
      </c>
      <c r="I4" s="381">
        <v>36.36</v>
      </c>
      <c r="J4" s="381">
        <v>25.33</v>
      </c>
      <c r="K4" s="381">
        <v>16.670000000000002</v>
      </c>
      <c r="L4" s="381">
        <v>37.5</v>
      </c>
      <c r="M4" s="381">
        <v>28.57</v>
      </c>
      <c r="N4" s="382">
        <v>42.81</v>
      </c>
    </row>
    <row r="5" spans="1:14" ht="15" customHeight="1" x14ac:dyDescent="0.35">
      <c r="A5" s="81" t="s">
        <v>657</v>
      </c>
      <c r="B5" s="381">
        <v>44.8</v>
      </c>
      <c r="C5" s="381">
        <v>49.56</v>
      </c>
      <c r="D5" s="381">
        <v>45.43</v>
      </c>
      <c r="E5" s="381"/>
      <c r="F5" s="381"/>
      <c r="G5" s="381"/>
      <c r="H5" s="381">
        <v>28.76</v>
      </c>
      <c r="I5" s="381">
        <v>44.85</v>
      </c>
      <c r="J5" s="381">
        <v>33.01</v>
      </c>
      <c r="K5" s="381">
        <v>12.5</v>
      </c>
      <c r="L5" s="381">
        <v>62.5</v>
      </c>
      <c r="M5" s="381">
        <v>29.17</v>
      </c>
      <c r="N5" s="382">
        <v>40.56</v>
      </c>
    </row>
    <row r="6" spans="1:14" ht="15" customHeight="1" x14ac:dyDescent="0.35">
      <c r="A6" s="81" t="s">
        <v>658</v>
      </c>
      <c r="B6" s="381">
        <v>50.19</v>
      </c>
      <c r="C6" s="381">
        <v>70.83</v>
      </c>
      <c r="D6" s="381">
        <v>55.68</v>
      </c>
      <c r="E6" s="381"/>
      <c r="F6" s="381"/>
      <c r="G6" s="381"/>
      <c r="H6" s="381">
        <v>4.63</v>
      </c>
      <c r="I6" s="381">
        <v>20.97</v>
      </c>
      <c r="J6" s="381">
        <v>10.59</v>
      </c>
      <c r="K6" s="381">
        <v>0</v>
      </c>
      <c r="L6" s="381">
        <v>11.11</v>
      </c>
      <c r="M6" s="381">
        <v>4.3499999999999996</v>
      </c>
      <c r="N6" s="382">
        <v>39.71</v>
      </c>
    </row>
    <row r="7" spans="1:14" ht="15" customHeight="1" x14ac:dyDescent="0.35">
      <c r="A7" s="81" t="s">
        <v>659</v>
      </c>
      <c r="B7" s="381">
        <v>51.33</v>
      </c>
      <c r="C7" s="381">
        <v>66.67</v>
      </c>
      <c r="D7" s="381">
        <v>54.58</v>
      </c>
      <c r="E7" s="381"/>
      <c r="F7" s="381"/>
      <c r="G7" s="381"/>
      <c r="H7" s="381">
        <v>22.16</v>
      </c>
      <c r="I7" s="381">
        <v>38.1</v>
      </c>
      <c r="J7" s="381">
        <v>26.07</v>
      </c>
      <c r="K7" s="381">
        <v>11.36</v>
      </c>
      <c r="L7" s="381">
        <v>20</v>
      </c>
      <c r="M7" s="381">
        <v>14.06</v>
      </c>
      <c r="N7" s="382">
        <v>42.84</v>
      </c>
    </row>
    <row r="8" spans="1:14" ht="15" customHeight="1" x14ac:dyDescent="0.35">
      <c r="A8" s="81" t="s">
        <v>660</v>
      </c>
      <c r="B8" s="381">
        <v>48.81</v>
      </c>
      <c r="C8" s="381">
        <v>73.3</v>
      </c>
      <c r="D8" s="381">
        <v>54.16</v>
      </c>
      <c r="E8" s="381"/>
      <c r="F8" s="381"/>
      <c r="G8" s="381"/>
      <c r="H8" s="381">
        <v>18.47</v>
      </c>
      <c r="I8" s="381">
        <v>48.91</v>
      </c>
      <c r="J8" s="381">
        <v>27.39</v>
      </c>
      <c r="K8" s="381">
        <v>25.64</v>
      </c>
      <c r="L8" s="381">
        <v>20</v>
      </c>
      <c r="M8" s="381">
        <v>24.07</v>
      </c>
      <c r="N8" s="382">
        <v>45.61</v>
      </c>
    </row>
    <row r="9" spans="1:14" ht="15" customHeight="1" x14ac:dyDescent="0.35">
      <c r="A9" s="81" t="s">
        <v>661</v>
      </c>
      <c r="B9" s="381">
        <v>70.069999999999993</v>
      </c>
      <c r="C9" s="381">
        <v>52.87</v>
      </c>
      <c r="D9" s="381">
        <v>63.39</v>
      </c>
      <c r="E9" s="381"/>
      <c r="F9" s="381"/>
      <c r="G9" s="381"/>
      <c r="H9" s="381">
        <v>50.82</v>
      </c>
      <c r="I9" s="381">
        <v>42.45</v>
      </c>
      <c r="J9" s="381">
        <v>46.36</v>
      </c>
      <c r="K9" s="381">
        <v>16.670000000000002</v>
      </c>
      <c r="L9" s="381">
        <v>42.86</v>
      </c>
      <c r="M9" s="381">
        <v>26.32</v>
      </c>
      <c r="N9" s="382">
        <v>55.56</v>
      </c>
    </row>
    <row r="10" spans="1:14" ht="15" customHeight="1" x14ac:dyDescent="0.35">
      <c r="A10" s="81" t="s">
        <v>662</v>
      </c>
      <c r="B10" s="381">
        <v>55.7</v>
      </c>
      <c r="C10" s="381">
        <v>56.94</v>
      </c>
      <c r="D10" s="381">
        <v>56.09</v>
      </c>
      <c r="E10" s="381"/>
      <c r="F10" s="381"/>
      <c r="G10" s="381"/>
      <c r="H10" s="381">
        <v>40.479999999999997</v>
      </c>
      <c r="I10" s="381">
        <v>35.42</v>
      </c>
      <c r="J10" s="381">
        <v>38.64</v>
      </c>
      <c r="K10" s="381">
        <v>23.33</v>
      </c>
      <c r="L10" s="381">
        <v>24</v>
      </c>
      <c r="M10" s="381">
        <v>23.64</v>
      </c>
      <c r="N10" s="382">
        <v>46.28</v>
      </c>
    </row>
    <row r="11" spans="1:14" ht="15" thickBot="1" x14ac:dyDescent="0.4">
      <c r="A11" s="189" t="s">
        <v>98</v>
      </c>
      <c r="B11" s="383">
        <v>49.91</v>
      </c>
      <c r="C11" s="383">
        <v>61.87</v>
      </c>
      <c r="D11" s="383">
        <v>52.93</v>
      </c>
      <c r="E11" s="383"/>
      <c r="F11" s="383"/>
      <c r="G11" s="383"/>
      <c r="H11" s="383">
        <v>25.91</v>
      </c>
      <c r="I11" s="383">
        <v>40.17</v>
      </c>
      <c r="J11" s="383">
        <v>30.63</v>
      </c>
      <c r="K11" s="383">
        <v>16.760000000000002</v>
      </c>
      <c r="L11" s="383">
        <v>28.28</v>
      </c>
      <c r="M11" s="383">
        <v>20.96</v>
      </c>
      <c r="N11" s="384">
        <v>44.45</v>
      </c>
    </row>
    <row r="13" spans="1:14" x14ac:dyDescent="0.35">
      <c r="A13" s="492" t="s">
        <v>454</v>
      </c>
      <c r="B13" s="492"/>
      <c r="C13" s="492"/>
      <c r="D13" s="492"/>
      <c r="E13" s="492"/>
      <c r="F13" s="492"/>
      <c r="G13" s="492"/>
      <c r="H13" s="492"/>
      <c r="I13" s="492"/>
      <c r="J13" s="492"/>
      <c r="K13" s="492"/>
      <c r="L13" s="492"/>
      <c r="M13" s="492"/>
      <c r="N13" s="492"/>
    </row>
    <row r="14" spans="1:14" x14ac:dyDescent="0.35">
      <c r="A14" s="481" t="s">
        <v>455</v>
      </c>
      <c r="B14" s="481"/>
      <c r="C14" s="481"/>
      <c r="D14" s="481"/>
      <c r="E14" s="481"/>
      <c r="F14" s="481"/>
      <c r="G14" s="481"/>
      <c r="H14" s="481"/>
      <c r="I14" s="481"/>
      <c r="J14" s="481"/>
      <c r="K14" s="481"/>
      <c r="L14" s="481"/>
      <c r="M14" s="481"/>
      <c r="N14" s="481"/>
    </row>
    <row r="15" spans="1:14" x14ac:dyDescent="0.35">
      <c r="A15" s="492" t="s">
        <v>146</v>
      </c>
      <c r="B15" s="492"/>
      <c r="C15" s="492"/>
      <c r="D15" s="492"/>
      <c r="E15" s="492"/>
      <c r="F15" s="492"/>
      <c r="G15" s="492"/>
      <c r="H15" s="492"/>
      <c r="I15" s="492"/>
      <c r="J15" s="492"/>
      <c r="K15" s="492"/>
      <c r="L15" s="492"/>
      <c r="M15" s="492"/>
      <c r="N15" s="492"/>
    </row>
    <row r="16" spans="1:14" x14ac:dyDescent="0.35">
      <c r="A16" s="2" t="s">
        <v>5</v>
      </c>
      <c r="B16" s="116"/>
      <c r="C16" s="116"/>
      <c r="D16" s="116"/>
      <c r="E16" s="116"/>
      <c r="F16" s="116"/>
      <c r="G16" s="116"/>
      <c r="H16" s="116"/>
      <c r="I16" s="116"/>
      <c r="J16" s="116"/>
      <c r="K16" s="116"/>
      <c r="L16" s="116"/>
      <c r="M16" s="116"/>
      <c r="N16" s="116"/>
    </row>
    <row r="17" spans="1:14" x14ac:dyDescent="0.35">
      <c r="A17" s="1" t="s">
        <v>6</v>
      </c>
      <c r="B17" s="116"/>
      <c r="C17" s="116"/>
      <c r="D17" s="116"/>
      <c r="E17" s="116"/>
      <c r="F17" s="116"/>
      <c r="G17" s="116"/>
      <c r="H17" s="116"/>
      <c r="I17" s="116"/>
      <c r="J17" s="116"/>
      <c r="K17" s="116"/>
      <c r="L17" s="116"/>
      <c r="M17" s="116"/>
      <c r="N17" s="116"/>
    </row>
    <row r="18" spans="1:14" x14ac:dyDescent="0.35">
      <c r="A18" s="492" t="s">
        <v>143</v>
      </c>
      <c r="B18" s="492"/>
      <c r="C18" s="492"/>
      <c r="D18" s="492"/>
      <c r="E18" s="492"/>
      <c r="F18" s="492"/>
      <c r="G18" s="492"/>
      <c r="H18" s="492"/>
      <c r="I18" s="492"/>
      <c r="J18" s="492"/>
      <c r="K18" s="492"/>
      <c r="L18" s="492"/>
      <c r="M18" s="492"/>
      <c r="N18" s="492"/>
    </row>
    <row r="19" spans="1:14" x14ac:dyDescent="0.35">
      <c r="A19" s="116"/>
      <c r="B19" s="116"/>
      <c r="C19" s="116"/>
      <c r="D19" s="116"/>
      <c r="E19" s="116"/>
      <c r="F19" s="116"/>
      <c r="G19" s="116"/>
      <c r="H19" s="116"/>
      <c r="I19" s="116"/>
      <c r="J19" s="116"/>
      <c r="K19" s="116"/>
      <c r="L19" s="116"/>
      <c r="M19" s="116"/>
      <c r="N19" s="116"/>
    </row>
    <row r="20" spans="1:14" x14ac:dyDescent="0.35">
      <c r="A20" s="115" t="s">
        <v>108</v>
      </c>
      <c r="B20" s="1"/>
      <c r="C20" s="1"/>
      <c r="D20" s="1"/>
      <c r="E20" s="1"/>
      <c r="F20" s="1"/>
      <c r="G20" s="1"/>
      <c r="H20" s="1"/>
      <c r="I20" s="1"/>
      <c r="J20" s="1"/>
      <c r="K20" s="1"/>
      <c r="L20" s="1"/>
      <c r="M20" s="1"/>
      <c r="N20" s="1"/>
    </row>
    <row r="21" spans="1:14" ht="30" customHeight="1" x14ac:dyDescent="0.35">
      <c r="A21" s="474" t="s">
        <v>632</v>
      </c>
      <c r="B21" s="474"/>
      <c r="C21" s="474"/>
      <c r="D21" s="474"/>
      <c r="E21" s="474"/>
      <c r="F21" s="474"/>
      <c r="G21" s="474"/>
      <c r="H21" s="474"/>
      <c r="I21" s="474"/>
      <c r="J21" s="474"/>
      <c r="K21" s="474"/>
      <c r="L21" s="474"/>
      <c r="M21" s="474"/>
      <c r="N21" s="474"/>
    </row>
  </sheetData>
  <mergeCells count="11">
    <mergeCell ref="A1:N1"/>
    <mergeCell ref="A21:N21"/>
    <mergeCell ref="B2:D2"/>
    <mergeCell ref="E2:G2"/>
    <mergeCell ref="H2:J2"/>
    <mergeCell ref="K2:M2"/>
    <mergeCell ref="N2:N3"/>
    <mergeCell ref="A15:N15"/>
    <mergeCell ref="A13:N13"/>
    <mergeCell ref="A14:N14"/>
    <mergeCell ref="A18:N18"/>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E19" sqref="E19"/>
    </sheetView>
  </sheetViews>
  <sheetFormatPr defaultColWidth="9.1796875" defaultRowHeight="13" x14ac:dyDescent="0.3"/>
  <cols>
    <col min="1" max="1" width="54.81640625" style="2" customWidth="1"/>
    <col min="2" max="2" width="13.453125" style="2" customWidth="1"/>
    <col min="3" max="3" width="22.453125" style="2" customWidth="1"/>
    <col min="4" max="5" width="9.1796875" style="2"/>
    <col min="6" max="6" width="11.453125" style="2" bestFit="1" customWidth="1"/>
    <col min="7" max="7" width="9.1796875" style="2"/>
    <col min="8" max="8" width="11.453125" style="2" bestFit="1" customWidth="1"/>
    <col min="9" max="16384" width="9.1796875" style="2"/>
  </cols>
  <sheetData>
    <row r="1" spans="1:3" ht="40" customHeight="1" thickBot="1" x14ac:dyDescent="0.35">
      <c r="A1" s="493" t="s">
        <v>402</v>
      </c>
      <c r="B1" s="494"/>
      <c r="C1" s="495"/>
    </row>
    <row r="2" spans="1:3" ht="40" customHeight="1" x14ac:dyDescent="0.3">
      <c r="A2" s="377" t="s">
        <v>685</v>
      </c>
      <c r="B2" s="7"/>
      <c r="C2" s="37"/>
    </row>
    <row r="3" spans="1:3" ht="15" customHeight="1" x14ac:dyDescent="0.3">
      <c r="A3" s="13" t="s">
        <v>41</v>
      </c>
      <c r="B3" s="164" t="s">
        <v>42</v>
      </c>
      <c r="C3" s="144" t="s">
        <v>111</v>
      </c>
    </row>
    <row r="4" spans="1:3" ht="15" customHeight="1" x14ac:dyDescent="0.3">
      <c r="A4" s="15" t="s">
        <v>59</v>
      </c>
      <c r="B4" s="385">
        <v>876</v>
      </c>
      <c r="C4" s="386">
        <v>10249</v>
      </c>
    </row>
    <row r="5" spans="1:3" ht="30" customHeight="1" x14ac:dyDescent="0.3">
      <c r="A5" s="15" t="s">
        <v>60</v>
      </c>
      <c r="B5" s="385">
        <v>2769</v>
      </c>
      <c r="C5" s="386">
        <v>23889</v>
      </c>
    </row>
    <row r="6" spans="1:3" ht="30" customHeight="1" x14ac:dyDescent="0.3">
      <c r="A6" s="15" t="s">
        <v>61</v>
      </c>
      <c r="B6" s="385">
        <v>83</v>
      </c>
      <c r="C6" s="386">
        <v>20910</v>
      </c>
    </row>
    <row r="7" spans="1:3" ht="15" customHeight="1" x14ac:dyDescent="0.3">
      <c r="A7" s="15" t="s">
        <v>62</v>
      </c>
      <c r="B7" s="385">
        <v>0</v>
      </c>
      <c r="C7" s="386">
        <v>0</v>
      </c>
    </row>
    <row r="8" spans="1:3" ht="15" customHeight="1" x14ac:dyDescent="0.3">
      <c r="A8" s="15" t="s">
        <v>68</v>
      </c>
      <c r="B8" s="385">
        <v>34</v>
      </c>
      <c r="C8" s="386">
        <v>22037</v>
      </c>
    </row>
    <row r="9" spans="1:3" ht="15" customHeight="1" x14ac:dyDescent="0.3">
      <c r="A9" s="15" t="s">
        <v>63</v>
      </c>
      <c r="B9" s="385">
        <v>4387</v>
      </c>
      <c r="C9" s="386">
        <v>6382</v>
      </c>
    </row>
    <row r="10" spans="1:3" ht="15" customHeight="1" x14ac:dyDescent="0.3">
      <c r="A10" s="156" t="s">
        <v>69</v>
      </c>
      <c r="B10" s="387">
        <v>4387</v>
      </c>
      <c r="C10" s="388">
        <v>6382</v>
      </c>
    </row>
    <row r="11" spans="1:3" ht="15" customHeight="1" x14ac:dyDescent="0.3">
      <c r="A11" s="15" t="s">
        <v>64</v>
      </c>
      <c r="B11" s="385">
        <v>62</v>
      </c>
      <c r="C11" s="386">
        <v>15565</v>
      </c>
    </row>
    <row r="12" spans="1:3" ht="15" customHeight="1" x14ac:dyDescent="0.3">
      <c r="A12" s="15" t="s">
        <v>65</v>
      </c>
      <c r="B12" s="385">
        <v>53</v>
      </c>
      <c r="C12" s="386">
        <v>37774</v>
      </c>
    </row>
    <row r="13" spans="1:3" ht="15" customHeight="1" x14ac:dyDescent="0.3">
      <c r="A13" s="15" t="s">
        <v>66</v>
      </c>
      <c r="B13" s="385">
        <v>584</v>
      </c>
      <c r="C13" s="386">
        <v>90882</v>
      </c>
    </row>
    <row r="14" spans="1:3" ht="15" customHeight="1" x14ac:dyDescent="0.3">
      <c r="A14" s="15" t="s">
        <v>67</v>
      </c>
      <c r="B14" s="385">
        <v>0</v>
      </c>
      <c r="C14" s="386">
        <v>0</v>
      </c>
    </row>
    <row r="15" spans="1:3" ht="15" customHeight="1" thickBot="1" x14ac:dyDescent="0.35">
      <c r="A15" s="21" t="s">
        <v>472</v>
      </c>
      <c r="B15" s="22">
        <f>SUM(B4:B9,B11:B14)</f>
        <v>8848</v>
      </c>
      <c r="C15" s="173">
        <f>((C4*B4)+(C5*B5)+(C6*B6)+(C7*B7)+(C8*B8)+(C9*B9)+(C11*B11)+(C12*B12)+(C13*B13)+(C14*B14))/B15</f>
        <v>18269.838042495478</v>
      </c>
    </row>
    <row r="16" spans="1:3" ht="15" customHeight="1" x14ac:dyDescent="0.3">
      <c r="A16" s="1"/>
      <c r="B16" s="1"/>
      <c r="C16" s="1"/>
    </row>
    <row r="17" spans="1:3" ht="15" customHeight="1" x14ac:dyDescent="0.3">
      <c r="A17" s="92" t="s">
        <v>130</v>
      </c>
      <c r="B17" s="1"/>
      <c r="C17" s="1"/>
    </row>
    <row r="18" spans="1:3" ht="39" customHeight="1" x14ac:dyDescent="0.3">
      <c r="A18" s="496" t="s">
        <v>150</v>
      </c>
      <c r="B18" s="496"/>
      <c r="C18" s="496"/>
    </row>
    <row r="19" spans="1:3" ht="30" customHeight="1" x14ac:dyDescent="0.3">
      <c r="A19" s="496" t="s">
        <v>473</v>
      </c>
      <c r="B19" s="496"/>
      <c r="C19" s="496"/>
    </row>
    <row r="20" spans="1:3" ht="38.25" customHeight="1" x14ac:dyDescent="0.3">
      <c r="A20" s="497" t="s">
        <v>131</v>
      </c>
      <c r="B20" s="497"/>
      <c r="C20" s="497"/>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1C4D3-CBFA-4733-9D9F-4DDC5BADEF18}">
  <dimension ref="A1:W160"/>
  <sheetViews>
    <sheetView zoomScaleNormal="100" workbookViewId="0">
      <selection activeCell="C17" sqref="C17:D17"/>
    </sheetView>
  </sheetViews>
  <sheetFormatPr defaultColWidth="9.1796875" defaultRowHeight="13" x14ac:dyDescent="0.3"/>
  <cols>
    <col min="1" max="1" width="47.81640625" style="90" customWidth="1"/>
    <col min="2" max="2" width="6.7265625" style="91" customWidth="1"/>
    <col min="3" max="3" width="8.26953125" style="53" customWidth="1"/>
    <col min="4" max="4" width="6.81640625" style="53" customWidth="1"/>
    <col min="5" max="5" width="8.54296875" style="53" customWidth="1"/>
    <col min="6" max="6" width="7.453125" style="53" customWidth="1"/>
    <col min="7" max="7" width="8.7265625" style="53" customWidth="1"/>
    <col min="8" max="8" width="7" style="53" customWidth="1"/>
    <col min="9" max="16384" width="9.1796875" style="53"/>
  </cols>
  <sheetData>
    <row r="1" spans="1:23" s="92" customFormat="1" ht="42" customHeight="1" x14ac:dyDescent="0.3">
      <c r="A1" s="462" t="s">
        <v>400</v>
      </c>
      <c r="B1" s="441"/>
      <c r="C1" s="441"/>
      <c r="D1" s="441"/>
      <c r="E1" s="441"/>
      <c r="F1" s="441"/>
      <c r="G1" s="441"/>
      <c r="H1" s="441"/>
      <c r="I1" s="441"/>
      <c r="J1" s="442"/>
      <c r="K1" s="443"/>
    </row>
    <row r="2" spans="1:23" s="310" customFormat="1" ht="38.25" customHeight="1" x14ac:dyDescent="0.3">
      <c r="A2" s="499" t="s">
        <v>685</v>
      </c>
      <c r="B2" s="361"/>
      <c r="C2" s="501" t="s">
        <v>0</v>
      </c>
      <c r="D2" s="501"/>
      <c r="E2" s="501" t="s">
        <v>2</v>
      </c>
      <c r="F2" s="501"/>
      <c r="G2" s="501" t="s">
        <v>1</v>
      </c>
      <c r="H2" s="501"/>
      <c r="I2" s="502" t="s">
        <v>3</v>
      </c>
      <c r="J2" s="503"/>
      <c r="K2" s="362" t="s">
        <v>4</v>
      </c>
      <c r="M2" s="83"/>
      <c r="N2" s="83"/>
      <c r="O2" s="83"/>
      <c r="P2" s="83"/>
      <c r="Q2" s="83"/>
      <c r="R2" s="83"/>
      <c r="S2" s="83"/>
      <c r="T2" s="83"/>
      <c r="U2" s="83"/>
      <c r="V2" s="83"/>
      <c r="W2" s="83"/>
    </row>
    <row r="3" spans="1:23" s="310" customFormat="1" ht="15.75" customHeight="1" thickBot="1" x14ac:dyDescent="0.35">
      <c r="A3" s="500"/>
      <c r="B3" s="265"/>
      <c r="C3" s="266" t="s">
        <v>7</v>
      </c>
      <c r="D3" s="266" t="s">
        <v>8</v>
      </c>
      <c r="E3" s="266" t="s">
        <v>7</v>
      </c>
      <c r="F3" s="266" t="s">
        <v>8</v>
      </c>
      <c r="G3" s="266" t="s">
        <v>7</v>
      </c>
      <c r="H3" s="266" t="s">
        <v>8</v>
      </c>
      <c r="I3" s="266" t="s">
        <v>7</v>
      </c>
      <c r="J3" s="266" t="s">
        <v>8</v>
      </c>
      <c r="K3" s="267"/>
      <c r="M3" s="498"/>
      <c r="N3" s="498"/>
      <c r="O3" s="498"/>
      <c r="P3" s="498"/>
      <c r="Q3" s="498"/>
      <c r="R3" s="498"/>
      <c r="S3" s="498"/>
      <c r="T3" s="498"/>
      <c r="U3" s="498"/>
      <c r="V3" s="498"/>
      <c r="W3" s="498"/>
    </row>
    <row r="4" spans="1:23" s="310" customFormat="1" x14ac:dyDescent="0.3">
      <c r="A4" s="197" t="s">
        <v>686</v>
      </c>
      <c r="B4" s="282"/>
      <c r="C4" s="447"/>
      <c r="D4" s="448"/>
      <c r="E4" s="448"/>
      <c r="F4" s="448"/>
      <c r="G4" s="448"/>
      <c r="H4" s="448"/>
      <c r="I4" s="448"/>
      <c r="J4" s="448"/>
      <c r="K4" s="449"/>
    </row>
    <row r="5" spans="1:23" s="310" customFormat="1" x14ac:dyDescent="0.3">
      <c r="A5" s="268" t="s">
        <v>533</v>
      </c>
      <c r="B5" s="269" t="s">
        <v>532</v>
      </c>
      <c r="C5" s="436"/>
      <c r="D5" s="437"/>
      <c r="E5" s="437"/>
      <c r="F5" s="437"/>
      <c r="G5" s="437"/>
      <c r="H5" s="437"/>
      <c r="I5" s="437"/>
      <c r="J5" s="437"/>
      <c r="K5" s="438"/>
    </row>
    <row r="6" spans="1:23" s="310" customFormat="1" x14ac:dyDescent="0.3">
      <c r="A6" s="119" t="s">
        <v>547</v>
      </c>
      <c r="B6" s="270" t="s">
        <v>534</v>
      </c>
      <c r="C6" s="98"/>
      <c r="D6" s="98"/>
      <c r="E6" s="98"/>
      <c r="F6" s="98"/>
      <c r="G6" s="98"/>
      <c r="H6" s="98"/>
      <c r="I6" s="98"/>
      <c r="J6" s="110"/>
      <c r="K6" s="109">
        <f>SUM(C6:J6)</f>
        <v>0</v>
      </c>
    </row>
    <row r="7" spans="1:23" s="310" customFormat="1" x14ac:dyDescent="0.3">
      <c r="A7" s="119" t="s">
        <v>548</v>
      </c>
      <c r="B7" s="270" t="s">
        <v>535</v>
      </c>
      <c r="C7" s="98"/>
      <c r="D7" s="98"/>
      <c r="E7" s="98"/>
      <c r="F7" s="98"/>
      <c r="G7" s="98"/>
      <c r="H7" s="98"/>
      <c r="I7" s="98"/>
      <c r="J7" s="110"/>
      <c r="K7" s="109">
        <f t="shared" ref="K7:K19" si="0">SUM(C7:J7)</f>
        <v>0</v>
      </c>
    </row>
    <row r="8" spans="1:23" s="310" customFormat="1" x14ac:dyDescent="0.3">
      <c r="A8" s="119" t="s">
        <v>549</v>
      </c>
      <c r="B8" s="270" t="s">
        <v>536</v>
      </c>
      <c r="C8" s="98"/>
      <c r="D8" s="98"/>
      <c r="E8" s="98"/>
      <c r="F8" s="98"/>
      <c r="G8" s="98"/>
      <c r="H8" s="98"/>
      <c r="I8" s="98"/>
      <c r="J8" s="110"/>
      <c r="K8" s="109">
        <f t="shared" si="0"/>
        <v>0</v>
      </c>
    </row>
    <row r="9" spans="1:23" s="310" customFormat="1" x14ac:dyDescent="0.3">
      <c r="A9" s="119" t="s">
        <v>550</v>
      </c>
      <c r="B9" s="270" t="s">
        <v>537</v>
      </c>
      <c r="C9" s="98"/>
      <c r="D9" s="98"/>
      <c r="E9" s="98"/>
      <c r="F9" s="98"/>
      <c r="G9" s="98"/>
      <c r="H9" s="98"/>
      <c r="I9" s="98"/>
      <c r="J9" s="110"/>
      <c r="K9" s="109">
        <f t="shared" si="0"/>
        <v>0</v>
      </c>
    </row>
    <row r="10" spans="1:23" s="310" customFormat="1" x14ac:dyDescent="0.3">
      <c r="A10" s="119" t="s">
        <v>551</v>
      </c>
      <c r="B10" s="270" t="s">
        <v>538</v>
      </c>
      <c r="C10" s="98"/>
      <c r="D10" s="98"/>
      <c r="E10" s="98"/>
      <c r="F10" s="98"/>
      <c r="G10" s="98"/>
      <c r="H10" s="98"/>
      <c r="I10" s="98"/>
      <c r="J10" s="110"/>
      <c r="K10" s="109">
        <f t="shared" si="0"/>
        <v>0</v>
      </c>
    </row>
    <row r="11" spans="1:23" s="310" customFormat="1" x14ac:dyDescent="0.3">
      <c r="A11" s="119" t="s">
        <v>552</v>
      </c>
      <c r="B11" s="270" t="s">
        <v>539</v>
      </c>
      <c r="C11" s="98"/>
      <c r="D11" s="98"/>
      <c r="E11" s="98"/>
      <c r="F11" s="98"/>
      <c r="G11" s="98"/>
      <c r="H11" s="98"/>
      <c r="I11" s="98"/>
      <c r="J11" s="110"/>
      <c r="K11" s="109">
        <f t="shared" si="0"/>
        <v>0</v>
      </c>
    </row>
    <row r="12" spans="1:23" s="310" customFormat="1" x14ac:dyDescent="0.3">
      <c r="A12" s="119" t="s">
        <v>546</v>
      </c>
      <c r="B12" s="270" t="s">
        <v>540</v>
      </c>
      <c r="C12" s="98"/>
      <c r="D12" s="98"/>
      <c r="E12" s="98"/>
      <c r="F12" s="98"/>
      <c r="G12" s="98"/>
      <c r="H12" s="98"/>
      <c r="I12" s="98"/>
      <c r="J12" s="110"/>
      <c r="K12" s="109">
        <f t="shared" si="0"/>
        <v>0</v>
      </c>
    </row>
    <row r="13" spans="1:23" s="310" customFormat="1" x14ac:dyDescent="0.3">
      <c r="A13" s="119" t="s">
        <v>553</v>
      </c>
      <c r="B13" s="270" t="s">
        <v>541</v>
      </c>
      <c r="C13" s="98"/>
      <c r="D13" s="98"/>
      <c r="E13" s="98"/>
      <c r="F13" s="98"/>
      <c r="G13" s="98"/>
      <c r="H13" s="98"/>
      <c r="I13" s="98"/>
      <c r="J13" s="110"/>
      <c r="K13" s="109">
        <f t="shared" si="0"/>
        <v>0</v>
      </c>
    </row>
    <row r="14" spans="1:23" s="310" customFormat="1" x14ac:dyDescent="0.3">
      <c r="A14" s="119" t="s">
        <v>554</v>
      </c>
      <c r="B14" s="270" t="s">
        <v>542</v>
      </c>
      <c r="C14" s="98"/>
      <c r="D14" s="98"/>
      <c r="E14" s="98"/>
      <c r="F14" s="98"/>
      <c r="G14" s="98"/>
      <c r="H14" s="98"/>
      <c r="I14" s="98"/>
      <c r="J14" s="110"/>
      <c r="K14" s="109">
        <f t="shared" si="0"/>
        <v>0</v>
      </c>
    </row>
    <row r="15" spans="1:23" s="310" customFormat="1" x14ac:dyDescent="0.3">
      <c r="A15" s="119" t="s">
        <v>555</v>
      </c>
      <c r="B15" s="270" t="s">
        <v>543</v>
      </c>
      <c r="C15" s="98"/>
      <c r="D15" s="98"/>
      <c r="E15" s="98"/>
      <c r="F15" s="98"/>
      <c r="G15" s="98"/>
      <c r="H15" s="98"/>
      <c r="I15" s="98"/>
      <c r="J15" s="110"/>
      <c r="K15" s="109">
        <f t="shared" si="0"/>
        <v>0</v>
      </c>
    </row>
    <row r="16" spans="1:23" s="310" customFormat="1" ht="15" customHeight="1" x14ac:dyDescent="0.3">
      <c r="A16" s="119" t="s">
        <v>545</v>
      </c>
      <c r="B16" s="270" t="s">
        <v>544</v>
      </c>
      <c r="C16" s="98">
        <v>79</v>
      </c>
      <c r="D16" s="98">
        <v>17</v>
      </c>
      <c r="E16" s="98">
        <v>0</v>
      </c>
      <c r="F16" s="98">
        <v>0</v>
      </c>
      <c r="G16" s="98">
        <v>55</v>
      </c>
      <c r="H16" s="98">
        <v>41</v>
      </c>
      <c r="I16" s="98">
        <v>2</v>
      </c>
      <c r="J16" s="110">
        <v>3</v>
      </c>
      <c r="K16" s="109">
        <f t="shared" si="0"/>
        <v>197</v>
      </c>
    </row>
    <row r="17" spans="1:11" s="310" customFormat="1" ht="15" customHeight="1" x14ac:dyDescent="0.3">
      <c r="A17" s="271" t="s">
        <v>96</v>
      </c>
      <c r="B17" s="272" t="s">
        <v>97</v>
      </c>
      <c r="C17" s="117">
        <f>SUM(C6:C16)</f>
        <v>79</v>
      </c>
      <c r="D17" s="117">
        <f t="shared" ref="D17:J17" si="1">SUM(D6:D16)</f>
        <v>17</v>
      </c>
      <c r="E17" s="117">
        <f t="shared" si="1"/>
        <v>0</v>
      </c>
      <c r="F17" s="117">
        <f t="shared" si="1"/>
        <v>0</v>
      </c>
      <c r="G17" s="117">
        <f t="shared" si="1"/>
        <v>55</v>
      </c>
      <c r="H17" s="117">
        <f t="shared" si="1"/>
        <v>41</v>
      </c>
      <c r="I17" s="117">
        <f t="shared" si="1"/>
        <v>2</v>
      </c>
      <c r="J17" s="117">
        <f t="shared" si="1"/>
        <v>3</v>
      </c>
      <c r="K17" s="109">
        <f>SUM(K6:K16)</f>
        <v>197</v>
      </c>
    </row>
    <row r="18" spans="1:11" s="310" customFormat="1" x14ac:dyDescent="0.3">
      <c r="A18" s="119" t="s">
        <v>687</v>
      </c>
      <c r="B18" s="281" t="s">
        <v>97</v>
      </c>
      <c r="C18" s="98">
        <v>32</v>
      </c>
      <c r="D18" s="98">
        <v>7</v>
      </c>
      <c r="E18" s="98">
        <v>0</v>
      </c>
      <c r="F18" s="98">
        <v>0</v>
      </c>
      <c r="G18" s="98">
        <v>27</v>
      </c>
      <c r="H18" s="98">
        <v>16</v>
      </c>
      <c r="I18" s="98">
        <v>1</v>
      </c>
      <c r="J18" s="98">
        <v>1</v>
      </c>
      <c r="K18" s="363">
        <f t="shared" si="0"/>
        <v>84</v>
      </c>
    </row>
    <row r="19" spans="1:11" s="90" customFormat="1" x14ac:dyDescent="0.3">
      <c r="A19" s="119" t="s">
        <v>688</v>
      </c>
      <c r="B19" s="281" t="s">
        <v>97</v>
      </c>
      <c r="C19" s="98">
        <v>10</v>
      </c>
      <c r="D19" s="98">
        <v>0</v>
      </c>
      <c r="E19" s="98">
        <v>0</v>
      </c>
      <c r="F19" s="98">
        <v>0</v>
      </c>
      <c r="G19" s="98">
        <v>10</v>
      </c>
      <c r="H19" s="98">
        <v>1</v>
      </c>
      <c r="I19" s="98">
        <v>0</v>
      </c>
      <c r="J19" s="98">
        <v>1</v>
      </c>
      <c r="K19" s="363">
        <f t="shared" si="0"/>
        <v>22</v>
      </c>
    </row>
    <row r="20" spans="1:11" s="92" customFormat="1" ht="15" customHeight="1" x14ac:dyDescent="0.3">
      <c r="A20" s="122" t="s">
        <v>689</v>
      </c>
      <c r="B20" s="273"/>
      <c r="C20" s="433"/>
      <c r="D20" s="434"/>
      <c r="E20" s="434"/>
      <c r="F20" s="434"/>
      <c r="G20" s="434"/>
      <c r="H20" s="434"/>
      <c r="I20" s="434"/>
      <c r="J20" s="434"/>
      <c r="K20" s="435"/>
    </row>
    <row r="21" spans="1:11" s="92" customFormat="1" x14ac:dyDescent="0.3">
      <c r="A21" s="268" t="s">
        <v>533</v>
      </c>
      <c r="B21" s="269" t="s">
        <v>532</v>
      </c>
      <c r="C21" s="436"/>
      <c r="D21" s="437"/>
      <c r="E21" s="437"/>
      <c r="F21" s="437"/>
      <c r="G21" s="437"/>
      <c r="H21" s="437"/>
      <c r="I21" s="437"/>
      <c r="J21" s="437"/>
      <c r="K21" s="438"/>
    </row>
    <row r="22" spans="1:11" s="92" customFormat="1" x14ac:dyDescent="0.3">
      <c r="A22" s="119" t="s">
        <v>547</v>
      </c>
      <c r="B22" s="270" t="s">
        <v>534</v>
      </c>
      <c r="C22" s="98"/>
      <c r="D22" s="98"/>
      <c r="E22" s="98"/>
      <c r="F22" s="98"/>
      <c r="G22" s="98"/>
      <c r="H22" s="98"/>
      <c r="I22" s="98"/>
      <c r="J22" s="110"/>
      <c r="K22" s="109">
        <f>SUM(C22:J22)</f>
        <v>0</v>
      </c>
    </row>
    <row r="23" spans="1:11" s="92" customFormat="1" x14ac:dyDescent="0.3">
      <c r="A23" s="119" t="s">
        <v>548</v>
      </c>
      <c r="B23" s="270" t="s">
        <v>535</v>
      </c>
      <c r="C23" s="98"/>
      <c r="D23" s="98"/>
      <c r="E23" s="98"/>
      <c r="F23" s="98"/>
      <c r="G23" s="98"/>
      <c r="H23" s="98"/>
      <c r="I23" s="98"/>
      <c r="J23" s="110"/>
      <c r="K23" s="109">
        <f t="shared" ref="K23:K32" si="2">SUM(C23:J23)</f>
        <v>0</v>
      </c>
    </row>
    <row r="24" spans="1:11" s="92" customFormat="1" x14ac:dyDescent="0.3">
      <c r="A24" s="119" t="s">
        <v>549</v>
      </c>
      <c r="B24" s="270" t="s">
        <v>536</v>
      </c>
      <c r="C24" s="98"/>
      <c r="D24" s="98"/>
      <c r="E24" s="98"/>
      <c r="F24" s="98"/>
      <c r="G24" s="98"/>
      <c r="H24" s="98"/>
      <c r="I24" s="98"/>
      <c r="J24" s="110"/>
      <c r="K24" s="109">
        <f t="shared" si="2"/>
        <v>0</v>
      </c>
    </row>
    <row r="25" spans="1:11" s="92" customFormat="1" x14ac:dyDescent="0.3">
      <c r="A25" s="119" t="s">
        <v>550</v>
      </c>
      <c r="B25" s="270" t="s">
        <v>537</v>
      </c>
      <c r="C25" s="98">
        <v>30</v>
      </c>
      <c r="D25" s="98">
        <v>26</v>
      </c>
      <c r="E25" s="98">
        <v>0</v>
      </c>
      <c r="F25" s="98">
        <v>0</v>
      </c>
      <c r="G25" s="98">
        <v>42</v>
      </c>
      <c r="H25" s="98">
        <v>14</v>
      </c>
      <c r="I25" s="98">
        <v>0</v>
      </c>
      <c r="J25" s="110">
        <v>0</v>
      </c>
      <c r="K25" s="109">
        <f t="shared" si="2"/>
        <v>112</v>
      </c>
    </row>
    <row r="26" spans="1:11" s="92" customFormat="1" x14ac:dyDescent="0.3">
      <c r="A26" s="119" t="s">
        <v>551</v>
      </c>
      <c r="B26" s="270" t="s">
        <v>538</v>
      </c>
      <c r="C26" s="98">
        <v>342</v>
      </c>
      <c r="D26" s="98">
        <v>29</v>
      </c>
      <c r="E26" s="98">
        <v>0</v>
      </c>
      <c r="F26" s="98">
        <v>0</v>
      </c>
      <c r="G26" s="98">
        <v>197</v>
      </c>
      <c r="H26" s="98">
        <v>38</v>
      </c>
      <c r="I26" s="98">
        <v>2</v>
      </c>
      <c r="J26" s="110">
        <v>1</v>
      </c>
      <c r="K26" s="109">
        <f t="shared" si="2"/>
        <v>609</v>
      </c>
    </row>
    <row r="27" spans="1:11" s="92" customFormat="1" x14ac:dyDescent="0.3">
      <c r="A27" s="119" t="s">
        <v>552</v>
      </c>
      <c r="B27" s="270" t="s">
        <v>539</v>
      </c>
      <c r="C27" s="98"/>
      <c r="D27" s="98"/>
      <c r="E27" s="98"/>
      <c r="F27" s="98"/>
      <c r="G27" s="98"/>
      <c r="H27" s="98"/>
      <c r="I27" s="98"/>
      <c r="J27" s="110"/>
      <c r="K27" s="109">
        <f t="shared" si="2"/>
        <v>0</v>
      </c>
    </row>
    <row r="28" spans="1:11" s="92" customFormat="1" x14ac:dyDescent="0.3">
      <c r="A28" s="119" t="s">
        <v>546</v>
      </c>
      <c r="B28" s="270" t="s">
        <v>540</v>
      </c>
      <c r="C28" s="98">
        <v>0</v>
      </c>
      <c r="D28" s="98">
        <v>0</v>
      </c>
      <c r="E28" s="98">
        <v>0</v>
      </c>
      <c r="F28" s="98">
        <v>0</v>
      </c>
      <c r="G28" s="98">
        <v>5</v>
      </c>
      <c r="H28" s="98">
        <v>0</v>
      </c>
      <c r="I28" s="98">
        <v>0</v>
      </c>
      <c r="J28" s="110">
        <v>0</v>
      </c>
      <c r="K28" s="109">
        <f t="shared" si="2"/>
        <v>5</v>
      </c>
    </row>
    <row r="29" spans="1:11" s="92" customFormat="1" x14ac:dyDescent="0.3">
      <c r="A29" s="119" t="s">
        <v>553</v>
      </c>
      <c r="B29" s="270" t="s">
        <v>541</v>
      </c>
      <c r="C29" s="98"/>
      <c r="D29" s="98"/>
      <c r="E29" s="98"/>
      <c r="F29" s="98"/>
      <c r="G29" s="98"/>
      <c r="H29" s="98"/>
      <c r="I29" s="98"/>
      <c r="J29" s="110"/>
      <c r="K29" s="109">
        <f t="shared" si="2"/>
        <v>0</v>
      </c>
    </row>
    <row r="30" spans="1:11" s="92" customFormat="1" x14ac:dyDescent="0.3">
      <c r="A30" s="119" t="s">
        <v>554</v>
      </c>
      <c r="B30" s="270" t="s">
        <v>542</v>
      </c>
      <c r="C30" s="98"/>
      <c r="D30" s="98"/>
      <c r="E30" s="98"/>
      <c r="F30" s="98"/>
      <c r="G30" s="98"/>
      <c r="H30" s="98"/>
      <c r="I30" s="98"/>
      <c r="J30" s="110"/>
      <c r="K30" s="109">
        <f t="shared" si="2"/>
        <v>0</v>
      </c>
    </row>
    <row r="31" spans="1:11" s="92" customFormat="1" x14ac:dyDescent="0.3">
      <c r="A31" s="119" t="s">
        <v>555</v>
      </c>
      <c r="B31" s="270" t="s">
        <v>543</v>
      </c>
      <c r="C31" s="98"/>
      <c r="D31" s="98"/>
      <c r="E31" s="98"/>
      <c r="F31" s="98"/>
      <c r="G31" s="98"/>
      <c r="H31" s="98"/>
      <c r="I31" s="98"/>
      <c r="J31" s="110"/>
      <c r="K31" s="109">
        <f t="shared" si="2"/>
        <v>0</v>
      </c>
    </row>
    <row r="32" spans="1:11" s="92" customFormat="1" ht="15" customHeight="1" x14ac:dyDescent="0.3">
      <c r="A32" s="119" t="s">
        <v>545</v>
      </c>
      <c r="B32" s="270" t="s">
        <v>544</v>
      </c>
      <c r="C32" s="98"/>
      <c r="D32" s="98"/>
      <c r="E32" s="98"/>
      <c r="F32" s="98"/>
      <c r="G32" s="98"/>
      <c r="H32" s="98"/>
      <c r="I32" s="98"/>
      <c r="J32" s="110"/>
      <c r="K32" s="109">
        <f t="shared" si="2"/>
        <v>0</v>
      </c>
    </row>
    <row r="33" spans="1:11" s="92" customFormat="1" ht="15" customHeight="1" x14ac:dyDescent="0.3">
      <c r="A33" s="271" t="s">
        <v>96</v>
      </c>
      <c r="B33" s="272" t="s">
        <v>97</v>
      </c>
      <c r="C33" s="117">
        <f>SUM(C22:C32)</f>
        <v>372</v>
      </c>
      <c r="D33" s="117">
        <f t="shared" ref="D33:J33" si="3">SUM(D22:D32)</f>
        <v>55</v>
      </c>
      <c r="E33" s="117">
        <f t="shared" si="3"/>
        <v>0</v>
      </c>
      <c r="F33" s="117">
        <f t="shared" si="3"/>
        <v>0</v>
      </c>
      <c r="G33" s="117">
        <f t="shared" si="3"/>
        <v>244</v>
      </c>
      <c r="H33" s="117">
        <f t="shared" si="3"/>
        <v>52</v>
      </c>
      <c r="I33" s="117">
        <f t="shared" si="3"/>
        <v>2</v>
      </c>
      <c r="J33" s="117">
        <f t="shared" si="3"/>
        <v>1</v>
      </c>
      <c r="K33" s="109">
        <f>SUM(K22:K32)</f>
        <v>726</v>
      </c>
    </row>
    <row r="34" spans="1:11" s="92" customFormat="1" ht="15" customHeight="1" x14ac:dyDescent="0.3">
      <c r="A34" s="119" t="s">
        <v>690</v>
      </c>
      <c r="B34" s="281" t="s">
        <v>97</v>
      </c>
      <c r="C34" s="98">
        <v>220</v>
      </c>
      <c r="D34" s="98">
        <v>33</v>
      </c>
      <c r="E34" s="98">
        <v>0</v>
      </c>
      <c r="F34" s="98">
        <v>0</v>
      </c>
      <c r="G34" s="98">
        <v>159</v>
      </c>
      <c r="H34" s="98">
        <v>39</v>
      </c>
      <c r="I34" s="98">
        <v>2</v>
      </c>
      <c r="J34" s="98">
        <v>1</v>
      </c>
      <c r="K34" s="363">
        <f t="shared" ref="K34:K35" si="4">SUM(C34:J34)</f>
        <v>454</v>
      </c>
    </row>
    <row r="35" spans="1:11" s="92" customFormat="1" x14ac:dyDescent="0.3">
      <c r="A35" s="119" t="s">
        <v>691</v>
      </c>
      <c r="B35" s="281" t="s">
        <v>97</v>
      </c>
      <c r="C35" s="98">
        <v>109</v>
      </c>
      <c r="D35" s="98">
        <v>0</v>
      </c>
      <c r="E35" s="98">
        <v>0</v>
      </c>
      <c r="F35" s="98">
        <v>0</v>
      </c>
      <c r="G35" s="98">
        <v>63</v>
      </c>
      <c r="H35" s="98">
        <v>3</v>
      </c>
      <c r="I35" s="98">
        <v>2</v>
      </c>
      <c r="J35" s="98">
        <v>0</v>
      </c>
      <c r="K35" s="363">
        <f t="shared" si="4"/>
        <v>177</v>
      </c>
    </row>
    <row r="36" spans="1:11" s="92" customFormat="1" ht="15" customHeight="1" x14ac:dyDescent="0.3">
      <c r="A36" s="122" t="s">
        <v>692</v>
      </c>
      <c r="B36" s="273"/>
      <c r="C36" s="433"/>
      <c r="D36" s="434"/>
      <c r="E36" s="434"/>
      <c r="F36" s="434"/>
      <c r="G36" s="434"/>
      <c r="H36" s="434"/>
      <c r="I36" s="434"/>
      <c r="J36" s="434"/>
      <c r="K36" s="435"/>
    </row>
    <row r="37" spans="1:11" s="92" customFormat="1" ht="15" customHeight="1" x14ac:dyDescent="0.3">
      <c r="A37" s="268" t="s">
        <v>533</v>
      </c>
      <c r="B37" s="269" t="s">
        <v>532</v>
      </c>
      <c r="C37" s="436"/>
      <c r="D37" s="437"/>
      <c r="E37" s="437"/>
      <c r="F37" s="437"/>
      <c r="G37" s="437"/>
      <c r="H37" s="437"/>
      <c r="I37" s="437"/>
      <c r="J37" s="437"/>
      <c r="K37" s="438"/>
    </row>
    <row r="38" spans="1:11" s="92" customFormat="1" ht="15" customHeight="1" x14ac:dyDescent="0.3">
      <c r="A38" s="119" t="s">
        <v>547</v>
      </c>
      <c r="B38" s="270" t="s">
        <v>534</v>
      </c>
      <c r="C38" s="98"/>
      <c r="D38" s="98"/>
      <c r="E38" s="98"/>
      <c r="F38" s="98"/>
      <c r="G38" s="98"/>
      <c r="H38" s="98"/>
      <c r="I38" s="98"/>
      <c r="J38" s="110"/>
      <c r="K38" s="109">
        <f>SUM(C38:J38)</f>
        <v>0</v>
      </c>
    </row>
    <row r="39" spans="1:11" s="92" customFormat="1" ht="15" customHeight="1" x14ac:dyDescent="0.3">
      <c r="A39" s="119" t="s">
        <v>548</v>
      </c>
      <c r="B39" s="270" t="s">
        <v>535</v>
      </c>
      <c r="C39" s="98"/>
      <c r="D39" s="98"/>
      <c r="E39" s="98"/>
      <c r="F39" s="98"/>
      <c r="G39" s="98"/>
      <c r="H39" s="98"/>
      <c r="I39" s="98"/>
      <c r="J39" s="110"/>
      <c r="K39" s="109">
        <f t="shared" ref="K39:K48" si="5">SUM(C39:J39)</f>
        <v>0</v>
      </c>
    </row>
    <row r="40" spans="1:11" s="92" customFormat="1" ht="15" customHeight="1" x14ac:dyDescent="0.3">
      <c r="A40" s="119" t="s">
        <v>549</v>
      </c>
      <c r="B40" s="270" t="s">
        <v>536</v>
      </c>
      <c r="C40" s="98"/>
      <c r="D40" s="98"/>
      <c r="E40" s="98"/>
      <c r="F40" s="98"/>
      <c r="G40" s="98"/>
      <c r="H40" s="98"/>
      <c r="I40" s="98"/>
      <c r="J40" s="110"/>
      <c r="K40" s="109">
        <f t="shared" si="5"/>
        <v>0</v>
      </c>
    </row>
    <row r="41" spans="1:11" s="92" customFormat="1" ht="15" customHeight="1" x14ac:dyDescent="0.3">
      <c r="A41" s="119" t="s">
        <v>550</v>
      </c>
      <c r="B41" s="270" t="s">
        <v>537</v>
      </c>
      <c r="C41" s="98"/>
      <c r="D41" s="98"/>
      <c r="E41" s="98"/>
      <c r="F41" s="98"/>
      <c r="G41" s="98"/>
      <c r="H41" s="98"/>
      <c r="I41" s="98"/>
      <c r="J41" s="110"/>
      <c r="K41" s="109">
        <f t="shared" si="5"/>
        <v>0</v>
      </c>
    </row>
    <row r="42" spans="1:11" s="92" customFormat="1" ht="15" customHeight="1" x14ac:dyDescent="0.3">
      <c r="A42" s="119" t="s">
        <v>551</v>
      </c>
      <c r="B42" s="270" t="s">
        <v>538</v>
      </c>
      <c r="C42" s="98"/>
      <c r="D42" s="98"/>
      <c r="E42" s="98"/>
      <c r="F42" s="98"/>
      <c r="G42" s="98"/>
      <c r="H42" s="98"/>
      <c r="I42" s="98"/>
      <c r="J42" s="110"/>
      <c r="K42" s="109">
        <f t="shared" si="5"/>
        <v>0</v>
      </c>
    </row>
    <row r="43" spans="1:11" s="92" customFormat="1" ht="15" customHeight="1" x14ac:dyDescent="0.3">
      <c r="A43" s="119" t="s">
        <v>552</v>
      </c>
      <c r="B43" s="270" t="s">
        <v>539</v>
      </c>
      <c r="C43" s="98"/>
      <c r="D43" s="98"/>
      <c r="E43" s="98"/>
      <c r="F43" s="98"/>
      <c r="G43" s="98"/>
      <c r="H43" s="98"/>
      <c r="I43" s="98"/>
      <c r="J43" s="110"/>
      <c r="K43" s="109">
        <f t="shared" si="5"/>
        <v>0</v>
      </c>
    </row>
    <row r="44" spans="1:11" s="92" customFormat="1" ht="15" customHeight="1" x14ac:dyDescent="0.3">
      <c r="A44" s="119" t="s">
        <v>546</v>
      </c>
      <c r="B44" s="270" t="s">
        <v>540</v>
      </c>
      <c r="C44" s="98"/>
      <c r="D44" s="98"/>
      <c r="E44" s="98"/>
      <c r="F44" s="98"/>
      <c r="G44" s="98"/>
      <c r="H44" s="98"/>
      <c r="I44" s="98"/>
      <c r="J44" s="110"/>
      <c r="K44" s="109">
        <f t="shared" si="5"/>
        <v>0</v>
      </c>
    </row>
    <row r="45" spans="1:11" s="92" customFormat="1" ht="15" customHeight="1" x14ac:dyDescent="0.3">
      <c r="A45" s="119" t="s">
        <v>553</v>
      </c>
      <c r="B45" s="270" t="s">
        <v>541</v>
      </c>
      <c r="C45" s="98">
        <v>138</v>
      </c>
      <c r="D45" s="98">
        <v>21</v>
      </c>
      <c r="E45" s="98">
        <v>0</v>
      </c>
      <c r="F45" s="98">
        <v>0</v>
      </c>
      <c r="G45" s="98">
        <v>111</v>
      </c>
      <c r="H45" s="98">
        <v>41</v>
      </c>
      <c r="I45" s="98">
        <v>3</v>
      </c>
      <c r="J45" s="110">
        <v>5</v>
      </c>
      <c r="K45" s="109">
        <f t="shared" si="5"/>
        <v>319</v>
      </c>
    </row>
    <row r="46" spans="1:11" s="92" customFormat="1" ht="15" customHeight="1" x14ac:dyDescent="0.3">
      <c r="A46" s="119" t="s">
        <v>554</v>
      </c>
      <c r="B46" s="270" t="s">
        <v>542</v>
      </c>
      <c r="C46" s="98"/>
      <c r="D46" s="98"/>
      <c r="E46" s="98"/>
      <c r="F46" s="98"/>
      <c r="G46" s="98"/>
      <c r="H46" s="98"/>
      <c r="I46" s="98"/>
      <c r="J46" s="110"/>
      <c r="K46" s="109">
        <f t="shared" si="5"/>
        <v>0</v>
      </c>
    </row>
    <row r="47" spans="1:11" s="92" customFormat="1" x14ac:dyDescent="0.3">
      <c r="A47" s="119" t="s">
        <v>555</v>
      </c>
      <c r="B47" s="270" t="s">
        <v>543</v>
      </c>
      <c r="C47" s="98"/>
      <c r="D47" s="98"/>
      <c r="E47" s="98"/>
      <c r="F47" s="98"/>
      <c r="G47" s="98"/>
      <c r="H47" s="98"/>
      <c r="I47" s="98"/>
      <c r="J47" s="110"/>
      <c r="K47" s="109">
        <f t="shared" si="5"/>
        <v>0</v>
      </c>
    </row>
    <row r="48" spans="1:11" s="92" customFormat="1" x14ac:dyDescent="0.3">
      <c r="A48" s="119" t="s">
        <v>545</v>
      </c>
      <c r="B48" s="270" t="s">
        <v>544</v>
      </c>
      <c r="C48" s="98"/>
      <c r="D48" s="98"/>
      <c r="E48" s="98"/>
      <c r="F48" s="98"/>
      <c r="G48" s="98"/>
      <c r="H48" s="98"/>
      <c r="I48" s="98"/>
      <c r="J48" s="110"/>
      <c r="K48" s="109">
        <f t="shared" si="5"/>
        <v>0</v>
      </c>
    </row>
    <row r="49" spans="1:11" s="92" customFormat="1" x14ac:dyDescent="0.3">
      <c r="A49" s="271" t="s">
        <v>96</v>
      </c>
      <c r="B49" s="272" t="s">
        <v>97</v>
      </c>
      <c r="C49" s="117">
        <f>SUM(C38:C48)</f>
        <v>138</v>
      </c>
      <c r="D49" s="117">
        <f t="shared" ref="D49:J49" si="6">SUM(D38:D48)</f>
        <v>21</v>
      </c>
      <c r="E49" s="117">
        <f t="shared" si="6"/>
        <v>0</v>
      </c>
      <c r="F49" s="117">
        <f t="shared" si="6"/>
        <v>0</v>
      </c>
      <c r="G49" s="117">
        <f t="shared" si="6"/>
        <v>111</v>
      </c>
      <c r="H49" s="117">
        <f t="shared" si="6"/>
        <v>41</v>
      </c>
      <c r="I49" s="117">
        <f t="shared" si="6"/>
        <v>3</v>
      </c>
      <c r="J49" s="117">
        <f t="shared" si="6"/>
        <v>5</v>
      </c>
      <c r="K49" s="109">
        <f>SUM(K38:K48)</f>
        <v>319</v>
      </c>
    </row>
    <row r="50" spans="1:11" s="92" customFormat="1" x14ac:dyDescent="0.3">
      <c r="A50" s="119" t="s">
        <v>693</v>
      </c>
      <c r="B50" s="281" t="s">
        <v>97</v>
      </c>
      <c r="C50" s="98">
        <v>58</v>
      </c>
      <c r="D50" s="98">
        <v>6</v>
      </c>
      <c r="E50" s="98">
        <v>0</v>
      </c>
      <c r="F50" s="98">
        <v>0</v>
      </c>
      <c r="G50" s="98">
        <v>41</v>
      </c>
      <c r="H50" s="98">
        <v>11</v>
      </c>
      <c r="I50" s="98">
        <v>2</v>
      </c>
      <c r="J50" s="98">
        <v>0</v>
      </c>
      <c r="K50" s="363">
        <f t="shared" ref="K50:K51" si="7">SUM(C50:J50)</f>
        <v>118</v>
      </c>
    </row>
    <row r="51" spans="1:11" s="92" customFormat="1" ht="15" customHeight="1" x14ac:dyDescent="0.3">
      <c r="A51" s="119" t="s">
        <v>694</v>
      </c>
      <c r="B51" s="281" t="s">
        <v>97</v>
      </c>
      <c r="C51" s="98">
        <v>43</v>
      </c>
      <c r="D51" s="98">
        <v>0</v>
      </c>
      <c r="E51" s="98">
        <v>0</v>
      </c>
      <c r="F51" s="98">
        <v>0</v>
      </c>
      <c r="G51" s="98">
        <v>41</v>
      </c>
      <c r="H51" s="98">
        <v>9</v>
      </c>
      <c r="I51" s="98">
        <v>1</v>
      </c>
      <c r="J51" s="98">
        <v>0</v>
      </c>
      <c r="K51" s="363">
        <f t="shared" si="7"/>
        <v>94</v>
      </c>
    </row>
    <row r="52" spans="1:11" s="92" customFormat="1" ht="15" customHeight="1" x14ac:dyDescent="0.3">
      <c r="A52" s="122" t="s">
        <v>695</v>
      </c>
      <c r="B52" s="273"/>
      <c r="C52" s="433"/>
      <c r="D52" s="434"/>
      <c r="E52" s="434"/>
      <c r="F52" s="434"/>
      <c r="G52" s="434"/>
      <c r="H52" s="434"/>
      <c r="I52" s="434"/>
      <c r="J52" s="434"/>
      <c r="K52" s="435"/>
    </row>
    <row r="53" spans="1:11" s="92" customFormat="1" x14ac:dyDescent="0.3">
      <c r="A53" s="268" t="s">
        <v>533</v>
      </c>
      <c r="B53" s="269" t="s">
        <v>532</v>
      </c>
      <c r="C53" s="436"/>
      <c r="D53" s="437"/>
      <c r="E53" s="437"/>
      <c r="F53" s="437"/>
      <c r="G53" s="437"/>
      <c r="H53" s="437"/>
      <c r="I53" s="437"/>
      <c r="J53" s="437"/>
      <c r="K53" s="438"/>
    </row>
    <row r="54" spans="1:11" s="92" customFormat="1" x14ac:dyDescent="0.3">
      <c r="A54" s="119" t="s">
        <v>547</v>
      </c>
      <c r="B54" s="270" t="s">
        <v>534</v>
      </c>
      <c r="C54" s="98"/>
      <c r="D54" s="98"/>
      <c r="E54" s="98"/>
      <c r="F54" s="98"/>
      <c r="G54" s="98"/>
      <c r="H54" s="98"/>
      <c r="I54" s="98"/>
      <c r="J54" s="110"/>
      <c r="K54" s="109">
        <f>SUM(C54:J54)</f>
        <v>0</v>
      </c>
    </row>
    <row r="55" spans="1:11" s="92" customFormat="1" x14ac:dyDescent="0.3">
      <c r="A55" s="119" t="s">
        <v>548</v>
      </c>
      <c r="B55" s="270" t="s">
        <v>535</v>
      </c>
      <c r="C55" s="98"/>
      <c r="D55" s="98"/>
      <c r="E55" s="98"/>
      <c r="F55" s="98"/>
      <c r="G55" s="98"/>
      <c r="H55" s="98"/>
      <c r="I55" s="98"/>
      <c r="J55" s="110"/>
      <c r="K55" s="109">
        <f t="shared" ref="K55:K64" si="8">SUM(C55:J55)</f>
        <v>0</v>
      </c>
    </row>
    <row r="56" spans="1:11" s="92" customFormat="1" x14ac:dyDescent="0.3">
      <c r="A56" s="119" t="s">
        <v>549</v>
      </c>
      <c r="B56" s="270" t="s">
        <v>536</v>
      </c>
      <c r="C56" s="98"/>
      <c r="D56" s="98"/>
      <c r="E56" s="98"/>
      <c r="F56" s="98"/>
      <c r="G56" s="98"/>
      <c r="H56" s="98"/>
      <c r="I56" s="98"/>
      <c r="J56" s="110"/>
      <c r="K56" s="109">
        <f t="shared" si="8"/>
        <v>0</v>
      </c>
    </row>
    <row r="57" spans="1:11" s="92" customFormat="1" x14ac:dyDescent="0.3">
      <c r="A57" s="119" t="s">
        <v>550</v>
      </c>
      <c r="B57" s="270" t="s">
        <v>537</v>
      </c>
      <c r="C57" s="98"/>
      <c r="D57" s="98"/>
      <c r="E57" s="98"/>
      <c r="F57" s="98"/>
      <c r="G57" s="98"/>
      <c r="H57" s="98"/>
      <c r="I57" s="98"/>
      <c r="J57" s="110"/>
      <c r="K57" s="109">
        <f t="shared" si="8"/>
        <v>0</v>
      </c>
    </row>
    <row r="58" spans="1:11" s="92" customFormat="1" x14ac:dyDescent="0.3">
      <c r="A58" s="119" t="s">
        <v>551</v>
      </c>
      <c r="B58" s="270" t="s">
        <v>538</v>
      </c>
      <c r="C58" s="98"/>
      <c r="D58" s="98"/>
      <c r="E58" s="98"/>
      <c r="F58" s="98"/>
      <c r="G58" s="98"/>
      <c r="H58" s="98"/>
      <c r="I58" s="98"/>
      <c r="J58" s="110"/>
      <c r="K58" s="109">
        <f t="shared" si="8"/>
        <v>0</v>
      </c>
    </row>
    <row r="59" spans="1:11" s="92" customFormat="1" x14ac:dyDescent="0.3">
      <c r="A59" s="119" t="s">
        <v>552</v>
      </c>
      <c r="B59" s="270" t="s">
        <v>539</v>
      </c>
      <c r="C59" s="98"/>
      <c r="D59" s="98"/>
      <c r="E59" s="98"/>
      <c r="F59" s="98"/>
      <c r="G59" s="98"/>
      <c r="H59" s="98"/>
      <c r="I59" s="98"/>
      <c r="J59" s="110"/>
      <c r="K59" s="109">
        <f t="shared" si="8"/>
        <v>0</v>
      </c>
    </row>
    <row r="60" spans="1:11" s="92" customFormat="1" x14ac:dyDescent="0.3">
      <c r="A60" s="119" t="s">
        <v>546</v>
      </c>
      <c r="B60" s="270" t="s">
        <v>540</v>
      </c>
      <c r="C60" s="98"/>
      <c r="D60" s="98"/>
      <c r="E60" s="98"/>
      <c r="F60" s="98"/>
      <c r="G60" s="98"/>
      <c r="H60" s="98"/>
      <c r="I60" s="98"/>
      <c r="J60" s="110"/>
      <c r="K60" s="109">
        <f t="shared" si="8"/>
        <v>0</v>
      </c>
    </row>
    <row r="61" spans="1:11" s="92" customFormat="1" x14ac:dyDescent="0.3">
      <c r="A61" s="119" t="s">
        <v>553</v>
      </c>
      <c r="B61" s="270" t="s">
        <v>541</v>
      </c>
      <c r="C61" s="98">
        <v>225</v>
      </c>
      <c r="D61" s="98">
        <v>19</v>
      </c>
      <c r="E61" s="98">
        <v>0</v>
      </c>
      <c r="F61" s="98">
        <v>0</v>
      </c>
      <c r="G61" s="98">
        <v>196</v>
      </c>
      <c r="H61" s="98">
        <v>34</v>
      </c>
      <c r="I61" s="98">
        <v>8</v>
      </c>
      <c r="J61" s="110">
        <v>11</v>
      </c>
      <c r="K61" s="109">
        <f t="shared" si="8"/>
        <v>493</v>
      </c>
    </row>
    <row r="62" spans="1:11" s="92" customFormat="1" x14ac:dyDescent="0.3">
      <c r="A62" s="119" t="s">
        <v>554</v>
      </c>
      <c r="B62" s="270" t="s">
        <v>542</v>
      </c>
      <c r="C62" s="98"/>
      <c r="D62" s="98"/>
      <c r="E62" s="98"/>
      <c r="F62" s="98"/>
      <c r="G62" s="98"/>
      <c r="H62" s="98"/>
      <c r="I62" s="98"/>
      <c r="J62" s="110"/>
      <c r="K62" s="109">
        <f t="shared" si="8"/>
        <v>0</v>
      </c>
    </row>
    <row r="63" spans="1:11" s="92" customFormat="1" x14ac:dyDescent="0.3">
      <c r="A63" s="119" t="s">
        <v>555</v>
      </c>
      <c r="B63" s="270" t="s">
        <v>543</v>
      </c>
      <c r="C63" s="98"/>
      <c r="D63" s="98"/>
      <c r="E63" s="98"/>
      <c r="F63" s="98"/>
      <c r="G63" s="98"/>
      <c r="H63" s="98"/>
      <c r="I63" s="98"/>
      <c r="J63" s="110"/>
      <c r="K63" s="109">
        <f t="shared" si="8"/>
        <v>0</v>
      </c>
    </row>
    <row r="64" spans="1:11" s="92" customFormat="1" x14ac:dyDescent="0.3">
      <c r="A64" s="119" t="s">
        <v>545</v>
      </c>
      <c r="B64" s="270" t="s">
        <v>544</v>
      </c>
      <c r="C64" s="98">
        <v>0</v>
      </c>
      <c r="D64" s="98">
        <v>0</v>
      </c>
      <c r="E64" s="98">
        <v>0</v>
      </c>
      <c r="F64" s="98">
        <v>0</v>
      </c>
      <c r="G64" s="98">
        <v>21</v>
      </c>
      <c r="H64" s="98">
        <v>1</v>
      </c>
      <c r="I64" s="98">
        <v>0</v>
      </c>
      <c r="J64" s="110">
        <v>0</v>
      </c>
      <c r="K64" s="109">
        <f t="shared" si="8"/>
        <v>22</v>
      </c>
    </row>
    <row r="65" spans="1:11" s="92" customFormat="1" x14ac:dyDescent="0.3">
      <c r="A65" s="271" t="s">
        <v>96</v>
      </c>
      <c r="B65" s="272" t="s">
        <v>97</v>
      </c>
      <c r="C65" s="117">
        <f>SUM(C54:C64)</f>
        <v>225</v>
      </c>
      <c r="D65" s="117">
        <f t="shared" ref="D65:J65" si="9">SUM(D54:D64)</f>
        <v>19</v>
      </c>
      <c r="E65" s="117">
        <f t="shared" si="9"/>
        <v>0</v>
      </c>
      <c r="F65" s="117">
        <f t="shared" si="9"/>
        <v>0</v>
      </c>
      <c r="G65" s="117">
        <f t="shared" si="9"/>
        <v>217</v>
      </c>
      <c r="H65" s="117">
        <f t="shared" si="9"/>
        <v>35</v>
      </c>
      <c r="I65" s="117">
        <f t="shared" si="9"/>
        <v>8</v>
      </c>
      <c r="J65" s="117">
        <f t="shared" si="9"/>
        <v>11</v>
      </c>
      <c r="K65" s="109">
        <f>SUM(K54:K64)</f>
        <v>515</v>
      </c>
    </row>
    <row r="66" spans="1:11" s="92" customFormat="1" x14ac:dyDescent="0.3">
      <c r="A66" s="119" t="s">
        <v>696</v>
      </c>
      <c r="B66" s="281" t="s">
        <v>97</v>
      </c>
      <c r="C66" s="98">
        <v>34</v>
      </c>
      <c r="D66" s="98">
        <v>1</v>
      </c>
      <c r="E66" s="98">
        <v>0</v>
      </c>
      <c r="F66" s="98">
        <v>0</v>
      </c>
      <c r="G66" s="98">
        <v>25</v>
      </c>
      <c r="H66" s="98">
        <v>4</v>
      </c>
      <c r="I66" s="98">
        <v>0</v>
      </c>
      <c r="J66" s="98">
        <v>1</v>
      </c>
      <c r="K66" s="363">
        <f t="shared" ref="K66:K67" si="10">SUM(C66:J66)</f>
        <v>65</v>
      </c>
    </row>
    <row r="67" spans="1:11" s="92" customFormat="1" x14ac:dyDescent="0.3">
      <c r="A67" s="119" t="s">
        <v>697</v>
      </c>
      <c r="B67" s="281" t="s">
        <v>97</v>
      </c>
      <c r="C67" s="98">
        <v>85</v>
      </c>
      <c r="D67" s="98">
        <v>0</v>
      </c>
      <c r="E67" s="98">
        <v>0</v>
      </c>
      <c r="F67" s="98">
        <v>0</v>
      </c>
      <c r="G67" s="98">
        <v>80</v>
      </c>
      <c r="H67" s="98">
        <v>3</v>
      </c>
      <c r="I67" s="98">
        <v>1</v>
      </c>
      <c r="J67" s="98">
        <v>0</v>
      </c>
      <c r="K67" s="363">
        <f t="shared" si="10"/>
        <v>169</v>
      </c>
    </row>
    <row r="68" spans="1:11" s="92" customFormat="1" x14ac:dyDescent="0.3">
      <c r="A68" s="122" t="s">
        <v>698</v>
      </c>
      <c r="B68" s="273"/>
      <c r="C68" s="433"/>
      <c r="D68" s="434"/>
      <c r="E68" s="434"/>
      <c r="F68" s="434"/>
      <c r="G68" s="434"/>
      <c r="H68" s="434"/>
      <c r="I68" s="434"/>
      <c r="J68" s="434"/>
      <c r="K68" s="435"/>
    </row>
    <row r="69" spans="1:11" s="92" customFormat="1" x14ac:dyDescent="0.3">
      <c r="A69" s="268" t="s">
        <v>533</v>
      </c>
      <c r="B69" s="269" t="s">
        <v>532</v>
      </c>
      <c r="C69" s="436"/>
      <c r="D69" s="437"/>
      <c r="E69" s="437"/>
      <c r="F69" s="437"/>
      <c r="G69" s="437"/>
      <c r="H69" s="437"/>
      <c r="I69" s="437"/>
      <c r="J69" s="437"/>
      <c r="K69" s="438"/>
    </row>
    <row r="70" spans="1:11" s="92" customFormat="1" x14ac:dyDescent="0.3">
      <c r="A70" s="119" t="s">
        <v>547</v>
      </c>
      <c r="B70" s="270" t="s">
        <v>534</v>
      </c>
      <c r="C70" s="98"/>
      <c r="D70" s="98"/>
      <c r="E70" s="98"/>
      <c r="F70" s="98"/>
      <c r="G70" s="98"/>
      <c r="H70" s="98"/>
      <c r="I70" s="98"/>
      <c r="J70" s="110"/>
      <c r="K70" s="109">
        <f>SUM(C70:J70)</f>
        <v>0</v>
      </c>
    </row>
    <row r="71" spans="1:11" s="92" customFormat="1" x14ac:dyDescent="0.3">
      <c r="A71" s="119" t="s">
        <v>548</v>
      </c>
      <c r="B71" s="270" t="s">
        <v>535</v>
      </c>
      <c r="C71" s="98"/>
      <c r="D71" s="98"/>
      <c r="E71" s="98"/>
      <c r="F71" s="98"/>
      <c r="G71" s="98"/>
      <c r="H71" s="98"/>
      <c r="I71" s="98"/>
      <c r="J71" s="110"/>
      <c r="K71" s="109">
        <f t="shared" ref="K71:K80" si="11">SUM(C71:J71)</f>
        <v>0</v>
      </c>
    </row>
    <row r="72" spans="1:11" s="92" customFormat="1" x14ac:dyDescent="0.3">
      <c r="A72" s="119" t="s">
        <v>549</v>
      </c>
      <c r="B72" s="270" t="s">
        <v>536</v>
      </c>
      <c r="C72" s="98"/>
      <c r="D72" s="98"/>
      <c r="E72" s="98"/>
      <c r="F72" s="98"/>
      <c r="G72" s="98"/>
      <c r="H72" s="98"/>
      <c r="I72" s="98"/>
      <c r="J72" s="110"/>
      <c r="K72" s="109">
        <f t="shared" si="11"/>
        <v>0</v>
      </c>
    </row>
    <row r="73" spans="1:11" s="92" customFormat="1" x14ac:dyDescent="0.3">
      <c r="A73" s="119" t="s">
        <v>550</v>
      </c>
      <c r="B73" s="270" t="s">
        <v>537</v>
      </c>
      <c r="C73" s="98"/>
      <c r="D73" s="98"/>
      <c r="E73" s="98"/>
      <c r="F73" s="98"/>
      <c r="G73" s="98"/>
      <c r="H73" s="98"/>
      <c r="I73" s="98"/>
      <c r="J73" s="110"/>
      <c r="K73" s="109">
        <f t="shared" si="11"/>
        <v>0</v>
      </c>
    </row>
    <row r="74" spans="1:11" s="92" customFormat="1" x14ac:dyDescent="0.3">
      <c r="A74" s="119" t="s">
        <v>551</v>
      </c>
      <c r="B74" s="270" t="s">
        <v>538</v>
      </c>
      <c r="C74" s="98"/>
      <c r="D74" s="98"/>
      <c r="E74" s="98"/>
      <c r="F74" s="98"/>
      <c r="G74" s="98"/>
      <c r="H74" s="98"/>
      <c r="I74" s="98"/>
      <c r="J74" s="110"/>
      <c r="K74" s="109">
        <f t="shared" si="11"/>
        <v>0</v>
      </c>
    </row>
    <row r="75" spans="1:11" s="92" customFormat="1" x14ac:dyDescent="0.3">
      <c r="A75" s="119" t="s">
        <v>552</v>
      </c>
      <c r="B75" s="270" t="s">
        <v>539</v>
      </c>
      <c r="C75" s="98">
        <v>11</v>
      </c>
      <c r="D75" s="98">
        <v>0</v>
      </c>
      <c r="E75" s="98">
        <v>0</v>
      </c>
      <c r="F75" s="98">
        <v>0</v>
      </c>
      <c r="G75" s="98">
        <v>1</v>
      </c>
      <c r="H75" s="98">
        <v>0</v>
      </c>
      <c r="I75" s="98">
        <v>0</v>
      </c>
      <c r="J75" s="110">
        <v>0</v>
      </c>
      <c r="K75" s="109">
        <f t="shared" si="11"/>
        <v>12</v>
      </c>
    </row>
    <row r="76" spans="1:11" s="92" customFormat="1" x14ac:dyDescent="0.3">
      <c r="A76" s="119" t="s">
        <v>546</v>
      </c>
      <c r="B76" s="270" t="s">
        <v>540</v>
      </c>
      <c r="C76" s="98">
        <v>167</v>
      </c>
      <c r="D76" s="98">
        <v>3</v>
      </c>
      <c r="E76" s="98">
        <v>0</v>
      </c>
      <c r="F76" s="98">
        <v>0</v>
      </c>
      <c r="G76" s="98">
        <v>74</v>
      </c>
      <c r="H76" s="98">
        <v>8</v>
      </c>
      <c r="I76" s="98">
        <v>11</v>
      </c>
      <c r="J76" s="110">
        <v>7</v>
      </c>
      <c r="K76" s="109">
        <f t="shared" si="11"/>
        <v>270</v>
      </c>
    </row>
    <row r="77" spans="1:11" s="92" customFormat="1" x14ac:dyDescent="0.3">
      <c r="A77" s="119" t="s">
        <v>553</v>
      </c>
      <c r="B77" s="270" t="s">
        <v>541</v>
      </c>
      <c r="C77" s="98">
        <v>163</v>
      </c>
      <c r="D77" s="98">
        <v>11</v>
      </c>
      <c r="E77" s="98">
        <v>0</v>
      </c>
      <c r="F77" s="98">
        <v>0</v>
      </c>
      <c r="G77" s="98">
        <v>61</v>
      </c>
      <c r="H77" s="98">
        <v>14</v>
      </c>
      <c r="I77" s="98">
        <v>9</v>
      </c>
      <c r="J77" s="110">
        <v>2</v>
      </c>
      <c r="K77" s="109">
        <f t="shared" si="11"/>
        <v>260</v>
      </c>
    </row>
    <row r="78" spans="1:11" s="92" customFormat="1" x14ac:dyDescent="0.3">
      <c r="A78" s="119" t="s">
        <v>554</v>
      </c>
      <c r="B78" s="270" t="s">
        <v>542</v>
      </c>
      <c r="C78" s="98"/>
      <c r="D78" s="98"/>
      <c r="E78" s="98"/>
      <c r="F78" s="98"/>
      <c r="G78" s="98"/>
      <c r="H78" s="98"/>
      <c r="I78" s="98"/>
      <c r="J78" s="110"/>
      <c r="K78" s="109">
        <f t="shared" si="11"/>
        <v>0</v>
      </c>
    </row>
    <row r="79" spans="1:11" s="92" customFormat="1" x14ac:dyDescent="0.3">
      <c r="A79" s="119" t="s">
        <v>555</v>
      </c>
      <c r="B79" s="270" t="s">
        <v>543</v>
      </c>
      <c r="C79" s="98">
        <v>0</v>
      </c>
      <c r="D79" s="98">
        <v>0</v>
      </c>
      <c r="E79" s="98">
        <v>0</v>
      </c>
      <c r="F79" s="98">
        <v>0</v>
      </c>
      <c r="G79" s="98">
        <v>17</v>
      </c>
      <c r="H79" s="98">
        <v>9</v>
      </c>
      <c r="I79" s="98">
        <v>0</v>
      </c>
      <c r="J79" s="110">
        <v>0</v>
      </c>
      <c r="K79" s="109">
        <f t="shared" si="11"/>
        <v>26</v>
      </c>
    </row>
    <row r="80" spans="1:11" s="92" customFormat="1" x14ac:dyDescent="0.3">
      <c r="A80" s="119" t="s">
        <v>545</v>
      </c>
      <c r="B80" s="270" t="s">
        <v>544</v>
      </c>
      <c r="C80" s="98"/>
      <c r="D80" s="98"/>
      <c r="E80" s="98"/>
      <c r="F80" s="98"/>
      <c r="G80" s="98"/>
      <c r="H80" s="98"/>
      <c r="I80" s="98"/>
      <c r="J80" s="110"/>
      <c r="K80" s="109">
        <f t="shared" si="11"/>
        <v>0</v>
      </c>
    </row>
    <row r="81" spans="1:11" s="92" customFormat="1" x14ac:dyDescent="0.3">
      <c r="A81" s="271" t="s">
        <v>96</v>
      </c>
      <c r="B81" s="272" t="s">
        <v>97</v>
      </c>
      <c r="C81" s="117">
        <f>SUM(C70:C80)</f>
        <v>341</v>
      </c>
      <c r="D81" s="117">
        <f t="shared" ref="D81:J81" si="12">SUM(D70:D80)</f>
        <v>14</v>
      </c>
      <c r="E81" s="117">
        <f t="shared" si="12"/>
        <v>0</v>
      </c>
      <c r="F81" s="117">
        <f t="shared" si="12"/>
        <v>0</v>
      </c>
      <c r="G81" s="117">
        <f t="shared" si="12"/>
        <v>153</v>
      </c>
      <c r="H81" s="117">
        <f t="shared" si="12"/>
        <v>31</v>
      </c>
      <c r="I81" s="117">
        <f t="shared" si="12"/>
        <v>20</v>
      </c>
      <c r="J81" s="117">
        <f t="shared" si="12"/>
        <v>9</v>
      </c>
      <c r="K81" s="109">
        <f>SUM(K70:K80)</f>
        <v>568</v>
      </c>
    </row>
    <row r="82" spans="1:11" s="92" customFormat="1" x14ac:dyDescent="0.3">
      <c r="A82" s="119" t="s">
        <v>699</v>
      </c>
      <c r="B82" s="281" t="s">
        <v>97</v>
      </c>
      <c r="C82" s="98">
        <v>59</v>
      </c>
      <c r="D82" s="98">
        <v>1</v>
      </c>
      <c r="E82" s="98">
        <v>0</v>
      </c>
      <c r="F82" s="98">
        <v>0</v>
      </c>
      <c r="G82" s="98">
        <v>17</v>
      </c>
      <c r="H82" s="98">
        <v>12</v>
      </c>
      <c r="I82" s="98">
        <v>4</v>
      </c>
      <c r="J82" s="98">
        <v>1</v>
      </c>
      <c r="K82" s="363">
        <f t="shared" ref="K82:K83" si="13">SUM(C82:J82)</f>
        <v>94</v>
      </c>
    </row>
    <row r="83" spans="1:11" s="92" customFormat="1" x14ac:dyDescent="0.3">
      <c r="A83" s="119" t="s">
        <v>700</v>
      </c>
      <c r="B83" s="281" t="s">
        <v>97</v>
      </c>
      <c r="C83" s="98">
        <v>174</v>
      </c>
      <c r="D83" s="98">
        <v>1</v>
      </c>
      <c r="E83" s="98">
        <v>0</v>
      </c>
      <c r="F83" s="98">
        <v>0</v>
      </c>
      <c r="G83" s="98">
        <v>40</v>
      </c>
      <c r="H83" s="98">
        <v>1</v>
      </c>
      <c r="I83" s="98">
        <v>11</v>
      </c>
      <c r="J83" s="98">
        <v>2</v>
      </c>
      <c r="K83" s="363">
        <f t="shared" si="13"/>
        <v>229</v>
      </c>
    </row>
    <row r="84" spans="1:11" s="92" customFormat="1" x14ac:dyDescent="0.3">
      <c r="A84" s="122" t="s">
        <v>701</v>
      </c>
      <c r="B84" s="273"/>
      <c r="C84" s="433"/>
      <c r="D84" s="434"/>
      <c r="E84" s="434"/>
      <c r="F84" s="434"/>
      <c r="G84" s="434"/>
      <c r="H84" s="434"/>
      <c r="I84" s="434"/>
      <c r="J84" s="434"/>
      <c r="K84" s="435"/>
    </row>
    <row r="85" spans="1:11" s="92" customFormat="1" x14ac:dyDescent="0.3">
      <c r="A85" s="268" t="s">
        <v>533</v>
      </c>
      <c r="B85" s="269" t="s">
        <v>532</v>
      </c>
      <c r="C85" s="436"/>
      <c r="D85" s="437"/>
      <c r="E85" s="437"/>
      <c r="F85" s="437"/>
      <c r="G85" s="437"/>
      <c r="H85" s="437"/>
      <c r="I85" s="437"/>
      <c r="J85" s="437"/>
      <c r="K85" s="438"/>
    </row>
    <row r="86" spans="1:11" s="92" customFormat="1" x14ac:dyDescent="0.3">
      <c r="A86" s="119" t="s">
        <v>547</v>
      </c>
      <c r="B86" s="270" t="s">
        <v>534</v>
      </c>
      <c r="C86" s="98"/>
      <c r="D86" s="98"/>
      <c r="E86" s="98"/>
      <c r="F86" s="98"/>
      <c r="G86" s="98"/>
      <c r="H86" s="98"/>
      <c r="I86" s="98"/>
      <c r="J86" s="110"/>
      <c r="K86" s="109">
        <f>SUM(C86:J86)</f>
        <v>0</v>
      </c>
    </row>
    <row r="87" spans="1:11" s="92" customFormat="1" x14ac:dyDescent="0.3">
      <c r="A87" s="119" t="s">
        <v>548</v>
      </c>
      <c r="B87" s="270" t="s">
        <v>535</v>
      </c>
      <c r="C87" s="98"/>
      <c r="D87" s="98"/>
      <c r="E87" s="98"/>
      <c r="F87" s="98"/>
      <c r="G87" s="98"/>
      <c r="H87" s="98"/>
      <c r="I87" s="98"/>
      <c r="J87" s="110"/>
      <c r="K87" s="109">
        <f t="shared" ref="K87:K96" si="14">SUM(C87:J87)</f>
        <v>0</v>
      </c>
    </row>
    <row r="88" spans="1:11" s="92" customFormat="1" x14ac:dyDescent="0.3">
      <c r="A88" s="119" t="s">
        <v>549</v>
      </c>
      <c r="B88" s="270" t="s">
        <v>536</v>
      </c>
      <c r="C88" s="98"/>
      <c r="D88" s="98"/>
      <c r="E88" s="98"/>
      <c r="F88" s="98"/>
      <c r="G88" s="98"/>
      <c r="H88" s="98"/>
      <c r="I88" s="98"/>
      <c r="J88" s="110"/>
      <c r="K88" s="109">
        <f t="shared" si="14"/>
        <v>0</v>
      </c>
    </row>
    <row r="89" spans="1:11" s="92" customFormat="1" x14ac:dyDescent="0.3">
      <c r="A89" s="119" t="s">
        <v>550</v>
      </c>
      <c r="B89" s="270" t="s">
        <v>537</v>
      </c>
      <c r="C89" s="98"/>
      <c r="D89" s="98"/>
      <c r="E89" s="98"/>
      <c r="F89" s="98"/>
      <c r="G89" s="98"/>
      <c r="H89" s="98"/>
      <c r="I89" s="98"/>
      <c r="J89" s="110"/>
      <c r="K89" s="109">
        <f t="shared" si="14"/>
        <v>0</v>
      </c>
    </row>
    <row r="90" spans="1:11" s="92" customFormat="1" x14ac:dyDescent="0.3">
      <c r="A90" s="119" t="s">
        <v>551</v>
      </c>
      <c r="B90" s="270" t="s">
        <v>538</v>
      </c>
      <c r="C90" s="98"/>
      <c r="D90" s="98"/>
      <c r="E90" s="98"/>
      <c r="F90" s="98"/>
      <c r="G90" s="98"/>
      <c r="H90" s="98"/>
      <c r="I90" s="98"/>
      <c r="J90" s="110"/>
      <c r="K90" s="109">
        <f t="shared" si="14"/>
        <v>0</v>
      </c>
    </row>
    <row r="91" spans="1:11" s="92" customFormat="1" x14ac:dyDescent="0.3">
      <c r="A91" s="119" t="s">
        <v>552</v>
      </c>
      <c r="B91" s="270" t="s">
        <v>539</v>
      </c>
      <c r="C91" s="98">
        <v>5</v>
      </c>
      <c r="D91" s="98">
        <v>1</v>
      </c>
      <c r="E91" s="98">
        <v>0</v>
      </c>
      <c r="F91" s="98">
        <v>0</v>
      </c>
      <c r="G91" s="98">
        <v>0</v>
      </c>
      <c r="H91" s="98">
        <v>0</v>
      </c>
      <c r="I91" s="98">
        <v>0</v>
      </c>
      <c r="J91" s="110">
        <v>0</v>
      </c>
      <c r="K91" s="109">
        <f t="shared" si="14"/>
        <v>6</v>
      </c>
    </row>
    <row r="92" spans="1:11" s="92" customFormat="1" x14ac:dyDescent="0.3">
      <c r="A92" s="119" t="s">
        <v>546</v>
      </c>
      <c r="B92" s="270" t="s">
        <v>540</v>
      </c>
      <c r="C92" s="98"/>
      <c r="D92" s="98"/>
      <c r="E92" s="98"/>
      <c r="F92" s="98"/>
      <c r="G92" s="98"/>
      <c r="H92" s="98"/>
      <c r="I92" s="98"/>
      <c r="J92" s="110"/>
      <c r="K92" s="109">
        <f t="shared" si="14"/>
        <v>0</v>
      </c>
    </row>
    <row r="93" spans="1:11" s="92" customFormat="1" x14ac:dyDescent="0.3">
      <c r="A93" s="119" t="s">
        <v>553</v>
      </c>
      <c r="B93" s="270" t="s">
        <v>541</v>
      </c>
      <c r="C93" s="98">
        <v>84</v>
      </c>
      <c r="D93" s="98">
        <v>52</v>
      </c>
      <c r="E93" s="98">
        <v>0</v>
      </c>
      <c r="F93" s="98">
        <v>0</v>
      </c>
      <c r="G93" s="98">
        <v>47</v>
      </c>
      <c r="H93" s="98">
        <v>63</v>
      </c>
      <c r="I93" s="98">
        <v>7</v>
      </c>
      <c r="J93" s="110">
        <v>13</v>
      </c>
      <c r="K93" s="109">
        <f t="shared" si="14"/>
        <v>266</v>
      </c>
    </row>
    <row r="94" spans="1:11" s="92" customFormat="1" x14ac:dyDescent="0.3">
      <c r="A94" s="119" t="s">
        <v>554</v>
      </c>
      <c r="B94" s="270" t="s">
        <v>542</v>
      </c>
      <c r="C94" s="98"/>
      <c r="D94" s="98"/>
      <c r="E94" s="98"/>
      <c r="F94" s="98"/>
      <c r="G94" s="98"/>
      <c r="H94" s="98"/>
      <c r="I94" s="98"/>
      <c r="J94" s="110"/>
      <c r="K94" s="109">
        <f t="shared" si="14"/>
        <v>0</v>
      </c>
    </row>
    <row r="95" spans="1:11" s="92" customFormat="1" x14ac:dyDescent="0.3">
      <c r="A95" s="119" t="s">
        <v>555</v>
      </c>
      <c r="B95" s="270" t="s">
        <v>543</v>
      </c>
      <c r="C95" s="98"/>
      <c r="D95" s="98"/>
      <c r="E95" s="98"/>
      <c r="F95" s="98"/>
      <c r="G95" s="98"/>
      <c r="H95" s="98"/>
      <c r="I95" s="98"/>
      <c r="J95" s="110"/>
      <c r="K95" s="109">
        <f t="shared" si="14"/>
        <v>0</v>
      </c>
    </row>
    <row r="96" spans="1:11" s="92" customFormat="1" x14ac:dyDescent="0.3">
      <c r="A96" s="119" t="s">
        <v>545</v>
      </c>
      <c r="B96" s="270" t="s">
        <v>544</v>
      </c>
      <c r="C96" s="98">
        <v>6</v>
      </c>
      <c r="D96" s="98">
        <v>0</v>
      </c>
      <c r="E96" s="98">
        <v>0</v>
      </c>
      <c r="F96" s="98">
        <v>0</v>
      </c>
      <c r="G96" s="98">
        <v>0</v>
      </c>
      <c r="H96" s="98">
        <v>0</v>
      </c>
      <c r="I96" s="98">
        <v>0</v>
      </c>
      <c r="J96" s="110">
        <v>0</v>
      </c>
      <c r="K96" s="109">
        <f t="shared" si="14"/>
        <v>6</v>
      </c>
    </row>
    <row r="97" spans="1:11" s="92" customFormat="1" x14ac:dyDescent="0.3">
      <c r="A97" s="271" t="s">
        <v>96</v>
      </c>
      <c r="B97" s="272" t="s">
        <v>97</v>
      </c>
      <c r="C97" s="117">
        <f>SUM(C86:C96)</f>
        <v>95</v>
      </c>
      <c r="D97" s="117">
        <f t="shared" ref="D97:J97" si="15">SUM(D86:D96)</f>
        <v>53</v>
      </c>
      <c r="E97" s="117">
        <f t="shared" si="15"/>
        <v>0</v>
      </c>
      <c r="F97" s="117">
        <f t="shared" si="15"/>
        <v>0</v>
      </c>
      <c r="G97" s="117">
        <f t="shared" si="15"/>
        <v>47</v>
      </c>
      <c r="H97" s="117">
        <f t="shared" si="15"/>
        <v>63</v>
      </c>
      <c r="I97" s="117">
        <f t="shared" si="15"/>
        <v>7</v>
      </c>
      <c r="J97" s="117">
        <f t="shared" si="15"/>
        <v>13</v>
      </c>
      <c r="K97" s="109">
        <f>SUM(K86:K96)</f>
        <v>278</v>
      </c>
    </row>
    <row r="98" spans="1:11" s="92" customFormat="1" x14ac:dyDescent="0.3">
      <c r="A98" s="119" t="s">
        <v>702</v>
      </c>
      <c r="B98" s="281" t="s">
        <v>97</v>
      </c>
      <c r="C98" s="98">
        <v>38</v>
      </c>
      <c r="D98" s="98">
        <v>29</v>
      </c>
      <c r="E98" s="98">
        <v>0</v>
      </c>
      <c r="F98" s="98">
        <v>0</v>
      </c>
      <c r="G98" s="98">
        <v>18</v>
      </c>
      <c r="H98" s="98">
        <v>22</v>
      </c>
      <c r="I98" s="98">
        <v>3</v>
      </c>
      <c r="J98" s="98">
        <v>5</v>
      </c>
      <c r="K98" s="363">
        <f t="shared" ref="K98:K99" si="16">SUM(C98:J98)</f>
        <v>115</v>
      </c>
    </row>
    <row r="99" spans="1:11" s="92" customFormat="1" x14ac:dyDescent="0.3">
      <c r="A99" s="119" t="s">
        <v>703</v>
      </c>
      <c r="B99" s="281" t="s">
        <v>97</v>
      </c>
      <c r="C99" s="98">
        <v>42</v>
      </c>
      <c r="D99" s="98">
        <v>2</v>
      </c>
      <c r="E99" s="98">
        <v>0</v>
      </c>
      <c r="F99" s="98">
        <v>0</v>
      </c>
      <c r="G99" s="98">
        <v>12</v>
      </c>
      <c r="H99" s="98">
        <v>7</v>
      </c>
      <c r="I99" s="98">
        <v>1</v>
      </c>
      <c r="J99" s="98">
        <v>2</v>
      </c>
      <c r="K99" s="363">
        <f t="shared" si="16"/>
        <v>66</v>
      </c>
    </row>
    <row r="100" spans="1:11" s="92" customFormat="1" x14ac:dyDescent="0.3">
      <c r="A100" s="122" t="s">
        <v>704</v>
      </c>
      <c r="B100" s="273"/>
      <c r="C100" s="433"/>
      <c r="D100" s="434"/>
      <c r="E100" s="434"/>
      <c r="F100" s="434"/>
      <c r="G100" s="434"/>
      <c r="H100" s="434"/>
      <c r="I100" s="434"/>
      <c r="J100" s="434"/>
      <c r="K100" s="435"/>
    </row>
    <row r="101" spans="1:11" s="92" customFormat="1" x14ac:dyDescent="0.3">
      <c r="A101" s="268" t="s">
        <v>533</v>
      </c>
      <c r="B101" s="269" t="s">
        <v>532</v>
      </c>
      <c r="C101" s="436"/>
      <c r="D101" s="437"/>
      <c r="E101" s="437"/>
      <c r="F101" s="437"/>
      <c r="G101" s="437"/>
      <c r="H101" s="437"/>
      <c r="I101" s="437"/>
      <c r="J101" s="437"/>
      <c r="K101" s="438"/>
    </row>
    <row r="102" spans="1:11" s="92" customFormat="1" x14ac:dyDescent="0.3">
      <c r="A102" s="119" t="s">
        <v>547</v>
      </c>
      <c r="B102" s="270" t="s">
        <v>534</v>
      </c>
      <c r="C102" s="98"/>
      <c r="D102" s="98"/>
      <c r="E102" s="98"/>
      <c r="F102" s="98"/>
      <c r="G102" s="98"/>
      <c r="H102" s="98"/>
      <c r="I102" s="98"/>
      <c r="J102" s="110"/>
      <c r="K102" s="109">
        <f>SUM(C102:J102)</f>
        <v>0</v>
      </c>
    </row>
    <row r="103" spans="1:11" s="92" customFormat="1" x14ac:dyDescent="0.3">
      <c r="A103" s="119" t="s">
        <v>548</v>
      </c>
      <c r="B103" s="270" t="s">
        <v>535</v>
      </c>
      <c r="C103" s="98"/>
      <c r="D103" s="98"/>
      <c r="E103" s="98"/>
      <c r="F103" s="98"/>
      <c r="G103" s="98"/>
      <c r="H103" s="98"/>
      <c r="I103" s="98"/>
      <c r="J103" s="110"/>
      <c r="K103" s="109">
        <f t="shared" ref="K103:K112" si="17">SUM(C103:J103)</f>
        <v>0</v>
      </c>
    </row>
    <row r="104" spans="1:11" s="92" customFormat="1" x14ac:dyDescent="0.3">
      <c r="A104" s="119" t="s">
        <v>549</v>
      </c>
      <c r="B104" s="270" t="s">
        <v>536</v>
      </c>
      <c r="C104" s="98">
        <v>6</v>
      </c>
      <c r="D104" s="98">
        <v>0</v>
      </c>
      <c r="E104" s="98">
        <v>0</v>
      </c>
      <c r="F104" s="98">
        <v>0</v>
      </c>
      <c r="G104" s="98">
        <v>0</v>
      </c>
      <c r="H104" s="98">
        <v>0</v>
      </c>
      <c r="I104" s="98">
        <v>0</v>
      </c>
      <c r="J104" s="110">
        <v>0</v>
      </c>
      <c r="K104" s="109">
        <f t="shared" si="17"/>
        <v>6</v>
      </c>
    </row>
    <row r="105" spans="1:11" s="92" customFormat="1" x14ac:dyDescent="0.3">
      <c r="A105" s="119" t="s">
        <v>550</v>
      </c>
      <c r="B105" s="270" t="s">
        <v>537</v>
      </c>
      <c r="C105" s="98"/>
      <c r="D105" s="98"/>
      <c r="E105" s="98"/>
      <c r="F105" s="98"/>
      <c r="G105" s="98"/>
      <c r="H105" s="98"/>
      <c r="I105" s="98"/>
      <c r="J105" s="110"/>
      <c r="K105" s="109">
        <f t="shared" si="17"/>
        <v>0</v>
      </c>
    </row>
    <row r="106" spans="1:11" s="92" customFormat="1" x14ac:dyDescent="0.3">
      <c r="A106" s="119" t="s">
        <v>551</v>
      </c>
      <c r="B106" s="270" t="s">
        <v>538</v>
      </c>
      <c r="C106" s="98">
        <v>17</v>
      </c>
      <c r="D106" s="98">
        <v>12</v>
      </c>
      <c r="E106" s="98">
        <v>0</v>
      </c>
      <c r="F106" s="98">
        <v>0</v>
      </c>
      <c r="G106" s="98">
        <v>27</v>
      </c>
      <c r="H106" s="98">
        <v>34</v>
      </c>
      <c r="I106" s="98">
        <v>0</v>
      </c>
      <c r="J106" s="110">
        <v>0</v>
      </c>
      <c r="K106" s="109">
        <f t="shared" si="17"/>
        <v>90</v>
      </c>
    </row>
    <row r="107" spans="1:11" s="92" customFormat="1" x14ac:dyDescent="0.3">
      <c r="A107" s="119" t="s">
        <v>552</v>
      </c>
      <c r="B107" s="270" t="s">
        <v>539</v>
      </c>
      <c r="C107" s="98"/>
      <c r="D107" s="98"/>
      <c r="E107" s="98"/>
      <c r="F107" s="98"/>
      <c r="G107" s="98"/>
      <c r="H107" s="98"/>
      <c r="I107" s="98"/>
      <c r="J107" s="110"/>
      <c r="K107" s="109">
        <f t="shared" si="17"/>
        <v>0</v>
      </c>
    </row>
    <row r="108" spans="1:11" s="92" customFormat="1" x14ac:dyDescent="0.3">
      <c r="A108" s="119" t="s">
        <v>546</v>
      </c>
      <c r="B108" s="270" t="s">
        <v>540</v>
      </c>
      <c r="C108" s="98"/>
      <c r="D108" s="98"/>
      <c r="E108" s="98"/>
      <c r="F108" s="98"/>
      <c r="G108" s="98"/>
      <c r="H108" s="98"/>
      <c r="I108" s="98"/>
      <c r="J108" s="110"/>
      <c r="K108" s="109">
        <f t="shared" si="17"/>
        <v>0</v>
      </c>
    </row>
    <row r="109" spans="1:11" s="92" customFormat="1" x14ac:dyDescent="0.3">
      <c r="A109" s="119" t="s">
        <v>553</v>
      </c>
      <c r="B109" s="270" t="s">
        <v>541</v>
      </c>
      <c r="C109" s="98">
        <v>63</v>
      </c>
      <c r="D109" s="98">
        <v>11</v>
      </c>
      <c r="E109" s="98">
        <v>0</v>
      </c>
      <c r="F109" s="98">
        <v>0</v>
      </c>
      <c r="G109" s="98">
        <v>62</v>
      </c>
      <c r="H109" s="98">
        <v>15</v>
      </c>
      <c r="I109" s="98">
        <v>5</v>
      </c>
      <c r="J109" s="110">
        <v>10</v>
      </c>
      <c r="K109" s="109">
        <f t="shared" si="17"/>
        <v>166</v>
      </c>
    </row>
    <row r="110" spans="1:11" s="92" customFormat="1" x14ac:dyDescent="0.3">
      <c r="A110" s="119" t="s">
        <v>554</v>
      </c>
      <c r="B110" s="270" t="s">
        <v>542</v>
      </c>
      <c r="C110" s="98"/>
      <c r="D110" s="98"/>
      <c r="E110" s="98"/>
      <c r="F110" s="98"/>
      <c r="G110" s="98"/>
      <c r="H110" s="98"/>
      <c r="I110" s="98"/>
      <c r="J110" s="110"/>
      <c r="K110" s="109">
        <f t="shared" si="17"/>
        <v>0</v>
      </c>
    </row>
    <row r="111" spans="1:11" s="92" customFormat="1" x14ac:dyDescent="0.3">
      <c r="A111" s="119" t="s">
        <v>555</v>
      </c>
      <c r="B111" s="270" t="s">
        <v>543</v>
      </c>
      <c r="C111" s="98"/>
      <c r="D111" s="98"/>
      <c r="E111" s="98"/>
      <c r="F111" s="98"/>
      <c r="G111" s="98"/>
      <c r="H111" s="98"/>
      <c r="I111" s="98"/>
      <c r="J111" s="110"/>
      <c r="K111" s="109">
        <f t="shared" si="17"/>
        <v>0</v>
      </c>
    </row>
    <row r="112" spans="1:11" s="92" customFormat="1" x14ac:dyDescent="0.3">
      <c r="A112" s="119" t="s">
        <v>545</v>
      </c>
      <c r="B112" s="270" t="s">
        <v>544</v>
      </c>
      <c r="C112" s="98"/>
      <c r="D112" s="98"/>
      <c r="E112" s="98"/>
      <c r="F112" s="98"/>
      <c r="G112" s="98"/>
      <c r="H112" s="98"/>
      <c r="I112" s="98"/>
      <c r="J112" s="110"/>
      <c r="K112" s="109">
        <f t="shared" si="17"/>
        <v>0</v>
      </c>
    </row>
    <row r="113" spans="1:11" s="92" customFormat="1" x14ac:dyDescent="0.3">
      <c r="A113" s="271" t="s">
        <v>96</v>
      </c>
      <c r="B113" s="272" t="s">
        <v>97</v>
      </c>
      <c r="C113" s="117">
        <f>SUM(C102:C112)</f>
        <v>86</v>
      </c>
      <c r="D113" s="117">
        <f t="shared" ref="D113:J113" si="18">SUM(D102:D112)</f>
        <v>23</v>
      </c>
      <c r="E113" s="117">
        <f t="shared" si="18"/>
        <v>0</v>
      </c>
      <c r="F113" s="117">
        <f t="shared" si="18"/>
        <v>0</v>
      </c>
      <c r="G113" s="117">
        <f t="shared" si="18"/>
        <v>89</v>
      </c>
      <c r="H113" s="117">
        <f t="shared" si="18"/>
        <v>49</v>
      </c>
      <c r="I113" s="117">
        <f t="shared" si="18"/>
        <v>5</v>
      </c>
      <c r="J113" s="117">
        <f t="shared" si="18"/>
        <v>10</v>
      </c>
      <c r="K113" s="109">
        <f>SUM(K102:K112)</f>
        <v>262</v>
      </c>
    </row>
    <row r="114" spans="1:11" s="92" customFormat="1" x14ac:dyDescent="0.3">
      <c r="A114" s="119" t="s">
        <v>705</v>
      </c>
      <c r="B114" s="281" t="s">
        <v>97</v>
      </c>
      <c r="C114" s="98">
        <v>36</v>
      </c>
      <c r="D114" s="98">
        <v>7</v>
      </c>
      <c r="E114" s="98">
        <v>0</v>
      </c>
      <c r="F114" s="98">
        <v>0</v>
      </c>
      <c r="G114" s="98">
        <v>36</v>
      </c>
      <c r="H114" s="98">
        <v>19</v>
      </c>
      <c r="I114" s="98">
        <v>2</v>
      </c>
      <c r="J114" s="98">
        <v>4</v>
      </c>
      <c r="K114" s="363">
        <f t="shared" ref="K114:K115" si="19">SUM(C114:J114)</f>
        <v>104</v>
      </c>
    </row>
    <row r="115" spans="1:11" s="92" customFormat="1" x14ac:dyDescent="0.3">
      <c r="A115" s="119" t="s">
        <v>706</v>
      </c>
      <c r="B115" s="281" t="s">
        <v>97</v>
      </c>
      <c r="C115" s="98">
        <v>20</v>
      </c>
      <c r="D115" s="98">
        <v>1</v>
      </c>
      <c r="E115" s="98">
        <v>0</v>
      </c>
      <c r="F115" s="98">
        <v>0</v>
      </c>
      <c r="G115" s="98">
        <v>25</v>
      </c>
      <c r="H115" s="98">
        <v>3</v>
      </c>
      <c r="I115" s="98">
        <v>4</v>
      </c>
      <c r="J115" s="98">
        <v>0</v>
      </c>
      <c r="K115" s="363">
        <f t="shared" si="19"/>
        <v>53</v>
      </c>
    </row>
    <row r="116" spans="1:11" s="92" customFormat="1" x14ac:dyDescent="0.3">
      <c r="A116" s="122" t="s">
        <v>707</v>
      </c>
      <c r="B116" s="273"/>
      <c r="C116" s="433"/>
      <c r="D116" s="434"/>
      <c r="E116" s="434"/>
      <c r="F116" s="434"/>
      <c r="G116" s="434"/>
      <c r="H116" s="434"/>
      <c r="I116" s="434"/>
      <c r="J116" s="434"/>
      <c r="K116" s="435"/>
    </row>
    <row r="117" spans="1:11" s="92" customFormat="1" x14ac:dyDescent="0.3">
      <c r="A117" s="268" t="s">
        <v>533</v>
      </c>
      <c r="B117" s="269" t="s">
        <v>532</v>
      </c>
      <c r="C117" s="436"/>
      <c r="D117" s="437"/>
      <c r="E117" s="437"/>
      <c r="F117" s="437"/>
      <c r="G117" s="437"/>
      <c r="H117" s="437"/>
      <c r="I117" s="437"/>
      <c r="J117" s="437"/>
      <c r="K117" s="438"/>
    </row>
    <row r="118" spans="1:11" s="92" customFormat="1" x14ac:dyDescent="0.3">
      <c r="A118" s="119" t="s">
        <v>547</v>
      </c>
      <c r="B118" s="270" t="s">
        <v>534</v>
      </c>
      <c r="C118" s="98"/>
      <c r="D118" s="98"/>
      <c r="E118" s="98"/>
      <c r="F118" s="98"/>
      <c r="G118" s="98"/>
      <c r="H118" s="98"/>
      <c r="I118" s="98"/>
      <c r="J118" s="110"/>
      <c r="K118" s="109">
        <f>SUM(C118:J118)</f>
        <v>0</v>
      </c>
    </row>
    <row r="119" spans="1:11" s="92" customFormat="1" x14ac:dyDescent="0.3">
      <c r="A119" s="119" t="s">
        <v>548</v>
      </c>
      <c r="B119" s="270" t="s">
        <v>535</v>
      </c>
      <c r="C119" s="98"/>
      <c r="D119" s="98"/>
      <c r="E119" s="98"/>
      <c r="F119" s="98"/>
      <c r="G119" s="98"/>
      <c r="H119" s="98"/>
      <c r="I119" s="98"/>
      <c r="J119" s="110"/>
      <c r="K119" s="109">
        <f t="shared" ref="K119:K128" si="20">SUM(C119:J119)</f>
        <v>0</v>
      </c>
    </row>
    <row r="120" spans="1:11" s="92" customFormat="1" x14ac:dyDescent="0.3">
      <c r="A120" s="119" t="s">
        <v>549</v>
      </c>
      <c r="B120" s="270" t="s">
        <v>536</v>
      </c>
      <c r="C120" s="98"/>
      <c r="D120" s="98"/>
      <c r="E120" s="98"/>
      <c r="F120" s="98"/>
      <c r="G120" s="98"/>
      <c r="H120" s="98"/>
      <c r="I120" s="98"/>
      <c r="J120" s="110"/>
      <c r="K120" s="109">
        <f t="shared" si="20"/>
        <v>0</v>
      </c>
    </row>
    <row r="121" spans="1:11" s="92" customFormat="1" x14ac:dyDescent="0.3">
      <c r="A121" s="119" t="s">
        <v>550</v>
      </c>
      <c r="B121" s="270" t="s">
        <v>537</v>
      </c>
      <c r="C121" s="98"/>
      <c r="D121" s="98"/>
      <c r="E121" s="98"/>
      <c r="F121" s="98"/>
      <c r="G121" s="98"/>
      <c r="H121" s="98"/>
      <c r="I121" s="98"/>
      <c r="J121" s="110"/>
      <c r="K121" s="109">
        <f t="shared" si="20"/>
        <v>0</v>
      </c>
    </row>
    <row r="122" spans="1:11" s="92" customFormat="1" x14ac:dyDescent="0.3">
      <c r="A122" s="119" t="s">
        <v>551</v>
      </c>
      <c r="B122" s="270" t="s">
        <v>538</v>
      </c>
      <c r="C122" s="98"/>
      <c r="D122" s="98"/>
      <c r="E122" s="98"/>
      <c r="F122" s="98"/>
      <c r="G122" s="98"/>
      <c r="H122" s="98"/>
      <c r="I122" s="98"/>
      <c r="J122" s="110"/>
      <c r="K122" s="109">
        <f t="shared" si="20"/>
        <v>0</v>
      </c>
    </row>
    <row r="123" spans="1:11" s="92" customFormat="1" x14ac:dyDescent="0.3">
      <c r="A123" s="119" t="s">
        <v>552</v>
      </c>
      <c r="B123" s="270" t="s">
        <v>539</v>
      </c>
      <c r="C123" s="98">
        <v>0</v>
      </c>
      <c r="D123" s="98">
        <v>0</v>
      </c>
      <c r="E123" s="98">
        <v>0</v>
      </c>
      <c r="F123" s="98">
        <v>0</v>
      </c>
      <c r="G123" s="98">
        <v>0</v>
      </c>
      <c r="H123" s="98">
        <v>0</v>
      </c>
      <c r="I123" s="98">
        <v>1</v>
      </c>
      <c r="J123" s="110">
        <v>0</v>
      </c>
      <c r="K123" s="109">
        <f t="shared" si="20"/>
        <v>1</v>
      </c>
    </row>
    <row r="124" spans="1:11" s="92" customFormat="1" x14ac:dyDescent="0.3">
      <c r="A124" s="119" t="s">
        <v>546</v>
      </c>
      <c r="B124" s="270" t="s">
        <v>540</v>
      </c>
      <c r="C124" s="98">
        <v>0</v>
      </c>
      <c r="D124" s="98">
        <v>0</v>
      </c>
      <c r="E124" s="98">
        <v>0</v>
      </c>
      <c r="F124" s="98">
        <v>0</v>
      </c>
      <c r="G124" s="98">
        <v>0</v>
      </c>
      <c r="H124" s="98">
        <v>0</v>
      </c>
      <c r="I124" s="98">
        <v>2</v>
      </c>
      <c r="J124" s="110">
        <v>0</v>
      </c>
      <c r="K124" s="109">
        <f t="shared" si="20"/>
        <v>2</v>
      </c>
    </row>
    <row r="125" spans="1:11" s="92" customFormat="1" x14ac:dyDescent="0.3">
      <c r="A125" s="119" t="s">
        <v>553</v>
      </c>
      <c r="B125" s="270" t="s">
        <v>541</v>
      </c>
      <c r="C125" s="98">
        <v>0</v>
      </c>
      <c r="D125" s="98">
        <v>0</v>
      </c>
      <c r="E125" s="98">
        <v>0</v>
      </c>
      <c r="F125" s="98">
        <v>0</v>
      </c>
      <c r="G125" s="98">
        <v>0</v>
      </c>
      <c r="H125" s="98">
        <v>0</v>
      </c>
      <c r="I125" s="98">
        <v>0</v>
      </c>
      <c r="J125" s="110">
        <v>1</v>
      </c>
      <c r="K125" s="109">
        <f t="shared" si="20"/>
        <v>1</v>
      </c>
    </row>
    <row r="126" spans="1:11" s="92" customFormat="1" x14ac:dyDescent="0.3">
      <c r="A126" s="119" t="s">
        <v>554</v>
      </c>
      <c r="B126" s="270" t="s">
        <v>542</v>
      </c>
      <c r="C126" s="98"/>
      <c r="D126" s="98"/>
      <c r="E126" s="98"/>
      <c r="F126" s="98"/>
      <c r="G126" s="98"/>
      <c r="H126" s="98"/>
      <c r="I126" s="98"/>
      <c r="J126" s="110"/>
      <c r="K126" s="109">
        <f t="shared" si="20"/>
        <v>0</v>
      </c>
    </row>
    <row r="127" spans="1:11" s="92" customFormat="1" x14ac:dyDescent="0.3">
      <c r="A127" s="119" t="s">
        <v>555</v>
      </c>
      <c r="B127" s="270" t="s">
        <v>543</v>
      </c>
      <c r="C127" s="98"/>
      <c r="D127" s="98"/>
      <c r="E127" s="98"/>
      <c r="F127" s="98"/>
      <c r="G127" s="98"/>
      <c r="H127" s="98"/>
      <c r="I127" s="98"/>
      <c r="J127" s="110"/>
      <c r="K127" s="109">
        <f t="shared" si="20"/>
        <v>0</v>
      </c>
    </row>
    <row r="128" spans="1:11" s="92" customFormat="1" x14ac:dyDescent="0.3">
      <c r="A128" s="119" t="s">
        <v>545</v>
      </c>
      <c r="B128" s="270" t="s">
        <v>544</v>
      </c>
      <c r="C128" s="98"/>
      <c r="D128" s="98"/>
      <c r="E128" s="98"/>
      <c r="F128" s="98"/>
      <c r="G128" s="98"/>
      <c r="H128" s="98"/>
      <c r="I128" s="98"/>
      <c r="J128" s="110"/>
      <c r="K128" s="109">
        <f t="shared" si="20"/>
        <v>0</v>
      </c>
    </row>
    <row r="129" spans="1:11" s="92" customFormat="1" x14ac:dyDescent="0.3">
      <c r="A129" s="271" t="s">
        <v>96</v>
      </c>
      <c r="B129" s="272" t="s">
        <v>97</v>
      </c>
      <c r="C129" s="117">
        <f>SUM(C118:C128)</f>
        <v>0</v>
      </c>
      <c r="D129" s="117">
        <f t="shared" ref="D129:J129" si="21">SUM(D118:D128)</f>
        <v>0</v>
      </c>
      <c r="E129" s="117">
        <f t="shared" si="21"/>
        <v>0</v>
      </c>
      <c r="F129" s="117">
        <f t="shared" si="21"/>
        <v>0</v>
      </c>
      <c r="G129" s="117">
        <f t="shared" si="21"/>
        <v>0</v>
      </c>
      <c r="H129" s="117">
        <f t="shared" si="21"/>
        <v>0</v>
      </c>
      <c r="I129" s="117">
        <f t="shared" si="21"/>
        <v>3</v>
      </c>
      <c r="J129" s="117">
        <f t="shared" si="21"/>
        <v>1</v>
      </c>
      <c r="K129" s="109">
        <f>SUM(K118:K128)</f>
        <v>4</v>
      </c>
    </row>
    <row r="130" spans="1:11" s="92" customFormat="1" x14ac:dyDescent="0.3">
      <c r="A130" s="119" t="s">
        <v>708</v>
      </c>
      <c r="B130" s="281" t="s">
        <v>97</v>
      </c>
      <c r="C130" s="98">
        <v>0</v>
      </c>
      <c r="D130" s="98">
        <v>0</v>
      </c>
      <c r="E130" s="98">
        <v>0</v>
      </c>
      <c r="F130" s="98">
        <v>0</v>
      </c>
      <c r="G130" s="98">
        <v>0</v>
      </c>
      <c r="H130" s="98">
        <v>0</v>
      </c>
      <c r="I130" s="98">
        <v>0</v>
      </c>
      <c r="J130" s="98">
        <v>0</v>
      </c>
      <c r="K130" s="363">
        <f t="shared" ref="K130:K131" si="22">SUM(C130:J130)</f>
        <v>0</v>
      </c>
    </row>
    <row r="131" spans="1:11" s="92" customFormat="1" x14ac:dyDescent="0.3">
      <c r="A131" s="119" t="s">
        <v>709</v>
      </c>
      <c r="B131" s="281" t="s">
        <v>97</v>
      </c>
      <c r="C131" s="98">
        <v>0</v>
      </c>
      <c r="D131" s="98">
        <v>0</v>
      </c>
      <c r="E131" s="98">
        <v>0</v>
      </c>
      <c r="F131" s="98">
        <v>0</v>
      </c>
      <c r="G131" s="98">
        <v>0</v>
      </c>
      <c r="H131" s="98">
        <v>0</v>
      </c>
      <c r="I131" s="98">
        <v>0</v>
      </c>
      <c r="J131" s="98">
        <v>0</v>
      </c>
      <c r="K131" s="363">
        <f t="shared" si="22"/>
        <v>0</v>
      </c>
    </row>
    <row r="132" spans="1:11" s="92" customFormat="1" x14ac:dyDescent="0.3">
      <c r="A132" s="122" t="s">
        <v>685</v>
      </c>
      <c r="B132" s="273"/>
      <c r="C132" s="433"/>
      <c r="D132" s="434"/>
      <c r="E132" s="434"/>
      <c r="F132" s="434"/>
      <c r="G132" s="434"/>
      <c r="H132" s="434"/>
      <c r="I132" s="434"/>
      <c r="J132" s="434"/>
      <c r="K132" s="435"/>
    </row>
    <row r="133" spans="1:11" s="92" customFormat="1" x14ac:dyDescent="0.3">
      <c r="A133" s="268" t="s">
        <v>533</v>
      </c>
      <c r="B133" s="269" t="s">
        <v>532</v>
      </c>
      <c r="C133" s="436"/>
      <c r="D133" s="437"/>
      <c r="E133" s="437"/>
      <c r="F133" s="437"/>
      <c r="G133" s="437"/>
      <c r="H133" s="437"/>
      <c r="I133" s="437"/>
      <c r="J133" s="437"/>
      <c r="K133" s="438"/>
    </row>
    <row r="134" spans="1:11" s="92" customFormat="1" x14ac:dyDescent="0.3">
      <c r="A134" s="119" t="s">
        <v>547</v>
      </c>
      <c r="B134" s="270" t="s">
        <v>534</v>
      </c>
      <c r="C134" s="98">
        <f>C6+C22+C38+C54+C70+C86+C102+C118</f>
        <v>0</v>
      </c>
      <c r="D134" s="98">
        <f t="shared" ref="D134:J134" si="23">D6+D22+D38+D54+D70+D86+D102+D118</f>
        <v>0</v>
      </c>
      <c r="E134" s="98">
        <f t="shared" si="23"/>
        <v>0</v>
      </c>
      <c r="F134" s="98">
        <f t="shared" si="23"/>
        <v>0</v>
      </c>
      <c r="G134" s="98">
        <f t="shared" si="23"/>
        <v>0</v>
      </c>
      <c r="H134" s="98">
        <f t="shared" si="23"/>
        <v>0</v>
      </c>
      <c r="I134" s="98">
        <f t="shared" si="23"/>
        <v>0</v>
      </c>
      <c r="J134" s="98">
        <f t="shared" si="23"/>
        <v>0</v>
      </c>
      <c r="K134" s="109">
        <f>SUM(C134:J134)</f>
        <v>0</v>
      </c>
    </row>
    <row r="135" spans="1:11" s="92" customFormat="1" x14ac:dyDescent="0.3">
      <c r="A135" s="119" t="s">
        <v>548</v>
      </c>
      <c r="B135" s="270" t="s">
        <v>535</v>
      </c>
      <c r="C135" s="98">
        <f t="shared" ref="C135:J147" si="24">C7+C23+C39+C55+C71+C87+C103+C119</f>
        <v>0</v>
      </c>
      <c r="D135" s="98">
        <f t="shared" si="24"/>
        <v>0</v>
      </c>
      <c r="E135" s="98">
        <f t="shared" si="24"/>
        <v>0</v>
      </c>
      <c r="F135" s="98">
        <f t="shared" si="24"/>
        <v>0</v>
      </c>
      <c r="G135" s="98">
        <f t="shared" si="24"/>
        <v>0</v>
      </c>
      <c r="H135" s="98">
        <f t="shared" si="24"/>
        <v>0</v>
      </c>
      <c r="I135" s="98">
        <f t="shared" si="24"/>
        <v>0</v>
      </c>
      <c r="J135" s="98">
        <f t="shared" si="24"/>
        <v>0</v>
      </c>
      <c r="K135" s="109">
        <f t="shared" ref="K135:K144" si="25">SUM(C135:J135)</f>
        <v>0</v>
      </c>
    </row>
    <row r="136" spans="1:11" s="92" customFormat="1" x14ac:dyDescent="0.3">
      <c r="A136" s="119" t="s">
        <v>549</v>
      </c>
      <c r="B136" s="270" t="s">
        <v>536</v>
      </c>
      <c r="C136" s="98">
        <f t="shared" si="24"/>
        <v>6</v>
      </c>
      <c r="D136" s="98">
        <f t="shared" si="24"/>
        <v>0</v>
      </c>
      <c r="E136" s="98">
        <f t="shared" si="24"/>
        <v>0</v>
      </c>
      <c r="F136" s="98">
        <f t="shared" si="24"/>
        <v>0</v>
      </c>
      <c r="G136" s="98">
        <f t="shared" si="24"/>
        <v>0</v>
      </c>
      <c r="H136" s="98">
        <f t="shared" si="24"/>
        <v>0</v>
      </c>
      <c r="I136" s="98">
        <f t="shared" si="24"/>
        <v>0</v>
      </c>
      <c r="J136" s="98">
        <f t="shared" si="24"/>
        <v>0</v>
      </c>
      <c r="K136" s="109">
        <f t="shared" si="25"/>
        <v>6</v>
      </c>
    </row>
    <row r="137" spans="1:11" s="92" customFormat="1" x14ac:dyDescent="0.3">
      <c r="A137" s="119" t="s">
        <v>550</v>
      </c>
      <c r="B137" s="270" t="s">
        <v>537</v>
      </c>
      <c r="C137" s="98">
        <f t="shared" si="24"/>
        <v>30</v>
      </c>
      <c r="D137" s="98">
        <f t="shared" si="24"/>
        <v>26</v>
      </c>
      <c r="E137" s="98">
        <f t="shared" si="24"/>
        <v>0</v>
      </c>
      <c r="F137" s="98">
        <f t="shared" si="24"/>
        <v>0</v>
      </c>
      <c r="G137" s="98">
        <f t="shared" si="24"/>
        <v>42</v>
      </c>
      <c r="H137" s="98">
        <f t="shared" si="24"/>
        <v>14</v>
      </c>
      <c r="I137" s="98">
        <f t="shared" si="24"/>
        <v>0</v>
      </c>
      <c r="J137" s="98">
        <f t="shared" si="24"/>
        <v>0</v>
      </c>
      <c r="K137" s="109">
        <f t="shared" si="25"/>
        <v>112</v>
      </c>
    </row>
    <row r="138" spans="1:11" s="92" customFormat="1" x14ac:dyDescent="0.3">
      <c r="A138" s="119" t="s">
        <v>551</v>
      </c>
      <c r="B138" s="270" t="s">
        <v>538</v>
      </c>
      <c r="C138" s="98">
        <f t="shared" si="24"/>
        <v>359</v>
      </c>
      <c r="D138" s="98">
        <f t="shared" si="24"/>
        <v>41</v>
      </c>
      <c r="E138" s="98">
        <f t="shared" si="24"/>
        <v>0</v>
      </c>
      <c r="F138" s="98">
        <f t="shared" si="24"/>
        <v>0</v>
      </c>
      <c r="G138" s="98">
        <f t="shared" si="24"/>
        <v>224</v>
      </c>
      <c r="H138" s="98">
        <f t="shared" si="24"/>
        <v>72</v>
      </c>
      <c r="I138" s="98">
        <f t="shared" si="24"/>
        <v>2</v>
      </c>
      <c r="J138" s="98">
        <f t="shared" si="24"/>
        <v>1</v>
      </c>
      <c r="K138" s="109">
        <f t="shared" si="25"/>
        <v>699</v>
      </c>
    </row>
    <row r="139" spans="1:11" s="92" customFormat="1" x14ac:dyDescent="0.3">
      <c r="A139" s="119" t="s">
        <v>552</v>
      </c>
      <c r="B139" s="270" t="s">
        <v>539</v>
      </c>
      <c r="C139" s="98">
        <f t="shared" si="24"/>
        <v>16</v>
      </c>
      <c r="D139" s="98">
        <f t="shared" si="24"/>
        <v>1</v>
      </c>
      <c r="E139" s="98">
        <f t="shared" si="24"/>
        <v>0</v>
      </c>
      <c r="F139" s="98">
        <f t="shared" si="24"/>
        <v>0</v>
      </c>
      <c r="G139" s="98">
        <f t="shared" si="24"/>
        <v>1</v>
      </c>
      <c r="H139" s="98">
        <f t="shared" si="24"/>
        <v>0</v>
      </c>
      <c r="I139" s="98">
        <f t="shared" si="24"/>
        <v>1</v>
      </c>
      <c r="J139" s="98">
        <f t="shared" si="24"/>
        <v>0</v>
      </c>
      <c r="K139" s="109">
        <f t="shared" si="25"/>
        <v>19</v>
      </c>
    </row>
    <row r="140" spans="1:11" s="92" customFormat="1" x14ac:dyDescent="0.3">
      <c r="A140" s="119" t="s">
        <v>546</v>
      </c>
      <c r="B140" s="270" t="s">
        <v>540</v>
      </c>
      <c r="C140" s="98">
        <f t="shared" si="24"/>
        <v>167</v>
      </c>
      <c r="D140" s="98">
        <f t="shared" si="24"/>
        <v>3</v>
      </c>
      <c r="E140" s="98">
        <f t="shared" si="24"/>
        <v>0</v>
      </c>
      <c r="F140" s="98">
        <f t="shared" si="24"/>
        <v>0</v>
      </c>
      <c r="G140" s="98">
        <f t="shared" si="24"/>
        <v>79</v>
      </c>
      <c r="H140" s="98">
        <f t="shared" si="24"/>
        <v>8</v>
      </c>
      <c r="I140" s="98">
        <f t="shared" si="24"/>
        <v>13</v>
      </c>
      <c r="J140" s="98">
        <f t="shared" si="24"/>
        <v>7</v>
      </c>
      <c r="K140" s="109">
        <f t="shared" si="25"/>
        <v>277</v>
      </c>
    </row>
    <row r="141" spans="1:11" s="92" customFormat="1" x14ac:dyDescent="0.3">
      <c r="A141" s="119" t="s">
        <v>553</v>
      </c>
      <c r="B141" s="270" t="s">
        <v>541</v>
      </c>
      <c r="C141" s="98">
        <f t="shared" si="24"/>
        <v>673</v>
      </c>
      <c r="D141" s="98">
        <f t="shared" si="24"/>
        <v>114</v>
      </c>
      <c r="E141" s="98">
        <f t="shared" si="24"/>
        <v>0</v>
      </c>
      <c r="F141" s="98">
        <f t="shared" si="24"/>
        <v>0</v>
      </c>
      <c r="G141" s="98">
        <f t="shared" si="24"/>
        <v>477</v>
      </c>
      <c r="H141" s="98">
        <f t="shared" si="24"/>
        <v>167</v>
      </c>
      <c r="I141" s="98">
        <f t="shared" si="24"/>
        <v>32</v>
      </c>
      <c r="J141" s="98">
        <f t="shared" si="24"/>
        <v>42</v>
      </c>
      <c r="K141" s="109">
        <f t="shared" si="25"/>
        <v>1505</v>
      </c>
    </row>
    <row r="142" spans="1:11" s="92" customFormat="1" x14ac:dyDescent="0.3">
      <c r="A142" s="119" t="s">
        <v>554</v>
      </c>
      <c r="B142" s="270" t="s">
        <v>542</v>
      </c>
      <c r="C142" s="98">
        <f t="shared" si="24"/>
        <v>0</v>
      </c>
      <c r="D142" s="98">
        <f t="shared" si="24"/>
        <v>0</v>
      </c>
      <c r="E142" s="98">
        <f t="shared" si="24"/>
        <v>0</v>
      </c>
      <c r="F142" s="98">
        <f t="shared" si="24"/>
        <v>0</v>
      </c>
      <c r="G142" s="98">
        <f t="shared" si="24"/>
        <v>0</v>
      </c>
      <c r="H142" s="98">
        <f t="shared" si="24"/>
        <v>0</v>
      </c>
      <c r="I142" s="98">
        <f t="shared" si="24"/>
        <v>0</v>
      </c>
      <c r="J142" s="98">
        <f t="shared" si="24"/>
        <v>0</v>
      </c>
      <c r="K142" s="109">
        <f t="shared" si="25"/>
        <v>0</v>
      </c>
    </row>
    <row r="143" spans="1:11" s="92" customFormat="1" x14ac:dyDescent="0.3">
      <c r="A143" s="119" t="s">
        <v>555</v>
      </c>
      <c r="B143" s="270" t="s">
        <v>543</v>
      </c>
      <c r="C143" s="98">
        <f t="shared" si="24"/>
        <v>0</v>
      </c>
      <c r="D143" s="98">
        <f t="shared" si="24"/>
        <v>0</v>
      </c>
      <c r="E143" s="98">
        <f t="shared" si="24"/>
        <v>0</v>
      </c>
      <c r="F143" s="98">
        <f t="shared" si="24"/>
        <v>0</v>
      </c>
      <c r="G143" s="98">
        <f t="shared" si="24"/>
        <v>17</v>
      </c>
      <c r="H143" s="98">
        <f t="shared" si="24"/>
        <v>9</v>
      </c>
      <c r="I143" s="98">
        <f t="shared" si="24"/>
        <v>0</v>
      </c>
      <c r="J143" s="98">
        <f t="shared" si="24"/>
        <v>0</v>
      </c>
      <c r="K143" s="113">
        <f t="shared" si="25"/>
        <v>26</v>
      </c>
    </row>
    <row r="144" spans="1:11" s="92" customFormat="1" ht="13.5" thickBot="1" x14ac:dyDescent="0.35">
      <c r="A144" s="119" t="s">
        <v>545</v>
      </c>
      <c r="B144" s="270" t="s">
        <v>544</v>
      </c>
      <c r="C144" s="98">
        <f t="shared" si="24"/>
        <v>85</v>
      </c>
      <c r="D144" s="98">
        <f t="shared" si="24"/>
        <v>17</v>
      </c>
      <c r="E144" s="98">
        <f t="shared" si="24"/>
        <v>0</v>
      </c>
      <c r="F144" s="98">
        <f t="shared" si="24"/>
        <v>0</v>
      </c>
      <c r="G144" s="98">
        <f t="shared" si="24"/>
        <v>76</v>
      </c>
      <c r="H144" s="98">
        <f t="shared" si="24"/>
        <v>42</v>
      </c>
      <c r="I144" s="98">
        <f t="shared" si="24"/>
        <v>2</v>
      </c>
      <c r="J144" s="98">
        <f t="shared" si="24"/>
        <v>3</v>
      </c>
      <c r="K144" s="109">
        <f t="shared" si="25"/>
        <v>225</v>
      </c>
    </row>
    <row r="145" spans="1:11" s="92" customFormat="1" x14ac:dyDescent="0.3">
      <c r="A145" s="364" t="s">
        <v>98</v>
      </c>
      <c r="B145" s="365" t="s">
        <v>97</v>
      </c>
      <c r="C145" s="366">
        <f t="shared" si="24"/>
        <v>1336</v>
      </c>
      <c r="D145" s="366">
        <f t="shared" si="24"/>
        <v>202</v>
      </c>
      <c r="E145" s="366">
        <f t="shared" si="24"/>
        <v>0</v>
      </c>
      <c r="F145" s="366">
        <f t="shared" si="24"/>
        <v>0</v>
      </c>
      <c r="G145" s="366">
        <f t="shared" si="24"/>
        <v>916</v>
      </c>
      <c r="H145" s="366">
        <f t="shared" si="24"/>
        <v>312</v>
      </c>
      <c r="I145" s="366">
        <f t="shared" si="24"/>
        <v>50</v>
      </c>
      <c r="J145" s="366">
        <f t="shared" si="24"/>
        <v>53</v>
      </c>
      <c r="K145" s="367">
        <f>SUM(K134:K144)</f>
        <v>2869</v>
      </c>
    </row>
    <row r="146" spans="1:11" s="92" customFormat="1" x14ac:dyDescent="0.3">
      <c r="A146" s="102" t="s">
        <v>82</v>
      </c>
      <c r="B146" s="281" t="s">
        <v>97</v>
      </c>
      <c r="C146" s="98">
        <f t="shared" si="24"/>
        <v>477</v>
      </c>
      <c r="D146" s="98">
        <f t="shared" si="24"/>
        <v>84</v>
      </c>
      <c r="E146" s="98">
        <f t="shared" si="24"/>
        <v>0</v>
      </c>
      <c r="F146" s="98">
        <f t="shared" si="24"/>
        <v>0</v>
      </c>
      <c r="G146" s="98">
        <f t="shared" si="24"/>
        <v>323</v>
      </c>
      <c r="H146" s="98">
        <f t="shared" si="24"/>
        <v>123</v>
      </c>
      <c r="I146" s="98">
        <f t="shared" si="24"/>
        <v>14</v>
      </c>
      <c r="J146" s="98">
        <f t="shared" si="24"/>
        <v>13</v>
      </c>
      <c r="K146" s="109">
        <f t="shared" ref="K146:K147" si="26">SUM(C146:J146)</f>
        <v>1034</v>
      </c>
    </row>
    <row r="147" spans="1:11" s="92" customFormat="1" ht="13.5" thickBot="1" x14ac:dyDescent="0.35">
      <c r="A147" s="97" t="s">
        <v>83</v>
      </c>
      <c r="B147" s="368" t="s">
        <v>97</v>
      </c>
      <c r="C147" s="166">
        <f t="shared" si="24"/>
        <v>483</v>
      </c>
      <c r="D147" s="166">
        <f t="shared" si="24"/>
        <v>4</v>
      </c>
      <c r="E147" s="166">
        <f t="shared" si="24"/>
        <v>0</v>
      </c>
      <c r="F147" s="166">
        <f t="shared" si="24"/>
        <v>0</v>
      </c>
      <c r="G147" s="166">
        <f t="shared" si="24"/>
        <v>271</v>
      </c>
      <c r="H147" s="166">
        <f t="shared" si="24"/>
        <v>27</v>
      </c>
      <c r="I147" s="166">
        <f t="shared" si="24"/>
        <v>20</v>
      </c>
      <c r="J147" s="166">
        <f t="shared" si="24"/>
        <v>5</v>
      </c>
      <c r="K147" s="369">
        <f t="shared" si="26"/>
        <v>810</v>
      </c>
    </row>
    <row r="148" spans="1:11" s="92" customFormat="1" x14ac:dyDescent="0.3">
      <c r="A148" s="90"/>
      <c r="B148" s="91"/>
    </row>
    <row r="149" spans="1:11" s="92" customFormat="1" x14ac:dyDescent="0.3">
      <c r="A149" s="90"/>
      <c r="B149" s="91"/>
    </row>
    <row r="150" spans="1:11" s="92" customFormat="1" x14ac:dyDescent="0.3">
      <c r="A150" s="90"/>
      <c r="B150" s="91"/>
    </row>
    <row r="151" spans="1:11" s="92" customFormat="1" x14ac:dyDescent="0.3">
      <c r="A151" s="498" t="s">
        <v>126</v>
      </c>
      <c r="B151" s="498"/>
      <c r="C151" s="498"/>
      <c r="D151" s="498"/>
      <c r="E151" s="498"/>
      <c r="F151" s="498"/>
      <c r="G151" s="498"/>
      <c r="H151" s="498"/>
      <c r="I151" s="498"/>
      <c r="J151" s="498"/>
      <c r="K151" s="498"/>
    </row>
    <row r="152" spans="1:11" s="92" customFormat="1" x14ac:dyDescent="0.3">
      <c r="A152" s="498" t="s">
        <v>147</v>
      </c>
      <c r="B152" s="498"/>
      <c r="C152" s="498"/>
      <c r="D152" s="498"/>
      <c r="E152" s="498"/>
      <c r="F152" s="498"/>
      <c r="G152" s="498"/>
      <c r="H152" s="498"/>
      <c r="I152" s="498"/>
      <c r="J152" s="498"/>
      <c r="K152" s="498"/>
    </row>
    <row r="153" spans="1:11" s="92" customFormat="1" x14ac:dyDescent="0.3">
      <c r="A153" s="90"/>
      <c r="B153" s="91"/>
    </row>
    <row r="154" spans="1:11" s="92" customFormat="1" x14ac:dyDescent="0.3">
      <c r="A154" s="90"/>
      <c r="B154" s="91"/>
    </row>
    <row r="155" spans="1:11" s="92" customFormat="1" x14ac:dyDescent="0.3">
      <c r="A155" s="90"/>
      <c r="B155" s="91"/>
    </row>
    <row r="156" spans="1:11" s="92" customFormat="1" x14ac:dyDescent="0.3">
      <c r="A156" s="90"/>
      <c r="B156" s="91"/>
    </row>
    <row r="157" spans="1:11" s="92" customFormat="1" x14ac:dyDescent="0.3">
      <c r="A157" s="90"/>
      <c r="B157" s="91"/>
    </row>
    <row r="158" spans="1:11" s="92" customFormat="1" x14ac:dyDescent="0.3">
      <c r="A158" s="90"/>
      <c r="B158" s="91"/>
    </row>
    <row r="159" spans="1:11" s="92" customFormat="1" x14ac:dyDescent="0.3">
      <c r="A159" s="90"/>
      <c r="B159" s="91"/>
    </row>
    <row r="160" spans="1:11" s="92" customFormat="1" x14ac:dyDescent="0.3">
      <c r="A160" s="90"/>
      <c r="B160" s="91"/>
    </row>
  </sheetData>
  <mergeCells count="27">
    <mergeCell ref="A152:K152"/>
    <mergeCell ref="C101:K101"/>
    <mergeCell ref="C116:K116"/>
    <mergeCell ref="C117:K117"/>
    <mergeCell ref="C132:K132"/>
    <mergeCell ref="C133:K133"/>
    <mergeCell ref="A151:K151"/>
    <mergeCell ref="C100:K100"/>
    <mergeCell ref="C5:K5"/>
    <mergeCell ref="C20:K20"/>
    <mergeCell ref="C21:K21"/>
    <mergeCell ref="C36:K36"/>
    <mergeCell ref="C37:K37"/>
    <mergeCell ref="C52:K52"/>
    <mergeCell ref="C53:K53"/>
    <mergeCell ref="C68:K68"/>
    <mergeCell ref="C69:K69"/>
    <mergeCell ref="C84:K84"/>
    <mergeCell ref="C85:K85"/>
    <mergeCell ref="M3:W3"/>
    <mergeCell ref="C4:K4"/>
    <mergeCell ref="A1:K1"/>
    <mergeCell ref="A2:A3"/>
    <mergeCell ref="C2:D2"/>
    <mergeCell ref="E2:F2"/>
    <mergeCell ref="G2:H2"/>
    <mergeCell ref="I2:J2"/>
  </mergeCells>
  <pageMargins left="0.25" right="0.25" top="0.31" bottom="0.23" header="0.17" footer="0.17"/>
  <pageSetup paperSize="9"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19"/>
  <sheetViews>
    <sheetView zoomScaleNormal="100" workbookViewId="0">
      <selection activeCell="F8" sqref="F8"/>
    </sheetView>
  </sheetViews>
  <sheetFormatPr defaultColWidth="9.1796875" defaultRowHeight="13" x14ac:dyDescent="0.3"/>
  <cols>
    <col min="1" max="1" width="47.81640625" style="2" customWidth="1"/>
    <col min="2" max="2" width="6.7265625" style="3" customWidth="1"/>
    <col min="3" max="3" width="10.453125" style="3" customWidth="1"/>
    <col min="4" max="4" width="8.26953125" style="1" customWidth="1"/>
    <col min="5" max="5" width="7.453125" style="1" customWidth="1"/>
    <col min="6" max="7" width="9.1796875" style="1" customWidth="1"/>
    <col min="8" max="8" width="8.54296875" style="1" customWidth="1"/>
    <col min="9" max="9" width="7.453125" style="1" customWidth="1"/>
    <col min="10" max="12" width="8.7265625" style="1" customWidth="1"/>
    <col min="13" max="13" width="8.1796875" style="1" customWidth="1"/>
    <col min="14" max="15" width="8.54296875" style="1" customWidth="1"/>
    <col min="16" max="16" width="8.1796875" style="1" customWidth="1"/>
    <col min="17" max="16384" width="9.1796875" style="1"/>
  </cols>
  <sheetData>
    <row r="1" spans="1:23" ht="42.75" customHeight="1" x14ac:dyDescent="0.35">
      <c r="A1" s="440" t="s">
        <v>401</v>
      </c>
      <c r="B1" s="441"/>
      <c r="C1" s="441"/>
      <c r="D1" s="441"/>
      <c r="E1" s="441"/>
      <c r="F1" s="441"/>
      <c r="G1" s="441"/>
      <c r="H1" s="441"/>
      <c r="I1" s="441"/>
      <c r="J1" s="441"/>
      <c r="K1" s="441"/>
      <c r="L1" s="441"/>
      <c r="M1" s="441"/>
      <c r="N1" s="441"/>
      <c r="O1" s="441"/>
      <c r="P1" s="441"/>
      <c r="Q1" s="441"/>
      <c r="R1" s="443"/>
      <c r="T1" s="66"/>
      <c r="U1" s="65"/>
      <c r="V1" s="65"/>
      <c r="W1" s="65"/>
    </row>
    <row r="2" spans="1:23" s="4" customFormat="1" ht="38.25" customHeight="1" x14ac:dyDescent="0.3">
      <c r="A2" s="511" t="s">
        <v>685</v>
      </c>
      <c r="B2" s="512"/>
      <c r="C2" s="507" t="s">
        <v>0</v>
      </c>
      <c r="D2" s="508"/>
      <c r="E2" s="508"/>
      <c r="F2" s="509"/>
      <c r="G2" s="507" t="s">
        <v>2</v>
      </c>
      <c r="H2" s="508"/>
      <c r="I2" s="508"/>
      <c r="J2" s="509"/>
      <c r="K2" s="507" t="s">
        <v>1</v>
      </c>
      <c r="L2" s="508"/>
      <c r="M2" s="508"/>
      <c r="N2" s="509"/>
      <c r="O2" s="507" t="s">
        <v>3</v>
      </c>
      <c r="P2" s="508"/>
      <c r="Q2" s="508"/>
      <c r="R2" s="510"/>
    </row>
    <row r="3" spans="1:23" s="4" customFormat="1" ht="51.75" customHeight="1" thickBot="1" x14ac:dyDescent="0.35">
      <c r="A3" s="513"/>
      <c r="B3" s="514"/>
      <c r="C3" s="118" t="s">
        <v>482</v>
      </c>
      <c r="D3" s="118" t="s">
        <v>19</v>
      </c>
      <c r="E3" s="118" t="s">
        <v>84</v>
      </c>
      <c r="F3" s="118" t="s">
        <v>85</v>
      </c>
      <c r="G3" s="118" t="s">
        <v>482</v>
      </c>
      <c r="H3" s="118" t="s">
        <v>19</v>
      </c>
      <c r="I3" s="118" t="s">
        <v>84</v>
      </c>
      <c r="J3" s="118" t="s">
        <v>85</v>
      </c>
      <c r="K3" s="118" t="s">
        <v>482</v>
      </c>
      <c r="L3" s="118" t="s">
        <v>19</v>
      </c>
      <c r="M3" s="118" t="s">
        <v>84</v>
      </c>
      <c r="N3" s="118" t="s">
        <v>85</v>
      </c>
      <c r="O3" s="118" t="s">
        <v>482</v>
      </c>
      <c r="P3" s="118" t="s">
        <v>19</v>
      </c>
      <c r="Q3" s="118" t="s">
        <v>84</v>
      </c>
      <c r="R3" s="118" t="s">
        <v>85</v>
      </c>
    </row>
    <row r="4" spans="1:23" s="5" customFormat="1" x14ac:dyDescent="0.3">
      <c r="A4" s="197" t="s">
        <v>686</v>
      </c>
      <c r="B4" s="40"/>
      <c r="C4" s="459"/>
      <c r="D4" s="460"/>
      <c r="E4" s="460"/>
      <c r="F4" s="460"/>
      <c r="G4" s="460"/>
      <c r="H4" s="460"/>
      <c r="I4" s="460"/>
      <c r="J4" s="460"/>
      <c r="K4" s="460"/>
      <c r="L4" s="460"/>
      <c r="M4" s="460"/>
      <c r="N4" s="460"/>
      <c r="O4" s="460"/>
      <c r="P4" s="460"/>
      <c r="Q4" s="460"/>
      <c r="R4" s="461"/>
    </row>
    <row r="5" spans="1:23" s="2" customFormat="1" x14ac:dyDescent="0.3">
      <c r="A5" s="268" t="s">
        <v>533</v>
      </c>
      <c r="B5" s="269" t="s">
        <v>532</v>
      </c>
      <c r="C5" s="283"/>
      <c r="D5" s="284"/>
      <c r="E5" s="284"/>
      <c r="F5" s="424"/>
      <c r="G5" s="284"/>
      <c r="H5" s="284"/>
      <c r="I5" s="284"/>
      <c r="J5" s="424"/>
      <c r="K5" s="284"/>
      <c r="L5" s="284"/>
      <c r="M5" s="284"/>
      <c r="N5" s="424"/>
      <c r="O5" s="284"/>
      <c r="P5" s="284"/>
      <c r="Q5" s="284"/>
      <c r="R5" s="285"/>
    </row>
    <row r="6" spans="1:23" x14ac:dyDescent="0.3">
      <c r="A6" s="119" t="s">
        <v>547</v>
      </c>
      <c r="B6" s="270" t="s">
        <v>534</v>
      </c>
      <c r="C6" s="174">
        <v>0</v>
      </c>
      <c r="D6" s="175">
        <v>0</v>
      </c>
      <c r="E6" s="175">
        <v>0</v>
      </c>
      <c r="F6" s="175">
        <v>0</v>
      </c>
      <c r="G6" s="175"/>
      <c r="H6" s="175"/>
      <c r="I6" s="175"/>
      <c r="J6" s="175"/>
      <c r="K6" s="175">
        <v>0</v>
      </c>
      <c r="L6" s="175">
        <v>0</v>
      </c>
      <c r="M6" s="175">
        <v>0</v>
      </c>
      <c r="N6" s="175">
        <v>0</v>
      </c>
      <c r="O6" s="175">
        <v>0</v>
      </c>
      <c r="P6" s="175">
        <v>0</v>
      </c>
      <c r="Q6" s="175">
        <v>0</v>
      </c>
      <c r="R6" s="176">
        <v>0</v>
      </c>
    </row>
    <row r="7" spans="1:23" x14ac:dyDescent="0.3">
      <c r="A7" s="119" t="s">
        <v>548</v>
      </c>
      <c r="B7" s="270" t="s">
        <v>535</v>
      </c>
      <c r="C7" s="174">
        <v>0</v>
      </c>
      <c r="D7" s="175">
        <v>0</v>
      </c>
      <c r="E7" s="175">
        <v>0</v>
      </c>
      <c r="F7" s="175">
        <v>0</v>
      </c>
      <c r="G7" s="175"/>
      <c r="H7" s="175"/>
      <c r="I7" s="175"/>
      <c r="J7" s="175"/>
      <c r="K7" s="175">
        <v>0</v>
      </c>
      <c r="L7" s="175">
        <v>0</v>
      </c>
      <c r="M7" s="175">
        <v>0</v>
      </c>
      <c r="N7" s="175">
        <v>0</v>
      </c>
      <c r="O7" s="175">
        <v>0</v>
      </c>
      <c r="P7" s="175">
        <v>0</v>
      </c>
      <c r="Q7" s="175">
        <v>0</v>
      </c>
      <c r="R7" s="176">
        <v>0</v>
      </c>
    </row>
    <row r="8" spans="1:23" x14ac:dyDescent="0.3">
      <c r="A8" s="119" t="s">
        <v>549</v>
      </c>
      <c r="B8" s="270" t="s">
        <v>536</v>
      </c>
      <c r="C8" s="174">
        <v>0</v>
      </c>
      <c r="D8" s="175">
        <v>0</v>
      </c>
      <c r="E8" s="175">
        <v>0</v>
      </c>
      <c r="F8" s="175">
        <v>0</v>
      </c>
      <c r="G8" s="175"/>
      <c r="H8" s="175"/>
      <c r="I8" s="175"/>
      <c r="J8" s="175"/>
      <c r="K8" s="175">
        <v>0</v>
      </c>
      <c r="L8" s="175">
        <v>0</v>
      </c>
      <c r="M8" s="175">
        <v>0</v>
      </c>
      <c r="N8" s="175">
        <v>0</v>
      </c>
      <c r="O8" s="175">
        <v>0</v>
      </c>
      <c r="P8" s="175">
        <v>0</v>
      </c>
      <c r="Q8" s="175">
        <v>0</v>
      </c>
      <c r="R8" s="176">
        <v>0</v>
      </c>
    </row>
    <row r="9" spans="1:23" x14ac:dyDescent="0.3">
      <c r="A9" s="119" t="s">
        <v>550</v>
      </c>
      <c r="B9" s="270" t="s">
        <v>537</v>
      </c>
      <c r="C9" s="174">
        <v>0</v>
      </c>
      <c r="D9" s="175">
        <v>0</v>
      </c>
      <c r="E9" s="175">
        <v>0</v>
      </c>
      <c r="F9" s="175">
        <v>0</v>
      </c>
      <c r="G9" s="175"/>
      <c r="H9" s="175"/>
      <c r="I9" s="175"/>
      <c r="J9" s="175"/>
      <c r="K9" s="175">
        <v>0</v>
      </c>
      <c r="L9" s="175">
        <v>0</v>
      </c>
      <c r="M9" s="175">
        <v>0</v>
      </c>
      <c r="N9" s="175">
        <v>0</v>
      </c>
      <c r="O9" s="175">
        <v>0</v>
      </c>
      <c r="P9" s="175">
        <v>0</v>
      </c>
      <c r="Q9" s="175">
        <v>0</v>
      </c>
      <c r="R9" s="176">
        <v>0</v>
      </c>
    </row>
    <row r="10" spans="1:23" x14ac:dyDescent="0.3">
      <c r="A10" s="119" t="s">
        <v>551</v>
      </c>
      <c r="B10" s="270" t="s">
        <v>538</v>
      </c>
      <c r="C10" s="174">
        <v>0</v>
      </c>
      <c r="D10" s="175">
        <v>0</v>
      </c>
      <c r="E10" s="175">
        <v>0</v>
      </c>
      <c r="F10" s="175">
        <v>0</v>
      </c>
      <c r="G10" s="175"/>
      <c r="H10" s="175"/>
      <c r="I10" s="175"/>
      <c r="J10" s="175"/>
      <c r="K10" s="175">
        <v>0</v>
      </c>
      <c r="L10" s="175">
        <v>0</v>
      </c>
      <c r="M10" s="175">
        <v>0</v>
      </c>
      <c r="N10" s="175">
        <v>0</v>
      </c>
      <c r="O10" s="175">
        <v>0</v>
      </c>
      <c r="P10" s="175">
        <v>0</v>
      </c>
      <c r="Q10" s="175">
        <v>0</v>
      </c>
      <c r="R10" s="176">
        <v>0</v>
      </c>
    </row>
    <row r="11" spans="1:23" x14ac:dyDescent="0.3">
      <c r="A11" s="119" t="s">
        <v>552</v>
      </c>
      <c r="B11" s="270" t="s">
        <v>539</v>
      </c>
      <c r="C11" s="174">
        <v>0</v>
      </c>
      <c r="D11" s="175">
        <v>0</v>
      </c>
      <c r="E11" s="175">
        <v>0</v>
      </c>
      <c r="F11" s="175">
        <v>0</v>
      </c>
      <c r="G11" s="175"/>
      <c r="H11" s="175"/>
      <c r="I11" s="175"/>
      <c r="J11" s="175"/>
      <c r="K11" s="175">
        <v>0</v>
      </c>
      <c r="L11" s="175">
        <v>0</v>
      </c>
      <c r="M11" s="175">
        <v>0</v>
      </c>
      <c r="N11" s="175">
        <v>0</v>
      </c>
      <c r="O11" s="175">
        <v>0</v>
      </c>
      <c r="P11" s="175">
        <v>0</v>
      </c>
      <c r="Q11" s="175">
        <v>0</v>
      </c>
      <c r="R11" s="176">
        <v>0</v>
      </c>
    </row>
    <row r="12" spans="1:23" x14ac:dyDescent="0.3">
      <c r="A12" s="119" t="s">
        <v>546</v>
      </c>
      <c r="B12" s="270" t="s">
        <v>540</v>
      </c>
      <c r="C12" s="174">
        <v>0</v>
      </c>
      <c r="D12" s="175">
        <v>0</v>
      </c>
      <c r="E12" s="175">
        <v>0</v>
      </c>
      <c r="F12" s="175">
        <v>0</v>
      </c>
      <c r="G12" s="175"/>
      <c r="H12" s="175"/>
      <c r="I12" s="175"/>
      <c r="J12" s="175"/>
      <c r="K12" s="175">
        <v>0</v>
      </c>
      <c r="L12" s="175">
        <v>0</v>
      </c>
      <c r="M12" s="175">
        <v>0</v>
      </c>
      <c r="N12" s="175">
        <v>0</v>
      </c>
      <c r="O12" s="175">
        <v>0</v>
      </c>
      <c r="P12" s="175">
        <v>0</v>
      </c>
      <c r="Q12" s="175">
        <v>0</v>
      </c>
      <c r="R12" s="176">
        <v>0</v>
      </c>
    </row>
    <row r="13" spans="1:23" x14ac:dyDescent="0.3">
      <c r="A13" s="119" t="s">
        <v>553</v>
      </c>
      <c r="B13" s="270" t="s">
        <v>541</v>
      </c>
      <c r="C13" s="174">
        <v>0</v>
      </c>
      <c r="D13" s="175">
        <v>0</v>
      </c>
      <c r="E13" s="175">
        <v>0</v>
      </c>
      <c r="F13" s="175">
        <v>0</v>
      </c>
      <c r="G13" s="175"/>
      <c r="H13" s="175"/>
      <c r="I13" s="175"/>
      <c r="J13" s="175"/>
      <c r="K13" s="175">
        <v>0</v>
      </c>
      <c r="L13" s="175">
        <v>0</v>
      </c>
      <c r="M13" s="175">
        <v>0</v>
      </c>
      <c r="N13" s="175">
        <v>0</v>
      </c>
      <c r="O13" s="175">
        <v>0</v>
      </c>
      <c r="P13" s="175">
        <v>0</v>
      </c>
      <c r="Q13" s="175">
        <v>0</v>
      </c>
      <c r="R13" s="176">
        <v>0</v>
      </c>
    </row>
    <row r="14" spans="1:23" x14ac:dyDescent="0.3">
      <c r="A14" s="119" t="s">
        <v>554</v>
      </c>
      <c r="B14" s="270" t="s">
        <v>542</v>
      </c>
      <c r="C14" s="174">
        <v>0</v>
      </c>
      <c r="D14" s="175">
        <v>0</v>
      </c>
      <c r="E14" s="175">
        <v>0</v>
      </c>
      <c r="F14" s="175">
        <v>0</v>
      </c>
      <c r="G14" s="175"/>
      <c r="H14" s="175"/>
      <c r="I14" s="175"/>
      <c r="J14" s="175"/>
      <c r="K14" s="175">
        <v>0</v>
      </c>
      <c r="L14" s="175">
        <v>0</v>
      </c>
      <c r="M14" s="175">
        <v>0</v>
      </c>
      <c r="N14" s="175">
        <v>0</v>
      </c>
      <c r="O14" s="175">
        <v>0</v>
      </c>
      <c r="P14" s="175">
        <v>0</v>
      </c>
      <c r="Q14" s="175">
        <v>0</v>
      </c>
      <c r="R14" s="176">
        <v>0</v>
      </c>
    </row>
    <row r="15" spans="1:23" x14ac:dyDescent="0.3">
      <c r="A15" s="119" t="s">
        <v>555</v>
      </c>
      <c r="B15" s="270" t="s">
        <v>543</v>
      </c>
      <c r="C15" s="174">
        <v>0</v>
      </c>
      <c r="D15" s="175">
        <v>0</v>
      </c>
      <c r="E15" s="175">
        <v>0</v>
      </c>
      <c r="F15" s="175">
        <v>0</v>
      </c>
      <c r="G15" s="175"/>
      <c r="H15" s="175"/>
      <c r="I15" s="175"/>
      <c r="J15" s="175"/>
      <c r="K15" s="175">
        <v>0</v>
      </c>
      <c r="L15" s="175">
        <v>0</v>
      </c>
      <c r="M15" s="175">
        <v>0</v>
      </c>
      <c r="N15" s="175">
        <v>0</v>
      </c>
      <c r="O15" s="175">
        <v>0</v>
      </c>
      <c r="P15" s="175">
        <v>0</v>
      </c>
      <c r="Q15" s="175">
        <v>0</v>
      </c>
      <c r="R15" s="176">
        <v>0</v>
      </c>
    </row>
    <row r="16" spans="1:23" x14ac:dyDescent="0.3">
      <c r="A16" s="119" t="s">
        <v>545</v>
      </c>
      <c r="B16" s="270" t="s">
        <v>544</v>
      </c>
      <c r="C16" s="174">
        <v>776</v>
      </c>
      <c r="D16" s="175">
        <v>1000</v>
      </c>
      <c r="E16" s="175">
        <v>745</v>
      </c>
      <c r="F16" s="175">
        <v>526</v>
      </c>
      <c r="G16" s="175"/>
      <c r="H16" s="175"/>
      <c r="I16" s="175"/>
      <c r="J16" s="175"/>
      <c r="K16" s="175">
        <v>157</v>
      </c>
      <c r="L16" s="175">
        <v>165</v>
      </c>
      <c r="M16" s="175">
        <v>118</v>
      </c>
      <c r="N16" s="175">
        <v>110</v>
      </c>
      <c r="O16" s="175">
        <v>23</v>
      </c>
      <c r="P16" s="175">
        <v>25</v>
      </c>
      <c r="Q16" s="175">
        <v>21</v>
      </c>
      <c r="R16" s="176">
        <v>20</v>
      </c>
    </row>
    <row r="17" spans="1:18" x14ac:dyDescent="0.3">
      <c r="A17" s="271" t="s">
        <v>96</v>
      </c>
      <c r="B17" s="272" t="s">
        <v>97</v>
      </c>
      <c r="C17" s="286">
        <v>776</v>
      </c>
      <c r="D17" s="287">
        <f>SUM(D6:D16)</f>
        <v>1000</v>
      </c>
      <c r="E17" s="287">
        <f>SUM(E6:E16)</f>
        <v>745</v>
      </c>
      <c r="F17" s="175">
        <f>SUM(F6:F16)</f>
        <v>526</v>
      </c>
      <c r="G17" s="287"/>
      <c r="H17" s="287">
        <f>SUM(H6:H16)</f>
        <v>0</v>
      </c>
      <c r="I17" s="287">
        <f>SUM(I6:I16)</f>
        <v>0</v>
      </c>
      <c r="J17" s="175">
        <f>SUM(J6:J16)</f>
        <v>0</v>
      </c>
      <c r="K17" s="287">
        <v>157</v>
      </c>
      <c r="L17" s="287">
        <f>SUM(L6:L16)</f>
        <v>165</v>
      </c>
      <c r="M17" s="287">
        <f>SUM(M6:M16)</f>
        <v>118</v>
      </c>
      <c r="N17" s="175">
        <f>SUM(N6:N16)</f>
        <v>110</v>
      </c>
      <c r="O17" s="287">
        <v>23</v>
      </c>
      <c r="P17" s="287">
        <f>SUM(P6:P16)</f>
        <v>25</v>
      </c>
      <c r="Q17" s="287">
        <f>SUM(Q6:Q16)</f>
        <v>21</v>
      </c>
      <c r="R17" s="288">
        <f>SUM(R6:R16)</f>
        <v>20</v>
      </c>
    </row>
    <row r="18" spans="1:18" s="5" customFormat="1" x14ac:dyDescent="0.3">
      <c r="A18" s="122" t="s">
        <v>689</v>
      </c>
      <c r="B18" s="273"/>
      <c r="C18" s="433"/>
      <c r="D18" s="434"/>
      <c r="E18" s="434"/>
      <c r="F18" s="434"/>
      <c r="G18" s="434"/>
      <c r="H18" s="434"/>
      <c r="I18" s="434"/>
      <c r="J18" s="434"/>
      <c r="K18" s="434"/>
      <c r="L18" s="434"/>
      <c r="M18" s="434"/>
      <c r="N18" s="434"/>
      <c r="O18" s="434"/>
      <c r="P18" s="434"/>
      <c r="Q18" s="434"/>
      <c r="R18" s="435"/>
    </row>
    <row r="19" spans="1:18" s="2" customFormat="1" x14ac:dyDescent="0.3">
      <c r="A19" s="268" t="s">
        <v>533</v>
      </c>
      <c r="B19" s="269" t="s">
        <v>532</v>
      </c>
      <c r="C19" s="283"/>
      <c r="D19" s="284"/>
      <c r="E19" s="284"/>
      <c r="F19" s="424"/>
      <c r="G19" s="284"/>
      <c r="H19" s="284"/>
      <c r="I19" s="284"/>
      <c r="J19" s="424"/>
      <c r="K19" s="284"/>
      <c r="L19" s="284"/>
      <c r="M19" s="284"/>
      <c r="N19" s="424"/>
      <c r="O19" s="284"/>
      <c r="P19" s="284"/>
      <c r="Q19" s="284"/>
      <c r="R19" s="285"/>
    </row>
    <row r="20" spans="1:18" x14ac:dyDescent="0.3">
      <c r="A20" s="119" t="s">
        <v>547</v>
      </c>
      <c r="B20" s="270" t="s">
        <v>534</v>
      </c>
      <c r="C20" s="174">
        <v>0</v>
      </c>
      <c r="D20" s="175">
        <v>0</v>
      </c>
      <c r="E20" s="175">
        <v>0</v>
      </c>
      <c r="F20" s="175">
        <v>0</v>
      </c>
      <c r="G20" s="175"/>
      <c r="H20" s="175"/>
      <c r="I20" s="175"/>
      <c r="J20" s="175"/>
      <c r="K20" s="175">
        <v>0</v>
      </c>
      <c r="L20" s="175">
        <v>0</v>
      </c>
      <c r="M20" s="175">
        <v>0</v>
      </c>
      <c r="N20" s="175">
        <v>0</v>
      </c>
      <c r="O20" s="175">
        <v>0</v>
      </c>
      <c r="P20" s="175">
        <v>0</v>
      </c>
      <c r="Q20" s="175">
        <v>0</v>
      </c>
      <c r="R20" s="176">
        <v>0</v>
      </c>
    </row>
    <row r="21" spans="1:18" x14ac:dyDescent="0.3">
      <c r="A21" s="119" t="s">
        <v>548</v>
      </c>
      <c r="B21" s="270" t="s">
        <v>535</v>
      </c>
      <c r="C21" s="174">
        <v>0</v>
      </c>
      <c r="D21" s="175">
        <v>0</v>
      </c>
      <c r="E21" s="175">
        <v>0</v>
      </c>
      <c r="F21" s="175">
        <v>0</v>
      </c>
      <c r="G21" s="175"/>
      <c r="H21" s="175"/>
      <c r="I21" s="175"/>
      <c r="J21" s="175"/>
      <c r="K21" s="175">
        <v>0</v>
      </c>
      <c r="L21" s="175">
        <v>0</v>
      </c>
      <c r="M21" s="175">
        <v>0</v>
      </c>
      <c r="N21" s="175">
        <v>0</v>
      </c>
      <c r="O21" s="175">
        <v>0</v>
      </c>
      <c r="P21" s="175">
        <v>0</v>
      </c>
      <c r="Q21" s="175">
        <v>0</v>
      </c>
      <c r="R21" s="176">
        <v>0</v>
      </c>
    </row>
    <row r="22" spans="1:18" x14ac:dyDescent="0.3">
      <c r="A22" s="119" t="s">
        <v>549</v>
      </c>
      <c r="B22" s="270" t="s">
        <v>536</v>
      </c>
      <c r="C22" s="174">
        <v>0</v>
      </c>
      <c r="D22" s="175">
        <v>0</v>
      </c>
      <c r="E22" s="175">
        <v>0</v>
      </c>
      <c r="F22" s="175">
        <v>0</v>
      </c>
      <c r="G22" s="175"/>
      <c r="H22" s="175"/>
      <c r="I22" s="175"/>
      <c r="J22" s="175"/>
      <c r="K22" s="175">
        <v>0</v>
      </c>
      <c r="L22" s="175">
        <v>0</v>
      </c>
      <c r="M22" s="175">
        <v>0</v>
      </c>
      <c r="N22" s="175">
        <v>0</v>
      </c>
      <c r="O22" s="175">
        <v>0</v>
      </c>
      <c r="P22" s="175">
        <v>0</v>
      </c>
      <c r="Q22" s="175">
        <v>0</v>
      </c>
      <c r="R22" s="176">
        <v>0</v>
      </c>
    </row>
    <row r="23" spans="1:18" x14ac:dyDescent="0.3">
      <c r="A23" s="119" t="s">
        <v>550</v>
      </c>
      <c r="B23" s="270" t="s">
        <v>537</v>
      </c>
      <c r="C23" s="174">
        <v>290</v>
      </c>
      <c r="D23" s="175">
        <v>318</v>
      </c>
      <c r="E23" s="175">
        <v>221</v>
      </c>
      <c r="F23" s="175">
        <v>142</v>
      </c>
      <c r="G23" s="175"/>
      <c r="H23" s="175"/>
      <c r="I23" s="175"/>
      <c r="J23" s="175"/>
      <c r="K23" s="175">
        <v>110</v>
      </c>
      <c r="L23" s="175">
        <v>117</v>
      </c>
      <c r="M23" s="175">
        <v>93</v>
      </c>
      <c r="N23" s="175">
        <v>81</v>
      </c>
      <c r="O23" s="175">
        <v>14</v>
      </c>
      <c r="P23" s="175">
        <v>14</v>
      </c>
      <c r="Q23" s="175">
        <v>11</v>
      </c>
      <c r="R23" s="176">
        <v>10</v>
      </c>
    </row>
    <row r="24" spans="1:18" x14ac:dyDescent="0.3">
      <c r="A24" s="119" t="s">
        <v>551</v>
      </c>
      <c r="B24" s="270" t="s">
        <v>538</v>
      </c>
      <c r="C24" s="174">
        <v>1325</v>
      </c>
      <c r="D24" s="175">
        <v>1686</v>
      </c>
      <c r="E24" s="175">
        <v>1156</v>
      </c>
      <c r="F24" s="175">
        <v>715</v>
      </c>
      <c r="G24" s="175"/>
      <c r="H24" s="175"/>
      <c r="I24" s="175"/>
      <c r="J24" s="175"/>
      <c r="K24" s="175">
        <v>596</v>
      </c>
      <c r="L24" s="175">
        <v>700</v>
      </c>
      <c r="M24" s="175">
        <v>537</v>
      </c>
      <c r="N24" s="175">
        <v>463</v>
      </c>
      <c r="O24" s="175">
        <v>28</v>
      </c>
      <c r="P24" s="175">
        <v>28</v>
      </c>
      <c r="Q24" s="175">
        <v>21</v>
      </c>
      <c r="R24" s="176">
        <v>20</v>
      </c>
    </row>
    <row r="25" spans="1:18" x14ac:dyDescent="0.3">
      <c r="A25" s="119" t="s">
        <v>552</v>
      </c>
      <c r="B25" s="270" t="s">
        <v>539</v>
      </c>
      <c r="C25" s="174">
        <v>0</v>
      </c>
      <c r="D25" s="175">
        <v>0</v>
      </c>
      <c r="E25" s="175">
        <v>0</v>
      </c>
      <c r="F25" s="175">
        <v>0</v>
      </c>
      <c r="G25" s="175"/>
      <c r="H25" s="175"/>
      <c r="I25" s="175"/>
      <c r="J25" s="175"/>
      <c r="K25" s="175">
        <v>0</v>
      </c>
      <c r="L25" s="175">
        <v>0</v>
      </c>
      <c r="M25" s="175">
        <v>0</v>
      </c>
      <c r="N25" s="175">
        <v>0</v>
      </c>
      <c r="O25" s="175">
        <v>0</v>
      </c>
      <c r="P25" s="175">
        <v>0</v>
      </c>
      <c r="Q25" s="175">
        <v>0</v>
      </c>
      <c r="R25" s="176">
        <v>0</v>
      </c>
    </row>
    <row r="26" spans="1:18" x14ac:dyDescent="0.3">
      <c r="A26" s="119" t="s">
        <v>546</v>
      </c>
      <c r="B26" s="270" t="s">
        <v>540</v>
      </c>
      <c r="C26" s="174">
        <v>0</v>
      </c>
      <c r="D26" s="175">
        <v>0</v>
      </c>
      <c r="E26" s="175">
        <v>0</v>
      </c>
      <c r="F26" s="175">
        <v>0</v>
      </c>
      <c r="G26" s="175"/>
      <c r="H26" s="175"/>
      <c r="I26" s="175"/>
      <c r="J26" s="175"/>
      <c r="K26" s="175">
        <v>28</v>
      </c>
      <c r="L26" s="175">
        <v>29</v>
      </c>
      <c r="M26" s="175">
        <v>24</v>
      </c>
      <c r="N26" s="175">
        <v>16</v>
      </c>
      <c r="O26" s="175">
        <v>0</v>
      </c>
      <c r="P26" s="175">
        <v>0</v>
      </c>
      <c r="Q26" s="175">
        <v>0</v>
      </c>
      <c r="R26" s="176">
        <v>0</v>
      </c>
    </row>
    <row r="27" spans="1:18" x14ac:dyDescent="0.3">
      <c r="A27" s="119" t="s">
        <v>553</v>
      </c>
      <c r="B27" s="270" t="s">
        <v>541</v>
      </c>
      <c r="C27" s="174">
        <v>0</v>
      </c>
      <c r="D27" s="175">
        <v>0</v>
      </c>
      <c r="E27" s="175">
        <v>0</v>
      </c>
      <c r="F27" s="175">
        <v>0</v>
      </c>
      <c r="G27" s="175"/>
      <c r="H27" s="175"/>
      <c r="I27" s="175"/>
      <c r="J27" s="175"/>
      <c r="K27" s="175">
        <v>0</v>
      </c>
      <c r="L27" s="175">
        <v>0</v>
      </c>
      <c r="M27" s="175">
        <v>0</v>
      </c>
      <c r="N27" s="175">
        <v>0</v>
      </c>
      <c r="O27" s="175">
        <v>0</v>
      </c>
      <c r="P27" s="175">
        <v>0</v>
      </c>
      <c r="Q27" s="175">
        <v>0</v>
      </c>
      <c r="R27" s="176">
        <v>0</v>
      </c>
    </row>
    <row r="28" spans="1:18" x14ac:dyDescent="0.3">
      <c r="A28" s="119" t="s">
        <v>554</v>
      </c>
      <c r="B28" s="270" t="s">
        <v>542</v>
      </c>
      <c r="C28" s="174">
        <v>0</v>
      </c>
      <c r="D28" s="175">
        <v>0</v>
      </c>
      <c r="E28" s="175">
        <v>0</v>
      </c>
      <c r="F28" s="175">
        <v>0</v>
      </c>
      <c r="G28" s="175"/>
      <c r="H28" s="175"/>
      <c r="I28" s="175"/>
      <c r="J28" s="175"/>
      <c r="K28" s="175">
        <v>0</v>
      </c>
      <c r="L28" s="175">
        <v>0</v>
      </c>
      <c r="M28" s="175">
        <v>0</v>
      </c>
      <c r="N28" s="175">
        <v>0</v>
      </c>
      <c r="O28" s="175">
        <v>0</v>
      </c>
      <c r="P28" s="175">
        <v>0</v>
      </c>
      <c r="Q28" s="175">
        <v>0</v>
      </c>
      <c r="R28" s="176">
        <v>0</v>
      </c>
    </row>
    <row r="29" spans="1:18" x14ac:dyDescent="0.3">
      <c r="A29" s="119" t="s">
        <v>555</v>
      </c>
      <c r="B29" s="270" t="s">
        <v>543</v>
      </c>
      <c r="C29" s="177">
        <v>0</v>
      </c>
      <c r="D29" s="178">
        <v>0</v>
      </c>
      <c r="E29" s="178">
        <v>0</v>
      </c>
      <c r="F29" s="178">
        <v>0</v>
      </c>
      <c r="G29" s="178"/>
      <c r="H29" s="178"/>
      <c r="I29" s="178"/>
      <c r="J29" s="178"/>
      <c r="K29" s="178">
        <v>0</v>
      </c>
      <c r="L29" s="178">
        <v>0</v>
      </c>
      <c r="M29" s="178">
        <v>0</v>
      </c>
      <c r="N29" s="178">
        <v>0</v>
      </c>
      <c r="O29" s="178">
        <v>0</v>
      </c>
      <c r="P29" s="178">
        <v>0</v>
      </c>
      <c r="Q29" s="178">
        <v>0</v>
      </c>
      <c r="R29" s="179">
        <v>0</v>
      </c>
    </row>
    <row r="30" spans="1:18" x14ac:dyDescent="0.3">
      <c r="A30" s="119" t="s">
        <v>545</v>
      </c>
      <c r="B30" s="270" t="s">
        <v>544</v>
      </c>
      <c r="C30" s="177">
        <v>0</v>
      </c>
      <c r="D30" s="178">
        <v>0</v>
      </c>
      <c r="E30" s="178">
        <v>0</v>
      </c>
      <c r="F30" s="178">
        <v>0</v>
      </c>
      <c r="G30" s="178"/>
      <c r="H30" s="178"/>
      <c r="I30" s="178"/>
      <c r="J30" s="178"/>
      <c r="K30" s="178">
        <v>0</v>
      </c>
      <c r="L30" s="178">
        <v>0</v>
      </c>
      <c r="M30" s="178">
        <v>0</v>
      </c>
      <c r="N30" s="178">
        <v>0</v>
      </c>
      <c r="O30" s="178">
        <v>0</v>
      </c>
      <c r="P30" s="178">
        <v>0</v>
      </c>
      <c r="Q30" s="178">
        <v>0</v>
      </c>
      <c r="R30" s="179">
        <v>0</v>
      </c>
    </row>
    <row r="31" spans="1:18" x14ac:dyDescent="0.3">
      <c r="A31" s="271" t="s">
        <v>96</v>
      </c>
      <c r="B31" s="272" t="s">
        <v>97</v>
      </c>
      <c r="C31" s="286">
        <v>1615</v>
      </c>
      <c r="D31" s="287">
        <f>SUM(D20:D30)</f>
        <v>2004</v>
      </c>
      <c r="E31" s="287">
        <f>SUM(E20:E30)</f>
        <v>1377</v>
      </c>
      <c r="F31" s="175">
        <f>SUM(F20:F30)</f>
        <v>857</v>
      </c>
      <c r="G31" s="287"/>
      <c r="H31" s="287">
        <f>SUM(H20:H30)</f>
        <v>0</v>
      </c>
      <c r="I31" s="287">
        <f>SUM(I20:I30)</f>
        <v>0</v>
      </c>
      <c r="J31" s="175">
        <f>SUM(J20:J30)</f>
        <v>0</v>
      </c>
      <c r="K31" s="287">
        <v>734</v>
      </c>
      <c r="L31" s="287">
        <f>SUM(L20:L30)</f>
        <v>846</v>
      </c>
      <c r="M31" s="287">
        <f>SUM(M20:M30)</f>
        <v>654</v>
      </c>
      <c r="N31" s="175">
        <f>SUM(N20:N30)</f>
        <v>560</v>
      </c>
      <c r="O31" s="287">
        <v>42</v>
      </c>
      <c r="P31" s="287">
        <f>SUM(P20:P30)</f>
        <v>42</v>
      </c>
      <c r="Q31" s="287">
        <f>SUM(Q20:Q30)</f>
        <v>32</v>
      </c>
      <c r="R31" s="288">
        <f>SUM(R20:R30)</f>
        <v>30</v>
      </c>
    </row>
    <row r="32" spans="1:18" s="5" customFormat="1" x14ac:dyDescent="0.3">
      <c r="A32" s="122" t="s">
        <v>692</v>
      </c>
      <c r="B32" s="273"/>
      <c r="C32" s="433"/>
      <c r="D32" s="434"/>
      <c r="E32" s="434"/>
      <c r="F32" s="434"/>
      <c r="G32" s="434"/>
      <c r="H32" s="434"/>
      <c r="I32" s="434"/>
      <c r="J32" s="434"/>
      <c r="K32" s="434"/>
      <c r="L32" s="434"/>
      <c r="M32" s="434"/>
      <c r="N32" s="434"/>
      <c r="O32" s="434"/>
      <c r="P32" s="434"/>
      <c r="Q32" s="434"/>
      <c r="R32" s="435"/>
    </row>
    <row r="33" spans="1:18" s="2" customFormat="1" x14ac:dyDescent="0.3">
      <c r="A33" s="268" t="s">
        <v>533</v>
      </c>
      <c r="B33" s="269" t="s">
        <v>532</v>
      </c>
      <c r="C33" s="283"/>
      <c r="D33" s="284"/>
      <c r="E33" s="284"/>
      <c r="F33" s="424"/>
      <c r="G33" s="284"/>
      <c r="H33" s="284"/>
      <c r="I33" s="284"/>
      <c r="J33" s="424"/>
      <c r="K33" s="284"/>
      <c r="L33" s="284"/>
      <c r="M33" s="284"/>
      <c r="N33" s="424"/>
      <c r="O33" s="284"/>
      <c r="P33" s="284"/>
      <c r="Q33" s="284"/>
      <c r="R33" s="285"/>
    </row>
    <row r="34" spans="1:18" x14ac:dyDescent="0.3">
      <c r="A34" s="119" t="s">
        <v>547</v>
      </c>
      <c r="B34" s="270" t="s">
        <v>534</v>
      </c>
      <c r="C34" s="174">
        <v>0</v>
      </c>
      <c r="D34" s="175">
        <v>0</v>
      </c>
      <c r="E34" s="175">
        <v>0</v>
      </c>
      <c r="F34" s="175">
        <v>0</v>
      </c>
      <c r="G34" s="175"/>
      <c r="H34" s="175"/>
      <c r="I34" s="175"/>
      <c r="J34" s="175"/>
      <c r="K34" s="175">
        <v>0</v>
      </c>
      <c r="L34" s="175">
        <v>0</v>
      </c>
      <c r="M34" s="175">
        <v>0</v>
      </c>
      <c r="N34" s="175">
        <v>0</v>
      </c>
      <c r="O34" s="175">
        <v>0</v>
      </c>
      <c r="P34" s="175">
        <v>0</v>
      </c>
      <c r="Q34" s="175">
        <v>0</v>
      </c>
      <c r="R34" s="176">
        <v>0</v>
      </c>
    </row>
    <row r="35" spans="1:18" x14ac:dyDescent="0.3">
      <c r="A35" s="119" t="s">
        <v>548</v>
      </c>
      <c r="B35" s="270" t="s">
        <v>535</v>
      </c>
      <c r="C35" s="174">
        <v>0</v>
      </c>
      <c r="D35" s="175">
        <v>0</v>
      </c>
      <c r="E35" s="175">
        <v>0</v>
      </c>
      <c r="F35" s="175">
        <v>0</v>
      </c>
      <c r="G35" s="175"/>
      <c r="H35" s="175"/>
      <c r="I35" s="175"/>
      <c r="J35" s="175"/>
      <c r="K35" s="175">
        <v>0</v>
      </c>
      <c r="L35" s="175">
        <v>0</v>
      </c>
      <c r="M35" s="175">
        <v>0</v>
      </c>
      <c r="N35" s="175">
        <v>0</v>
      </c>
      <c r="O35" s="175">
        <v>0</v>
      </c>
      <c r="P35" s="175">
        <v>0</v>
      </c>
      <c r="Q35" s="175">
        <v>0</v>
      </c>
      <c r="R35" s="176">
        <v>0</v>
      </c>
    </row>
    <row r="36" spans="1:18" x14ac:dyDescent="0.3">
      <c r="A36" s="119" t="s">
        <v>549</v>
      </c>
      <c r="B36" s="270" t="s">
        <v>536</v>
      </c>
      <c r="C36" s="174">
        <v>0</v>
      </c>
      <c r="D36" s="175">
        <v>0</v>
      </c>
      <c r="E36" s="175">
        <v>0</v>
      </c>
      <c r="F36" s="175">
        <v>0</v>
      </c>
      <c r="G36" s="175"/>
      <c r="H36" s="175"/>
      <c r="I36" s="175"/>
      <c r="J36" s="175"/>
      <c r="K36" s="175">
        <v>0</v>
      </c>
      <c r="L36" s="175">
        <v>0</v>
      </c>
      <c r="M36" s="175">
        <v>0</v>
      </c>
      <c r="N36" s="175">
        <v>0</v>
      </c>
      <c r="O36" s="175">
        <v>0</v>
      </c>
      <c r="P36" s="175">
        <v>0</v>
      </c>
      <c r="Q36" s="175">
        <v>0</v>
      </c>
      <c r="R36" s="176">
        <v>0</v>
      </c>
    </row>
    <row r="37" spans="1:18" x14ac:dyDescent="0.3">
      <c r="A37" s="119" t="s">
        <v>550</v>
      </c>
      <c r="B37" s="270" t="s">
        <v>537</v>
      </c>
      <c r="C37" s="174">
        <v>0</v>
      </c>
      <c r="D37" s="175">
        <v>0</v>
      </c>
      <c r="E37" s="175">
        <v>0</v>
      </c>
      <c r="F37" s="175">
        <v>0</v>
      </c>
      <c r="G37" s="175"/>
      <c r="H37" s="175"/>
      <c r="I37" s="175"/>
      <c r="J37" s="175"/>
      <c r="K37" s="175">
        <v>0</v>
      </c>
      <c r="L37" s="175">
        <v>0</v>
      </c>
      <c r="M37" s="175">
        <v>0</v>
      </c>
      <c r="N37" s="175">
        <v>0</v>
      </c>
      <c r="O37" s="175">
        <v>0</v>
      </c>
      <c r="P37" s="175">
        <v>0</v>
      </c>
      <c r="Q37" s="175">
        <v>0</v>
      </c>
      <c r="R37" s="176">
        <v>0</v>
      </c>
    </row>
    <row r="38" spans="1:18" x14ac:dyDescent="0.3">
      <c r="A38" s="119" t="s">
        <v>551</v>
      </c>
      <c r="B38" s="270" t="s">
        <v>538</v>
      </c>
      <c r="C38" s="174">
        <v>0</v>
      </c>
      <c r="D38" s="175">
        <v>0</v>
      </c>
      <c r="E38" s="175">
        <v>0</v>
      </c>
      <c r="F38" s="175">
        <v>0</v>
      </c>
      <c r="G38" s="175"/>
      <c r="H38" s="175"/>
      <c r="I38" s="175"/>
      <c r="J38" s="175"/>
      <c r="K38" s="175">
        <v>0</v>
      </c>
      <c r="L38" s="175">
        <v>0</v>
      </c>
      <c r="M38" s="175">
        <v>0</v>
      </c>
      <c r="N38" s="175">
        <v>0</v>
      </c>
      <c r="O38" s="175">
        <v>0</v>
      </c>
      <c r="P38" s="175">
        <v>0</v>
      </c>
      <c r="Q38" s="175">
        <v>0</v>
      </c>
      <c r="R38" s="176">
        <v>0</v>
      </c>
    </row>
    <row r="39" spans="1:18" x14ac:dyDescent="0.3">
      <c r="A39" s="119" t="s">
        <v>552</v>
      </c>
      <c r="B39" s="270" t="s">
        <v>539</v>
      </c>
      <c r="C39" s="174">
        <v>0</v>
      </c>
      <c r="D39" s="175">
        <v>0</v>
      </c>
      <c r="E39" s="175">
        <v>0</v>
      </c>
      <c r="F39" s="175">
        <v>0</v>
      </c>
      <c r="G39" s="175"/>
      <c r="H39" s="175"/>
      <c r="I39" s="175"/>
      <c r="J39" s="175"/>
      <c r="K39" s="175">
        <v>0</v>
      </c>
      <c r="L39" s="175">
        <v>0</v>
      </c>
      <c r="M39" s="175">
        <v>0</v>
      </c>
      <c r="N39" s="175">
        <v>0</v>
      </c>
      <c r="O39" s="175">
        <v>0</v>
      </c>
      <c r="P39" s="175">
        <v>0</v>
      </c>
      <c r="Q39" s="175">
        <v>0</v>
      </c>
      <c r="R39" s="176">
        <v>0</v>
      </c>
    </row>
    <row r="40" spans="1:18" x14ac:dyDescent="0.3">
      <c r="A40" s="119" t="s">
        <v>546</v>
      </c>
      <c r="B40" s="270" t="s">
        <v>540</v>
      </c>
      <c r="C40" s="174">
        <v>0</v>
      </c>
      <c r="D40" s="175">
        <v>0</v>
      </c>
      <c r="E40" s="175">
        <v>0</v>
      </c>
      <c r="F40" s="175">
        <v>0</v>
      </c>
      <c r="G40" s="175"/>
      <c r="H40" s="175"/>
      <c r="I40" s="175"/>
      <c r="J40" s="175"/>
      <c r="K40" s="175">
        <v>0</v>
      </c>
      <c r="L40" s="175">
        <v>0</v>
      </c>
      <c r="M40" s="175">
        <v>0</v>
      </c>
      <c r="N40" s="175">
        <v>0</v>
      </c>
      <c r="O40" s="175">
        <v>0</v>
      </c>
      <c r="P40" s="175">
        <v>0</v>
      </c>
      <c r="Q40" s="175">
        <v>0</v>
      </c>
      <c r="R40" s="176">
        <v>0</v>
      </c>
    </row>
    <row r="41" spans="1:18" x14ac:dyDescent="0.3">
      <c r="A41" s="119" t="s">
        <v>553</v>
      </c>
      <c r="B41" s="270" t="s">
        <v>541</v>
      </c>
      <c r="C41" s="174">
        <v>771</v>
      </c>
      <c r="D41" s="175">
        <v>900</v>
      </c>
      <c r="E41" s="175">
        <v>627</v>
      </c>
      <c r="F41" s="175">
        <v>401</v>
      </c>
      <c r="G41" s="175"/>
      <c r="H41" s="175"/>
      <c r="I41" s="175"/>
      <c r="J41" s="175"/>
      <c r="K41" s="175">
        <v>268</v>
      </c>
      <c r="L41" s="175">
        <v>320</v>
      </c>
      <c r="M41" s="175">
        <v>229</v>
      </c>
      <c r="N41" s="175">
        <v>175</v>
      </c>
      <c r="O41" s="175">
        <v>31</v>
      </c>
      <c r="P41" s="175">
        <v>32</v>
      </c>
      <c r="Q41" s="175">
        <v>27</v>
      </c>
      <c r="R41" s="176">
        <v>26</v>
      </c>
    </row>
    <row r="42" spans="1:18" x14ac:dyDescent="0.3">
      <c r="A42" s="119" t="s">
        <v>554</v>
      </c>
      <c r="B42" s="270" t="s">
        <v>542</v>
      </c>
      <c r="C42" s="174">
        <v>0</v>
      </c>
      <c r="D42" s="175">
        <v>0</v>
      </c>
      <c r="E42" s="175">
        <v>0</v>
      </c>
      <c r="F42" s="175">
        <v>0</v>
      </c>
      <c r="G42" s="175"/>
      <c r="H42" s="175"/>
      <c r="I42" s="175"/>
      <c r="J42" s="175"/>
      <c r="K42" s="175">
        <v>0</v>
      </c>
      <c r="L42" s="175">
        <v>0</v>
      </c>
      <c r="M42" s="175">
        <v>0</v>
      </c>
      <c r="N42" s="175">
        <v>0</v>
      </c>
      <c r="O42" s="175">
        <v>0</v>
      </c>
      <c r="P42" s="175">
        <v>0</v>
      </c>
      <c r="Q42" s="175">
        <v>0</v>
      </c>
      <c r="R42" s="176">
        <v>0</v>
      </c>
    </row>
    <row r="43" spans="1:18" x14ac:dyDescent="0.3">
      <c r="A43" s="119" t="s">
        <v>555</v>
      </c>
      <c r="B43" s="270" t="s">
        <v>543</v>
      </c>
      <c r="C43" s="177">
        <v>0</v>
      </c>
      <c r="D43" s="178">
        <v>0</v>
      </c>
      <c r="E43" s="178">
        <v>0</v>
      </c>
      <c r="F43" s="178">
        <v>0</v>
      </c>
      <c r="G43" s="178"/>
      <c r="H43" s="178"/>
      <c r="I43" s="178"/>
      <c r="J43" s="178"/>
      <c r="K43" s="178">
        <v>0</v>
      </c>
      <c r="L43" s="178">
        <v>0</v>
      </c>
      <c r="M43" s="178">
        <v>0</v>
      </c>
      <c r="N43" s="178">
        <v>0</v>
      </c>
      <c r="O43" s="178">
        <v>0</v>
      </c>
      <c r="P43" s="178">
        <v>0</v>
      </c>
      <c r="Q43" s="178">
        <v>0</v>
      </c>
      <c r="R43" s="179">
        <v>0</v>
      </c>
    </row>
    <row r="44" spans="1:18" x14ac:dyDescent="0.3">
      <c r="A44" s="119" t="s">
        <v>545</v>
      </c>
      <c r="B44" s="270" t="s">
        <v>544</v>
      </c>
      <c r="C44" s="177">
        <v>0</v>
      </c>
      <c r="D44" s="178">
        <v>0</v>
      </c>
      <c r="E44" s="178">
        <v>0</v>
      </c>
      <c r="F44" s="178">
        <v>0</v>
      </c>
      <c r="G44" s="178"/>
      <c r="H44" s="178"/>
      <c r="I44" s="178"/>
      <c r="J44" s="178"/>
      <c r="K44" s="178">
        <v>0</v>
      </c>
      <c r="L44" s="178">
        <v>0</v>
      </c>
      <c r="M44" s="178">
        <v>0</v>
      </c>
      <c r="N44" s="178">
        <v>0</v>
      </c>
      <c r="O44" s="178">
        <v>0</v>
      </c>
      <c r="P44" s="178">
        <v>0</v>
      </c>
      <c r="Q44" s="178">
        <v>0</v>
      </c>
      <c r="R44" s="179">
        <v>0</v>
      </c>
    </row>
    <row r="45" spans="1:18" x14ac:dyDescent="0.3">
      <c r="A45" s="271" t="s">
        <v>96</v>
      </c>
      <c r="B45" s="272" t="s">
        <v>97</v>
      </c>
      <c r="C45" s="286">
        <v>771</v>
      </c>
      <c r="D45" s="287">
        <f>SUM(D34:D44)</f>
        <v>900</v>
      </c>
      <c r="E45" s="287">
        <f>SUM(E34:E44)</f>
        <v>627</v>
      </c>
      <c r="F45" s="175">
        <f>SUM(F34:F44)</f>
        <v>401</v>
      </c>
      <c r="G45" s="287"/>
      <c r="H45" s="287">
        <f>SUM(H34:H44)</f>
        <v>0</v>
      </c>
      <c r="I45" s="287">
        <f>SUM(I34:I44)</f>
        <v>0</v>
      </c>
      <c r="J45" s="175">
        <f>SUM(J34:J44)</f>
        <v>0</v>
      </c>
      <c r="K45" s="287">
        <v>268</v>
      </c>
      <c r="L45" s="287">
        <f>SUM(L34:L44)</f>
        <v>320</v>
      </c>
      <c r="M45" s="287">
        <f>SUM(M34:M44)</f>
        <v>229</v>
      </c>
      <c r="N45" s="175">
        <f>SUM(N34:N44)</f>
        <v>175</v>
      </c>
      <c r="O45" s="287">
        <v>31</v>
      </c>
      <c r="P45" s="287">
        <f>SUM(P34:P44)</f>
        <v>32</v>
      </c>
      <c r="Q45" s="287">
        <f>SUM(Q34:Q44)</f>
        <v>27</v>
      </c>
      <c r="R45" s="288">
        <f>SUM(R34:R44)</f>
        <v>26</v>
      </c>
    </row>
    <row r="46" spans="1:18" s="5" customFormat="1" x14ac:dyDescent="0.3">
      <c r="A46" s="122" t="s">
        <v>695</v>
      </c>
      <c r="B46" s="273"/>
      <c r="C46" s="433"/>
      <c r="D46" s="434"/>
      <c r="E46" s="434"/>
      <c r="F46" s="434"/>
      <c r="G46" s="434"/>
      <c r="H46" s="434"/>
      <c r="I46" s="434"/>
      <c r="J46" s="434"/>
      <c r="K46" s="434"/>
      <c r="L46" s="434"/>
      <c r="M46" s="434"/>
      <c r="N46" s="434"/>
      <c r="O46" s="434"/>
      <c r="P46" s="434"/>
      <c r="Q46" s="434"/>
      <c r="R46" s="435"/>
    </row>
    <row r="47" spans="1:18" s="2" customFormat="1" x14ac:dyDescent="0.3">
      <c r="A47" s="268" t="s">
        <v>533</v>
      </c>
      <c r="B47" s="269" t="s">
        <v>532</v>
      </c>
      <c r="C47" s="283"/>
      <c r="D47" s="284"/>
      <c r="E47" s="284"/>
      <c r="F47" s="424"/>
      <c r="G47" s="284"/>
      <c r="H47" s="284"/>
      <c r="I47" s="284"/>
      <c r="J47" s="424"/>
      <c r="K47" s="284"/>
      <c r="L47" s="284"/>
      <c r="M47" s="284"/>
      <c r="N47" s="424"/>
      <c r="O47" s="284"/>
      <c r="P47" s="284"/>
      <c r="Q47" s="284"/>
      <c r="R47" s="285"/>
    </row>
    <row r="48" spans="1:18" x14ac:dyDescent="0.3">
      <c r="A48" s="119" t="s">
        <v>547</v>
      </c>
      <c r="B48" s="270" t="s">
        <v>534</v>
      </c>
      <c r="C48" s="174">
        <v>0</v>
      </c>
      <c r="D48" s="175">
        <v>0</v>
      </c>
      <c r="E48" s="175">
        <v>0</v>
      </c>
      <c r="F48" s="175">
        <v>0</v>
      </c>
      <c r="G48" s="175"/>
      <c r="H48" s="175"/>
      <c r="I48" s="175"/>
      <c r="J48" s="175"/>
      <c r="K48" s="175">
        <v>0</v>
      </c>
      <c r="L48" s="175">
        <v>0</v>
      </c>
      <c r="M48" s="175">
        <v>0</v>
      </c>
      <c r="N48" s="175">
        <v>0</v>
      </c>
      <c r="O48" s="175">
        <v>0</v>
      </c>
      <c r="P48" s="175">
        <v>0</v>
      </c>
      <c r="Q48" s="175">
        <v>0</v>
      </c>
      <c r="R48" s="176">
        <v>0</v>
      </c>
    </row>
    <row r="49" spans="1:18" x14ac:dyDescent="0.3">
      <c r="A49" s="119" t="s">
        <v>548</v>
      </c>
      <c r="B49" s="270" t="s">
        <v>535</v>
      </c>
      <c r="C49" s="174">
        <v>0</v>
      </c>
      <c r="D49" s="175">
        <v>0</v>
      </c>
      <c r="E49" s="175">
        <v>0</v>
      </c>
      <c r="F49" s="175">
        <v>0</v>
      </c>
      <c r="G49" s="175"/>
      <c r="H49" s="175"/>
      <c r="I49" s="175"/>
      <c r="J49" s="175"/>
      <c r="K49" s="175">
        <v>0</v>
      </c>
      <c r="L49" s="175">
        <v>0</v>
      </c>
      <c r="M49" s="175">
        <v>0</v>
      </c>
      <c r="N49" s="175">
        <v>0</v>
      </c>
      <c r="O49" s="175">
        <v>0</v>
      </c>
      <c r="P49" s="175">
        <v>0</v>
      </c>
      <c r="Q49" s="175">
        <v>0</v>
      </c>
      <c r="R49" s="176">
        <v>0</v>
      </c>
    </row>
    <row r="50" spans="1:18" x14ac:dyDescent="0.3">
      <c r="A50" s="119" t="s">
        <v>549</v>
      </c>
      <c r="B50" s="270" t="s">
        <v>536</v>
      </c>
      <c r="C50" s="174">
        <v>54</v>
      </c>
      <c r="D50" s="175">
        <v>54</v>
      </c>
      <c r="E50" s="175">
        <v>19</v>
      </c>
      <c r="F50" s="175">
        <v>15</v>
      </c>
      <c r="G50" s="175"/>
      <c r="H50" s="175"/>
      <c r="I50" s="175"/>
      <c r="J50" s="175"/>
      <c r="K50" s="175">
        <v>0</v>
      </c>
      <c r="L50" s="175">
        <v>0</v>
      </c>
      <c r="M50" s="175">
        <v>0</v>
      </c>
      <c r="N50" s="175">
        <v>0</v>
      </c>
      <c r="O50" s="175">
        <v>0</v>
      </c>
      <c r="P50" s="175">
        <v>0</v>
      </c>
      <c r="Q50" s="175">
        <v>0</v>
      </c>
      <c r="R50" s="176">
        <v>0</v>
      </c>
    </row>
    <row r="51" spans="1:18" x14ac:dyDescent="0.3">
      <c r="A51" s="119" t="s">
        <v>550</v>
      </c>
      <c r="B51" s="270" t="s">
        <v>537</v>
      </c>
      <c r="C51" s="174">
        <v>0</v>
      </c>
      <c r="D51" s="175">
        <v>0</v>
      </c>
      <c r="E51" s="175">
        <v>0</v>
      </c>
      <c r="F51" s="175">
        <v>0</v>
      </c>
      <c r="G51" s="175"/>
      <c r="H51" s="175"/>
      <c r="I51" s="175"/>
      <c r="J51" s="175"/>
      <c r="K51" s="175">
        <v>0</v>
      </c>
      <c r="L51" s="175">
        <v>0</v>
      </c>
      <c r="M51" s="175">
        <v>0</v>
      </c>
      <c r="N51" s="175">
        <v>0</v>
      </c>
      <c r="O51" s="175">
        <v>0</v>
      </c>
      <c r="P51" s="175">
        <v>0</v>
      </c>
      <c r="Q51" s="175">
        <v>0</v>
      </c>
      <c r="R51" s="176">
        <v>0</v>
      </c>
    </row>
    <row r="52" spans="1:18" x14ac:dyDescent="0.3">
      <c r="A52" s="119" t="s">
        <v>551</v>
      </c>
      <c r="B52" s="270" t="s">
        <v>538</v>
      </c>
      <c r="C52" s="174">
        <v>0</v>
      </c>
      <c r="D52" s="175">
        <v>0</v>
      </c>
      <c r="E52" s="175">
        <v>0</v>
      </c>
      <c r="F52" s="175">
        <v>0</v>
      </c>
      <c r="G52" s="175"/>
      <c r="H52" s="175"/>
      <c r="I52" s="175"/>
      <c r="J52" s="175"/>
      <c r="K52" s="175">
        <v>0</v>
      </c>
      <c r="L52" s="175">
        <v>0</v>
      </c>
      <c r="M52" s="175">
        <v>0</v>
      </c>
      <c r="N52" s="175">
        <v>0</v>
      </c>
      <c r="O52" s="175">
        <v>0</v>
      </c>
      <c r="P52" s="175">
        <v>0</v>
      </c>
      <c r="Q52" s="175">
        <v>0</v>
      </c>
      <c r="R52" s="176">
        <v>0</v>
      </c>
    </row>
    <row r="53" spans="1:18" x14ac:dyDescent="0.3">
      <c r="A53" s="119" t="s">
        <v>552</v>
      </c>
      <c r="B53" s="270" t="s">
        <v>539</v>
      </c>
      <c r="C53" s="174">
        <v>17</v>
      </c>
      <c r="D53" s="175">
        <v>18</v>
      </c>
      <c r="E53" s="175">
        <v>15</v>
      </c>
      <c r="F53" s="175">
        <v>10</v>
      </c>
      <c r="G53" s="175"/>
      <c r="H53" s="175"/>
      <c r="I53" s="175"/>
      <c r="J53" s="175"/>
      <c r="K53" s="175">
        <v>0</v>
      </c>
      <c r="L53" s="175">
        <v>0</v>
      </c>
      <c r="M53" s="175">
        <v>0</v>
      </c>
      <c r="N53" s="175">
        <v>0</v>
      </c>
      <c r="O53" s="175">
        <v>0</v>
      </c>
      <c r="P53" s="175">
        <v>0</v>
      </c>
      <c r="Q53" s="175">
        <v>0</v>
      </c>
      <c r="R53" s="176">
        <v>0</v>
      </c>
    </row>
    <row r="54" spans="1:18" x14ac:dyDescent="0.3">
      <c r="A54" s="119" t="s">
        <v>546</v>
      </c>
      <c r="B54" s="270" t="s">
        <v>540</v>
      </c>
      <c r="C54" s="174">
        <v>0</v>
      </c>
      <c r="D54" s="175">
        <v>0</v>
      </c>
      <c r="E54" s="175">
        <v>0</v>
      </c>
      <c r="F54" s="175">
        <v>0</v>
      </c>
      <c r="G54" s="175"/>
      <c r="H54" s="175"/>
      <c r="I54" s="175"/>
      <c r="J54" s="175"/>
      <c r="K54" s="175">
        <v>0</v>
      </c>
      <c r="L54" s="175">
        <v>0</v>
      </c>
      <c r="M54" s="175">
        <v>0</v>
      </c>
      <c r="N54" s="175">
        <v>0</v>
      </c>
      <c r="O54" s="175">
        <v>0</v>
      </c>
      <c r="P54" s="175">
        <v>0</v>
      </c>
      <c r="Q54" s="175">
        <v>0</v>
      </c>
      <c r="R54" s="176">
        <v>0</v>
      </c>
    </row>
    <row r="55" spans="1:18" x14ac:dyDescent="0.3">
      <c r="A55" s="119" t="s">
        <v>553</v>
      </c>
      <c r="B55" s="270" t="s">
        <v>541</v>
      </c>
      <c r="C55" s="174">
        <v>780</v>
      </c>
      <c r="D55" s="175">
        <v>903</v>
      </c>
      <c r="E55" s="175">
        <v>689</v>
      </c>
      <c r="F55" s="175">
        <v>509</v>
      </c>
      <c r="G55" s="175"/>
      <c r="H55" s="175"/>
      <c r="I55" s="175"/>
      <c r="J55" s="175"/>
      <c r="K55" s="175">
        <v>319</v>
      </c>
      <c r="L55" s="175">
        <v>335</v>
      </c>
      <c r="M55" s="175">
        <v>277</v>
      </c>
      <c r="N55" s="175">
        <v>262</v>
      </c>
      <c r="O55" s="175">
        <v>48</v>
      </c>
      <c r="P55" s="175">
        <v>52</v>
      </c>
      <c r="Q55" s="175">
        <v>46</v>
      </c>
      <c r="R55" s="176">
        <v>41</v>
      </c>
    </row>
    <row r="56" spans="1:18" x14ac:dyDescent="0.3">
      <c r="A56" s="119" t="s">
        <v>554</v>
      </c>
      <c r="B56" s="270" t="s">
        <v>542</v>
      </c>
      <c r="C56" s="174">
        <v>0</v>
      </c>
      <c r="D56" s="175">
        <v>0</v>
      </c>
      <c r="E56" s="175">
        <v>0</v>
      </c>
      <c r="F56" s="175">
        <v>0</v>
      </c>
      <c r="G56" s="175"/>
      <c r="H56" s="175"/>
      <c r="I56" s="175"/>
      <c r="J56" s="175"/>
      <c r="K56" s="175">
        <v>0</v>
      </c>
      <c r="L56" s="175">
        <v>0</v>
      </c>
      <c r="M56" s="175">
        <v>0</v>
      </c>
      <c r="N56" s="175">
        <v>0</v>
      </c>
      <c r="O56" s="175">
        <v>0</v>
      </c>
      <c r="P56" s="175">
        <v>0</v>
      </c>
      <c r="Q56" s="175">
        <v>0</v>
      </c>
      <c r="R56" s="176">
        <v>0</v>
      </c>
    </row>
    <row r="57" spans="1:18" x14ac:dyDescent="0.3">
      <c r="A57" s="119" t="s">
        <v>555</v>
      </c>
      <c r="B57" s="270" t="s">
        <v>543</v>
      </c>
      <c r="C57" s="177">
        <v>0</v>
      </c>
      <c r="D57" s="178">
        <v>0</v>
      </c>
      <c r="E57" s="178">
        <v>0</v>
      </c>
      <c r="F57" s="178">
        <v>0</v>
      </c>
      <c r="G57" s="178"/>
      <c r="H57" s="178"/>
      <c r="I57" s="178"/>
      <c r="J57" s="178"/>
      <c r="K57" s="178">
        <v>0</v>
      </c>
      <c r="L57" s="178">
        <v>0</v>
      </c>
      <c r="M57" s="178">
        <v>0</v>
      </c>
      <c r="N57" s="178">
        <v>0</v>
      </c>
      <c r="O57" s="178">
        <v>0</v>
      </c>
      <c r="P57" s="178">
        <v>0</v>
      </c>
      <c r="Q57" s="178">
        <v>0</v>
      </c>
      <c r="R57" s="179">
        <v>0</v>
      </c>
    </row>
    <row r="58" spans="1:18" x14ac:dyDescent="0.3">
      <c r="A58" s="119" t="s">
        <v>545</v>
      </c>
      <c r="B58" s="270" t="s">
        <v>544</v>
      </c>
      <c r="C58" s="177">
        <v>49</v>
      </c>
      <c r="D58" s="178">
        <v>51</v>
      </c>
      <c r="E58" s="178">
        <v>48</v>
      </c>
      <c r="F58" s="178">
        <v>43</v>
      </c>
      <c r="G58" s="178"/>
      <c r="H58" s="178"/>
      <c r="I58" s="178"/>
      <c r="J58" s="178"/>
      <c r="K58" s="178">
        <v>28</v>
      </c>
      <c r="L58" s="178">
        <v>29</v>
      </c>
      <c r="M58" s="178">
        <v>28</v>
      </c>
      <c r="N58" s="178">
        <v>26</v>
      </c>
      <c r="O58" s="178">
        <v>8</v>
      </c>
      <c r="P58" s="178">
        <v>8</v>
      </c>
      <c r="Q58" s="178">
        <v>7</v>
      </c>
      <c r="R58" s="179">
        <v>7</v>
      </c>
    </row>
    <row r="59" spans="1:18" x14ac:dyDescent="0.3">
      <c r="A59" s="271" t="s">
        <v>96</v>
      </c>
      <c r="B59" s="272" t="s">
        <v>97</v>
      </c>
      <c r="C59" s="286">
        <v>900</v>
      </c>
      <c r="D59" s="287">
        <f>SUM(D48:D58)</f>
        <v>1026</v>
      </c>
      <c r="E59" s="287">
        <f>SUM(E48:E58)</f>
        <v>771</v>
      </c>
      <c r="F59" s="175">
        <f>SUM(F48:F58)</f>
        <v>577</v>
      </c>
      <c r="G59" s="287"/>
      <c r="H59" s="287">
        <f>SUM(H48:H58)</f>
        <v>0</v>
      </c>
      <c r="I59" s="287">
        <f>SUM(I48:I58)</f>
        <v>0</v>
      </c>
      <c r="J59" s="175">
        <f>SUM(J48:J58)</f>
        <v>0</v>
      </c>
      <c r="K59" s="287">
        <v>347</v>
      </c>
      <c r="L59" s="287">
        <f>SUM(L48:L58)</f>
        <v>364</v>
      </c>
      <c r="M59" s="287">
        <f>SUM(M48:M58)</f>
        <v>305</v>
      </c>
      <c r="N59" s="175">
        <f>SUM(N48:N58)</f>
        <v>288</v>
      </c>
      <c r="O59" s="287">
        <v>56</v>
      </c>
      <c r="P59" s="287">
        <f>SUM(P48:P58)</f>
        <v>60</v>
      </c>
      <c r="Q59" s="287">
        <f>SUM(Q48:Q58)</f>
        <v>53</v>
      </c>
      <c r="R59" s="288">
        <f>SUM(R48:R58)</f>
        <v>48</v>
      </c>
    </row>
    <row r="60" spans="1:18" s="5" customFormat="1" x14ac:dyDescent="0.3">
      <c r="A60" s="122" t="s">
        <v>698</v>
      </c>
      <c r="B60" s="273"/>
      <c r="C60" s="433"/>
      <c r="D60" s="434"/>
      <c r="E60" s="434"/>
      <c r="F60" s="434"/>
      <c r="G60" s="434"/>
      <c r="H60" s="434"/>
      <c r="I60" s="434"/>
      <c r="J60" s="434"/>
      <c r="K60" s="434"/>
      <c r="L60" s="434"/>
      <c r="M60" s="434"/>
      <c r="N60" s="434"/>
      <c r="O60" s="434"/>
      <c r="P60" s="434"/>
      <c r="Q60" s="434"/>
      <c r="R60" s="435"/>
    </row>
    <row r="61" spans="1:18" s="2" customFormat="1" x14ac:dyDescent="0.3">
      <c r="A61" s="268" t="s">
        <v>533</v>
      </c>
      <c r="B61" s="269" t="s">
        <v>532</v>
      </c>
      <c r="C61" s="283"/>
      <c r="D61" s="284"/>
      <c r="E61" s="284"/>
      <c r="F61" s="424"/>
      <c r="G61" s="284"/>
      <c r="H61" s="284"/>
      <c r="I61" s="284"/>
      <c r="J61" s="424"/>
      <c r="K61" s="284"/>
      <c r="L61" s="284"/>
      <c r="M61" s="284"/>
      <c r="N61" s="424"/>
      <c r="O61" s="284"/>
      <c r="P61" s="284"/>
      <c r="Q61" s="284"/>
      <c r="R61" s="285"/>
    </row>
    <row r="62" spans="1:18" x14ac:dyDescent="0.3">
      <c r="A62" s="119" t="s">
        <v>547</v>
      </c>
      <c r="B62" s="270" t="s">
        <v>534</v>
      </c>
      <c r="C62" s="174">
        <v>0</v>
      </c>
      <c r="D62" s="175">
        <v>0</v>
      </c>
      <c r="E62" s="175">
        <v>0</v>
      </c>
      <c r="F62" s="175">
        <v>0</v>
      </c>
      <c r="G62" s="175"/>
      <c r="H62" s="175"/>
      <c r="I62" s="175"/>
      <c r="J62" s="175"/>
      <c r="K62" s="175">
        <v>0</v>
      </c>
      <c r="L62" s="175">
        <v>0</v>
      </c>
      <c r="M62" s="175">
        <v>0</v>
      </c>
      <c r="N62" s="175">
        <v>0</v>
      </c>
      <c r="O62" s="175">
        <v>0</v>
      </c>
      <c r="P62" s="175">
        <v>0</v>
      </c>
      <c r="Q62" s="175">
        <v>0</v>
      </c>
      <c r="R62" s="176">
        <v>0</v>
      </c>
    </row>
    <row r="63" spans="1:18" x14ac:dyDescent="0.3">
      <c r="A63" s="119" t="s">
        <v>548</v>
      </c>
      <c r="B63" s="270" t="s">
        <v>535</v>
      </c>
      <c r="C63" s="174">
        <v>0</v>
      </c>
      <c r="D63" s="175">
        <v>0</v>
      </c>
      <c r="E63" s="175">
        <v>0</v>
      </c>
      <c r="F63" s="175">
        <v>0</v>
      </c>
      <c r="G63" s="175"/>
      <c r="H63" s="175"/>
      <c r="I63" s="175"/>
      <c r="J63" s="175"/>
      <c r="K63" s="175">
        <v>0</v>
      </c>
      <c r="L63" s="175">
        <v>0</v>
      </c>
      <c r="M63" s="175">
        <v>0</v>
      </c>
      <c r="N63" s="175">
        <v>0</v>
      </c>
      <c r="O63" s="175">
        <v>0</v>
      </c>
      <c r="P63" s="175">
        <v>0</v>
      </c>
      <c r="Q63" s="175">
        <v>0</v>
      </c>
      <c r="R63" s="176">
        <v>0</v>
      </c>
    </row>
    <row r="64" spans="1:18" x14ac:dyDescent="0.3">
      <c r="A64" s="119" t="s">
        <v>549</v>
      </c>
      <c r="B64" s="270" t="s">
        <v>536</v>
      </c>
      <c r="C64" s="174">
        <v>0</v>
      </c>
      <c r="D64" s="175">
        <v>0</v>
      </c>
      <c r="E64" s="175">
        <v>0</v>
      </c>
      <c r="F64" s="175">
        <v>0</v>
      </c>
      <c r="G64" s="175"/>
      <c r="H64" s="175"/>
      <c r="I64" s="175"/>
      <c r="J64" s="175"/>
      <c r="K64" s="175">
        <v>0</v>
      </c>
      <c r="L64" s="175">
        <v>0</v>
      </c>
      <c r="M64" s="175">
        <v>0</v>
      </c>
      <c r="N64" s="175">
        <v>0</v>
      </c>
      <c r="O64" s="175">
        <v>0</v>
      </c>
      <c r="P64" s="175">
        <v>0</v>
      </c>
      <c r="Q64" s="175">
        <v>0</v>
      </c>
      <c r="R64" s="176">
        <v>0</v>
      </c>
    </row>
    <row r="65" spans="1:18" x14ac:dyDescent="0.3">
      <c r="A65" s="119" t="s">
        <v>550</v>
      </c>
      <c r="B65" s="270" t="s">
        <v>537</v>
      </c>
      <c r="C65" s="174">
        <v>0</v>
      </c>
      <c r="D65" s="175">
        <v>0</v>
      </c>
      <c r="E65" s="175">
        <v>0</v>
      </c>
      <c r="F65" s="175">
        <v>0</v>
      </c>
      <c r="G65" s="175"/>
      <c r="H65" s="175"/>
      <c r="I65" s="175"/>
      <c r="J65" s="175"/>
      <c r="K65" s="175">
        <v>0</v>
      </c>
      <c r="L65" s="175">
        <v>0</v>
      </c>
      <c r="M65" s="175">
        <v>0</v>
      </c>
      <c r="N65" s="175">
        <v>0</v>
      </c>
      <c r="O65" s="175">
        <v>0</v>
      </c>
      <c r="P65" s="175">
        <v>0</v>
      </c>
      <c r="Q65" s="175">
        <v>0</v>
      </c>
      <c r="R65" s="176">
        <v>0</v>
      </c>
    </row>
    <row r="66" spans="1:18" x14ac:dyDescent="0.3">
      <c r="A66" s="119" t="s">
        <v>551</v>
      </c>
      <c r="B66" s="270" t="s">
        <v>538</v>
      </c>
      <c r="C66" s="174">
        <v>0</v>
      </c>
      <c r="D66" s="175">
        <v>0</v>
      </c>
      <c r="E66" s="175">
        <v>0</v>
      </c>
      <c r="F66" s="175">
        <v>0</v>
      </c>
      <c r="G66" s="175"/>
      <c r="H66" s="175"/>
      <c r="I66" s="175"/>
      <c r="J66" s="175"/>
      <c r="K66" s="175">
        <v>0</v>
      </c>
      <c r="L66" s="175">
        <v>0</v>
      </c>
      <c r="M66" s="175">
        <v>0</v>
      </c>
      <c r="N66" s="175">
        <v>0</v>
      </c>
      <c r="O66" s="175">
        <v>0</v>
      </c>
      <c r="P66" s="175">
        <v>0</v>
      </c>
      <c r="Q66" s="175">
        <v>0</v>
      </c>
      <c r="R66" s="176">
        <v>0</v>
      </c>
    </row>
    <row r="67" spans="1:18" x14ac:dyDescent="0.3">
      <c r="A67" s="119" t="s">
        <v>552</v>
      </c>
      <c r="B67" s="270" t="s">
        <v>539</v>
      </c>
      <c r="C67" s="174">
        <v>58</v>
      </c>
      <c r="D67" s="175">
        <v>59</v>
      </c>
      <c r="E67" s="175">
        <v>47</v>
      </c>
      <c r="F67" s="175">
        <v>27</v>
      </c>
      <c r="G67" s="175"/>
      <c r="H67" s="175"/>
      <c r="I67" s="175"/>
      <c r="J67" s="175"/>
      <c r="K67" s="175">
        <v>26</v>
      </c>
      <c r="L67" s="175">
        <v>27</v>
      </c>
      <c r="M67" s="175">
        <v>23</v>
      </c>
      <c r="N67" s="175">
        <v>19</v>
      </c>
      <c r="O67" s="175">
        <v>8</v>
      </c>
      <c r="P67" s="175">
        <v>8</v>
      </c>
      <c r="Q67" s="175">
        <v>7</v>
      </c>
      <c r="R67" s="176">
        <v>7</v>
      </c>
    </row>
    <row r="68" spans="1:18" x14ac:dyDescent="0.3">
      <c r="A68" s="119" t="s">
        <v>546</v>
      </c>
      <c r="B68" s="270" t="s">
        <v>540</v>
      </c>
      <c r="C68" s="174">
        <v>893</v>
      </c>
      <c r="D68" s="175">
        <v>927</v>
      </c>
      <c r="E68" s="175">
        <v>604</v>
      </c>
      <c r="F68" s="175">
        <v>457</v>
      </c>
      <c r="G68" s="175"/>
      <c r="H68" s="175"/>
      <c r="I68" s="175"/>
      <c r="J68" s="175"/>
      <c r="K68" s="175">
        <v>185</v>
      </c>
      <c r="L68" s="175">
        <v>209</v>
      </c>
      <c r="M68" s="175">
        <v>121</v>
      </c>
      <c r="N68" s="175">
        <v>98</v>
      </c>
      <c r="O68" s="175">
        <v>24</v>
      </c>
      <c r="P68" s="175">
        <v>35</v>
      </c>
      <c r="Q68" s="175">
        <v>15</v>
      </c>
      <c r="R68" s="176">
        <v>15</v>
      </c>
    </row>
    <row r="69" spans="1:18" x14ac:dyDescent="0.3">
      <c r="A69" s="119" t="s">
        <v>553</v>
      </c>
      <c r="B69" s="270" t="s">
        <v>541</v>
      </c>
      <c r="C69" s="174">
        <v>669</v>
      </c>
      <c r="D69" s="175">
        <v>802</v>
      </c>
      <c r="E69" s="175">
        <v>600</v>
      </c>
      <c r="F69" s="175">
        <v>378</v>
      </c>
      <c r="G69" s="175"/>
      <c r="H69" s="175"/>
      <c r="I69" s="175"/>
      <c r="J69" s="175"/>
      <c r="K69" s="175">
        <v>204</v>
      </c>
      <c r="L69" s="175">
        <v>223</v>
      </c>
      <c r="M69" s="175">
        <v>142</v>
      </c>
      <c r="N69" s="175">
        <v>125</v>
      </c>
      <c r="O69" s="175">
        <v>40</v>
      </c>
      <c r="P69" s="175">
        <v>41</v>
      </c>
      <c r="Q69" s="175">
        <v>34</v>
      </c>
      <c r="R69" s="176">
        <v>33</v>
      </c>
    </row>
    <row r="70" spans="1:18" x14ac:dyDescent="0.3">
      <c r="A70" s="119" t="s">
        <v>554</v>
      </c>
      <c r="B70" s="270" t="s">
        <v>542</v>
      </c>
      <c r="C70" s="174">
        <v>0</v>
      </c>
      <c r="D70" s="175">
        <v>0</v>
      </c>
      <c r="E70" s="175">
        <v>0</v>
      </c>
      <c r="F70" s="175">
        <v>0</v>
      </c>
      <c r="G70" s="175"/>
      <c r="H70" s="175"/>
      <c r="I70" s="175"/>
      <c r="J70" s="175"/>
      <c r="K70" s="175">
        <v>0</v>
      </c>
      <c r="L70" s="175">
        <v>0</v>
      </c>
      <c r="M70" s="175">
        <v>0</v>
      </c>
      <c r="N70" s="175">
        <v>0</v>
      </c>
      <c r="O70" s="175">
        <v>0</v>
      </c>
      <c r="P70" s="175">
        <v>0</v>
      </c>
      <c r="Q70" s="175">
        <v>0</v>
      </c>
      <c r="R70" s="176">
        <v>0</v>
      </c>
    </row>
    <row r="71" spans="1:18" x14ac:dyDescent="0.3">
      <c r="A71" s="119" t="s">
        <v>555</v>
      </c>
      <c r="B71" s="270" t="s">
        <v>543</v>
      </c>
      <c r="C71" s="177">
        <v>0</v>
      </c>
      <c r="D71" s="178">
        <v>0</v>
      </c>
      <c r="E71" s="178">
        <v>0</v>
      </c>
      <c r="F71" s="178">
        <v>0</v>
      </c>
      <c r="G71" s="178"/>
      <c r="H71" s="178"/>
      <c r="I71" s="178"/>
      <c r="J71" s="178"/>
      <c r="K71" s="178">
        <v>60</v>
      </c>
      <c r="L71" s="178">
        <v>69</v>
      </c>
      <c r="M71" s="178">
        <v>50</v>
      </c>
      <c r="N71" s="178">
        <v>44</v>
      </c>
      <c r="O71" s="178">
        <v>0</v>
      </c>
      <c r="P71" s="178">
        <v>0</v>
      </c>
      <c r="Q71" s="178">
        <v>0</v>
      </c>
      <c r="R71" s="179">
        <v>0</v>
      </c>
    </row>
    <row r="72" spans="1:18" x14ac:dyDescent="0.3">
      <c r="A72" s="119" t="s">
        <v>545</v>
      </c>
      <c r="B72" s="270" t="s">
        <v>544</v>
      </c>
      <c r="C72" s="177">
        <v>0</v>
      </c>
      <c r="D72" s="178">
        <v>0</v>
      </c>
      <c r="E72" s="178">
        <v>0</v>
      </c>
      <c r="F72" s="178">
        <v>0</v>
      </c>
      <c r="G72" s="178"/>
      <c r="H72" s="178"/>
      <c r="I72" s="178"/>
      <c r="J72" s="178"/>
      <c r="K72" s="178">
        <v>0</v>
      </c>
      <c r="L72" s="178">
        <v>0</v>
      </c>
      <c r="M72" s="178">
        <v>0</v>
      </c>
      <c r="N72" s="178">
        <v>0</v>
      </c>
      <c r="O72" s="178">
        <v>0</v>
      </c>
      <c r="P72" s="178">
        <v>0</v>
      </c>
      <c r="Q72" s="178">
        <v>0</v>
      </c>
      <c r="R72" s="179">
        <v>0</v>
      </c>
    </row>
    <row r="73" spans="1:18" x14ac:dyDescent="0.3">
      <c r="A73" s="271" t="s">
        <v>96</v>
      </c>
      <c r="B73" s="272" t="s">
        <v>97</v>
      </c>
      <c r="C73" s="286">
        <v>1620</v>
      </c>
      <c r="D73" s="287">
        <f>SUM(D62:D72)</f>
        <v>1788</v>
      </c>
      <c r="E73" s="287">
        <f>SUM(E62:E72)</f>
        <v>1251</v>
      </c>
      <c r="F73" s="175">
        <f>SUM(F62:F72)</f>
        <v>862</v>
      </c>
      <c r="G73" s="287"/>
      <c r="H73" s="287">
        <f>SUM(H62:H72)</f>
        <v>0</v>
      </c>
      <c r="I73" s="287">
        <f>SUM(I62:I72)</f>
        <v>0</v>
      </c>
      <c r="J73" s="175">
        <f>SUM(J62:J72)</f>
        <v>0</v>
      </c>
      <c r="K73" s="287">
        <v>475</v>
      </c>
      <c r="L73" s="287">
        <f>SUM(L62:L72)</f>
        <v>528</v>
      </c>
      <c r="M73" s="287">
        <f>SUM(M62:M72)</f>
        <v>336</v>
      </c>
      <c r="N73" s="175">
        <f>SUM(N62:N72)</f>
        <v>286</v>
      </c>
      <c r="O73" s="287">
        <v>72</v>
      </c>
      <c r="P73" s="287">
        <f>SUM(P62:P72)</f>
        <v>84</v>
      </c>
      <c r="Q73" s="287">
        <f>SUM(Q62:Q72)</f>
        <v>56</v>
      </c>
      <c r="R73" s="288">
        <f>SUM(R62:R72)</f>
        <v>55</v>
      </c>
    </row>
    <row r="74" spans="1:18" s="5" customFormat="1" x14ac:dyDescent="0.3">
      <c r="A74" s="122" t="s">
        <v>701</v>
      </c>
      <c r="B74" s="273"/>
      <c r="C74" s="433"/>
      <c r="D74" s="434"/>
      <c r="E74" s="434"/>
      <c r="F74" s="434"/>
      <c r="G74" s="434"/>
      <c r="H74" s="434"/>
      <c r="I74" s="434"/>
      <c r="J74" s="434"/>
      <c r="K74" s="434"/>
      <c r="L74" s="434"/>
      <c r="M74" s="434"/>
      <c r="N74" s="434"/>
      <c r="O74" s="434"/>
      <c r="P74" s="434"/>
      <c r="Q74" s="434"/>
      <c r="R74" s="435"/>
    </row>
    <row r="75" spans="1:18" s="2" customFormat="1" x14ac:dyDescent="0.3">
      <c r="A75" s="268" t="s">
        <v>533</v>
      </c>
      <c r="B75" s="269" t="s">
        <v>532</v>
      </c>
      <c r="C75" s="283"/>
      <c r="D75" s="284"/>
      <c r="E75" s="284"/>
      <c r="F75" s="424"/>
      <c r="G75" s="284"/>
      <c r="H75" s="284"/>
      <c r="I75" s="284"/>
      <c r="J75" s="424"/>
      <c r="K75" s="284"/>
      <c r="L75" s="284"/>
      <c r="M75" s="284"/>
      <c r="N75" s="424"/>
      <c r="O75" s="284"/>
      <c r="P75" s="284"/>
      <c r="Q75" s="284"/>
      <c r="R75" s="285"/>
    </row>
    <row r="76" spans="1:18" x14ac:dyDescent="0.3">
      <c r="A76" s="119" t="s">
        <v>547</v>
      </c>
      <c r="B76" s="270" t="s">
        <v>534</v>
      </c>
      <c r="C76" s="174">
        <v>0</v>
      </c>
      <c r="D76" s="175">
        <v>0</v>
      </c>
      <c r="E76" s="175">
        <v>0</v>
      </c>
      <c r="F76" s="175">
        <v>0</v>
      </c>
      <c r="G76" s="175"/>
      <c r="H76" s="175"/>
      <c r="I76" s="175"/>
      <c r="J76" s="175"/>
      <c r="K76" s="175">
        <v>0</v>
      </c>
      <c r="L76" s="175">
        <v>0</v>
      </c>
      <c r="M76" s="175">
        <v>0</v>
      </c>
      <c r="N76" s="175">
        <v>0</v>
      </c>
      <c r="O76" s="175">
        <v>0</v>
      </c>
      <c r="P76" s="175">
        <v>0</v>
      </c>
      <c r="Q76" s="175">
        <v>0</v>
      </c>
      <c r="R76" s="176">
        <v>0</v>
      </c>
    </row>
    <row r="77" spans="1:18" x14ac:dyDescent="0.3">
      <c r="A77" s="119" t="s">
        <v>548</v>
      </c>
      <c r="B77" s="270" t="s">
        <v>535</v>
      </c>
      <c r="C77" s="174">
        <v>0</v>
      </c>
      <c r="D77" s="175">
        <v>0</v>
      </c>
      <c r="E77" s="175">
        <v>0</v>
      </c>
      <c r="F77" s="175">
        <v>0</v>
      </c>
      <c r="G77" s="175"/>
      <c r="H77" s="175"/>
      <c r="I77" s="175"/>
      <c r="J77" s="175"/>
      <c r="K77" s="175">
        <v>0</v>
      </c>
      <c r="L77" s="175">
        <v>0</v>
      </c>
      <c r="M77" s="175">
        <v>0</v>
      </c>
      <c r="N77" s="175">
        <v>0</v>
      </c>
      <c r="O77" s="175">
        <v>0</v>
      </c>
      <c r="P77" s="175">
        <v>0</v>
      </c>
      <c r="Q77" s="175">
        <v>0</v>
      </c>
      <c r="R77" s="176">
        <v>0</v>
      </c>
    </row>
    <row r="78" spans="1:18" x14ac:dyDescent="0.3">
      <c r="A78" s="119" t="s">
        <v>549</v>
      </c>
      <c r="B78" s="270" t="s">
        <v>536</v>
      </c>
      <c r="C78" s="174">
        <v>0</v>
      </c>
      <c r="D78" s="175">
        <v>0</v>
      </c>
      <c r="E78" s="175">
        <v>0</v>
      </c>
      <c r="F78" s="175">
        <v>0</v>
      </c>
      <c r="G78" s="175"/>
      <c r="H78" s="175"/>
      <c r="I78" s="175"/>
      <c r="J78" s="175"/>
      <c r="K78" s="175">
        <v>0</v>
      </c>
      <c r="L78" s="175">
        <v>0</v>
      </c>
      <c r="M78" s="175">
        <v>0</v>
      </c>
      <c r="N78" s="175">
        <v>0</v>
      </c>
      <c r="O78" s="175">
        <v>0</v>
      </c>
      <c r="P78" s="175">
        <v>0</v>
      </c>
      <c r="Q78" s="175">
        <v>0</v>
      </c>
      <c r="R78" s="176">
        <v>0</v>
      </c>
    </row>
    <row r="79" spans="1:18" x14ac:dyDescent="0.3">
      <c r="A79" s="119" t="s">
        <v>550</v>
      </c>
      <c r="B79" s="270" t="s">
        <v>537</v>
      </c>
      <c r="C79" s="174">
        <v>0</v>
      </c>
      <c r="D79" s="175">
        <v>0</v>
      </c>
      <c r="E79" s="175">
        <v>0</v>
      </c>
      <c r="F79" s="175">
        <v>0</v>
      </c>
      <c r="G79" s="175"/>
      <c r="H79" s="175"/>
      <c r="I79" s="175"/>
      <c r="J79" s="175"/>
      <c r="K79" s="175">
        <v>0</v>
      </c>
      <c r="L79" s="175">
        <v>0</v>
      </c>
      <c r="M79" s="175">
        <v>0</v>
      </c>
      <c r="N79" s="175">
        <v>0</v>
      </c>
      <c r="O79" s="175">
        <v>0</v>
      </c>
      <c r="P79" s="175">
        <v>0</v>
      </c>
      <c r="Q79" s="175">
        <v>0</v>
      </c>
      <c r="R79" s="176">
        <v>0</v>
      </c>
    </row>
    <row r="80" spans="1:18" x14ac:dyDescent="0.3">
      <c r="A80" s="119" t="s">
        <v>551</v>
      </c>
      <c r="B80" s="270" t="s">
        <v>538</v>
      </c>
      <c r="C80" s="174">
        <v>0</v>
      </c>
      <c r="D80" s="175">
        <v>0</v>
      </c>
      <c r="E80" s="175">
        <v>0</v>
      </c>
      <c r="F80" s="175">
        <v>0</v>
      </c>
      <c r="G80" s="175"/>
      <c r="H80" s="175"/>
      <c r="I80" s="175"/>
      <c r="J80" s="175"/>
      <c r="K80" s="175">
        <v>0</v>
      </c>
      <c r="L80" s="175">
        <v>0</v>
      </c>
      <c r="M80" s="175">
        <v>0</v>
      </c>
      <c r="N80" s="175">
        <v>0</v>
      </c>
      <c r="O80" s="175">
        <v>0</v>
      </c>
      <c r="P80" s="175">
        <v>0</v>
      </c>
      <c r="Q80" s="175">
        <v>0</v>
      </c>
      <c r="R80" s="176">
        <v>0</v>
      </c>
    </row>
    <row r="81" spans="1:18" x14ac:dyDescent="0.3">
      <c r="A81" s="119" t="s">
        <v>552</v>
      </c>
      <c r="B81" s="270" t="s">
        <v>539</v>
      </c>
      <c r="C81" s="174">
        <v>222</v>
      </c>
      <c r="D81" s="175">
        <v>239</v>
      </c>
      <c r="E81" s="175">
        <v>190</v>
      </c>
      <c r="F81" s="175">
        <v>159</v>
      </c>
      <c r="G81" s="175"/>
      <c r="H81" s="175"/>
      <c r="I81" s="175"/>
      <c r="J81" s="175"/>
      <c r="K81" s="175">
        <v>95</v>
      </c>
      <c r="L81" s="175">
        <v>101</v>
      </c>
      <c r="M81" s="175">
        <v>69</v>
      </c>
      <c r="N81" s="175">
        <v>68</v>
      </c>
      <c r="O81" s="175">
        <v>16</v>
      </c>
      <c r="P81" s="175">
        <v>18</v>
      </c>
      <c r="Q81" s="175">
        <v>14</v>
      </c>
      <c r="R81" s="176">
        <v>14</v>
      </c>
    </row>
    <row r="82" spans="1:18" x14ac:dyDescent="0.3">
      <c r="A82" s="119" t="s">
        <v>546</v>
      </c>
      <c r="B82" s="270" t="s">
        <v>540</v>
      </c>
      <c r="C82" s="174">
        <v>0</v>
      </c>
      <c r="D82" s="175">
        <v>0</v>
      </c>
      <c r="E82" s="175">
        <v>0</v>
      </c>
      <c r="F82" s="175">
        <v>0</v>
      </c>
      <c r="G82" s="175"/>
      <c r="H82" s="175"/>
      <c r="I82" s="175"/>
      <c r="J82" s="175"/>
      <c r="K82" s="175">
        <v>0</v>
      </c>
      <c r="L82" s="175">
        <v>0</v>
      </c>
      <c r="M82" s="175">
        <v>0</v>
      </c>
      <c r="N82" s="175">
        <v>0</v>
      </c>
      <c r="O82" s="175">
        <v>0</v>
      </c>
      <c r="P82" s="175">
        <v>0</v>
      </c>
      <c r="Q82" s="175">
        <v>0</v>
      </c>
      <c r="R82" s="176">
        <v>0</v>
      </c>
    </row>
    <row r="83" spans="1:18" x14ac:dyDescent="0.3">
      <c r="A83" s="119" t="s">
        <v>553</v>
      </c>
      <c r="B83" s="270" t="s">
        <v>541</v>
      </c>
      <c r="C83" s="174">
        <v>426</v>
      </c>
      <c r="D83" s="175">
        <v>460</v>
      </c>
      <c r="E83" s="175">
        <v>393</v>
      </c>
      <c r="F83" s="175">
        <v>342</v>
      </c>
      <c r="G83" s="175"/>
      <c r="H83" s="175"/>
      <c r="I83" s="175"/>
      <c r="J83" s="175"/>
      <c r="K83" s="175">
        <v>225</v>
      </c>
      <c r="L83" s="175">
        <v>245</v>
      </c>
      <c r="M83" s="175">
        <v>199</v>
      </c>
      <c r="N83" s="175">
        <v>188</v>
      </c>
      <c r="O83" s="175">
        <v>31</v>
      </c>
      <c r="P83" s="175">
        <v>32</v>
      </c>
      <c r="Q83" s="175">
        <v>30</v>
      </c>
      <c r="R83" s="176">
        <v>29</v>
      </c>
    </row>
    <row r="84" spans="1:18" x14ac:dyDescent="0.3">
      <c r="A84" s="119" t="s">
        <v>554</v>
      </c>
      <c r="B84" s="270" t="s">
        <v>542</v>
      </c>
      <c r="C84" s="174">
        <v>0</v>
      </c>
      <c r="D84" s="175">
        <v>0</v>
      </c>
      <c r="E84" s="175">
        <v>0</v>
      </c>
      <c r="F84" s="175">
        <v>0</v>
      </c>
      <c r="G84" s="175"/>
      <c r="H84" s="175"/>
      <c r="I84" s="175"/>
      <c r="J84" s="175"/>
      <c r="K84" s="175">
        <v>0</v>
      </c>
      <c r="L84" s="175">
        <v>0</v>
      </c>
      <c r="M84" s="175">
        <v>0</v>
      </c>
      <c r="N84" s="175">
        <v>0</v>
      </c>
      <c r="O84" s="175">
        <v>0</v>
      </c>
      <c r="P84" s="175">
        <v>0</v>
      </c>
      <c r="Q84" s="175">
        <v>0</v>
      </c>
      <c r="R84" s="176">
        <v>0</v>
      </c>
    </row>
    <row r="85" spans="1:18" x14ac:dyDescent="0.3">
      <c r="A85" s="119" t="s">
        <v>555</v>
      </c>
      <c r="B85" s="270" t="s">
        <v>543</v>
      </c>
      <c r="C85" s="177">
        <v>0</v>
      </c>
      <c r="D85" s="178">
        <v>0</v>
      </c>
      <c r="E85" s="178">
        <v>0</v>
      </c>
      <c r="F85" s="178">
        <v>0</v>
      </c>
      <c r="G85" s="178"/>
      <c r="H85" s="178"/>
      <c r="I85" s="178"/>
      <c r="J85" s="178"/>
      <c r="K85" s="178">
        <v>0</v>
      </c>
      <c r="L85" s="178">
        <v>0</v>
      </c>
      <c r="M85" s="178">
        <v>0</v>
      </c>
      <c r="N85" s="178">
        <v>0</v>
      </c>
      <c r="O85" s="178">
        <v>0</v>
      </c>
      <c r="P85" s="178">
        <v>0</v>
      </c>
      <c r="Q85" s="178">
        <v>0</v>
      </c>
      <c r="R85" s="179">
        <v>0</v>
      </c>
    </row>
    <row r="86" spans="1:18" x14ac:dyDescent="0.3">
      <c r="A86" s="119" t="s">
        <v>545</v>
      </c>
      <c r="B86" s="270" t="s">
        <v>544</v>
      </c>
      <c r="C86" s="177">
        <v>88</v>
      </c>
      <c r="D86" s="178">
        <v>97</v>
      </c>
      <c r="E86" s="178">
        <v>72</v>
      </c>
      <c r="F86" s="178">
        <v>58</v>
      </c>
      <c r="G86" s="178"/>
      <c r="H86" s="178"/>
      <c r="I86" s="178"/>
      <c r="J86" s="178"/>
      <c r="K86" s="178">
        <v>0</v>
      </c>
      <c r="L86" s="178">
        <v>0</v>
      </c>
      <c r="M86" s="178">
        <v>0</v>
      </c>
      <c r="N86" s="178">
        <v>0</v>
      </c>
      <c r="O86" s="178">
        <v>0</v>
      </c>
      <c r="P86" s="178">
        <v>0</v>
      </c>
      <c r="Q86" s="178">
        <v>0</v>
      </c>
      <c r="R86" s="179">
        <v>0</v>
      </c>
    </row>
    <row r="87" spans="1:18" x14ac:dyDescent="0.3">
      <c r="A87" s="271" t="s">
        <v>96</v>
      </c>
      <c r="B87" s="272" t="s">
        <v>97</v>
      </c>
      <c r="C87" s="286">
        <v>736</v>
      </c>
      <c r="D87" s="287">
        <f>SUM(D76:D86)</f>
        <v>796</v>
      </c>
      <c r="E87" s="287">
        <f>SUM(E76:E86)</f>
        <v>655</v>
      </c>
      <c r="F87" s="175">
        <f>SUM(F76:F86)</f>
        <v>559</v>
      </c>
      <c r="G87" s="287"/>
      <c r="H87" s="287">
        <f>SUM(H76:H86)</f>
        <v>0</v>
      </c>
      <c r="I87" s="287">
        <f>SUM(I76:I86)</f>
        <v>0</v>
      </c>
      <c r="J87" s="175">
        <f>SUM(J76:J86)</f>
        <v>0</v>
      </c>
      <c r="K87" s="287">
        <v>320</v>
      </c>
      <c r="L87" s="287">
        <f>SUM(L76:L86)</f>
        <v>346</v>
      </c>
      <c r="M87" s="287">
        <f>SUM(M76:M86)</f>
        <v>268</v>
      </c>
      <c r="N87" s="175">
        <f>SUM(N76:N86)</f>
        <v>256</v>
      </c>
      <c r="O87" s="287">
        <v>47</v>
      </c>
      <c r="P87" s="287">
        <f>SUM(P76:P86)</f>
        <v>50</v>
      </c>
      <c r="Q87" s="287">
        <f>SUM(Q76:Q86)</f>
        <v>44</v>
      </c>
      <c r="R87" s="288">
        <f>SUM(R76:R86)</f>
        <v>43</v>
      </c>
    </row>
    <row r="88" spans="1:18" s="5" customFormat="1" x14ac:dyDescent="0.3">
      <c r="A88" s="122" t="s">
        <v>704</v>
      </c>
      <c r="B88" s="273"/>
      <c r="C88" s="433"/>
      <c r="D88" s="434"/>
      <c r="E88" s="434"/>
      <c r="F88" s="434"/>
      <c r="G88" s="434"/>
      <c r="H88" s="434"/>
      <c r="I88" s="434"/>
      <c r="J88" s="434"/>
      <c r="K88" s="434"/>
      <c r="L88" s="434"/>
      <c r="M88" s="434"/>
      <c r="N88" s="434"/>
      <c r="O88" s="434"/>
      <c r="P88" s="434"/>
      <c r="Q88" s="434"/>
      <c r="R88" s="435"/>
    </row>
    <row r="89" spans="1:18" s="2" customFormat="1" x14ac:dyDescent="0.3">
      <c r="A89" s="268" t="s">
        <v>533</v>
      </c>
      <c r="B89" s="269" t="s">
        <v>532</v>
      </c>
      <c r="C89" s="283"/>
      <c r="D89" s="284"/>
      <c r="E89" s="284"/>
      <c r="F89" s="424"/>
      <c r="G89" s="284"/>
      <c r="H89" s="284"/>
      <c r="I89" s="284"/>
      <c r="J89" s="424"/>
      <c r="K89" s="284"/>
      <c r="L89" s="284"/>
      <c r="M89" s="284"/>
      <c r="N89" s="424"/>
      <c r="O89" s="284"/>
      <c r="P89" s="284"/>
      <c r="Q89" s="284"/>
      <c r="R89" s="285"/>
    </row>
    <row r="90" spans="1:18" x14ac:dyDescent="0.3">
      <c r="A90" s="119" t="s">
        <v>547</v>
      </c>
      <c r="B90" s="270" t="s">
        <v>534</v>
      </c>
      <c r="C90" s="174">
        <v>0</v>
      </c>
      <c r="D90" s="175">
        <v>0</v>
      </c>
      <c r="E90" s="175">
        <v>0</v>
      </c>
      <c r="F90" s="175">
        <v>0</v>
      </c>
      <c r="G90" s="175"/>
      <c r="H90" s="175"/>
      <c r="I90" s="175"/>
      <c r="J90" s="175"/>
      <c r="K90" s="175">
        <v>0</v>
      </c>
      <c r="L90" s="175">
        <v>0</v>
      </c>
      <c r="M90" s="175">
        <v>0</v>
      </c>
      <c r="N90" s="175">
        <v>0</v>
      </c>
      <c r="O90" s="175">
        <v>0</v>
      </c>
      <c r="P90" s="175">
        <v>0</v>
      </c>
      <c r="Q90" s="175">
        <v>0</v>
      </c>
      <c r="R90" s="176">
        <v>0</v>
      </c>
    </row>
    <row r="91" spans="1:18" x14ac:dyDescent="0.3">
      <c r="A91" s="119" t="s">
        <v>548</v>
      </c>
      <c r="B91" s="270" t="s">
        <v>535</v>
      </c>
      <c r="C91" s="174">
        <v>0</v>
      </c>
      <c r="D91" s="175">
        <v>0</v>
      </c>
      <c r="E91" s="175">
        <v>0</v>
      </c>
      <c r="F91" s="175">
        <v>0</v>
      </c>
      <c r="G91" s="175"/>
      <c r="H91" s="175"/>
      <c r="I91" s="175"/>
      <c r="J91" s="175"/>
      <c r="K91" s="175">
        <v>0</v>
      </c>
      <c r="L91" s="175">
        <v>0</v>
      </c>
      <c r="M91" s="175">
        <v>0</v>
      </c>
      <c r="N91" s="175">
        <v>0</v>
      </c>
      <c r="O91" s="175">
        <v>0</v>
      </c>
      <c r="P91" s="175">
        <v>0</v>
      </c>
      <c r="Q91" s="175">
        <v>0</v>
      </c>
      <c r="R91" s="176">
        <v>0</v>
      </c>
    </row>
    <row r="92" spans="1:18" x14ac:dyDescent="0.3">
      <c r="A92" s="119" t="s">
        <v>549</v>
      </c>
      <c r="B92" s="270" t="s">
        <v>536</v>
      </c>
      <c r="C92" s="174">
        <v>35</v>
      </c>
      <c r="D92" s="175">
        <v>36</v>
      </c>
      <c r="E92" s="175">
        <v>31</v>
      </c>
      <c r="F92" s="175">
        <v>21</v>
      </c>
      <c r="G92" s="175"/>
      <c r="H92" s="175"/>
      <c r="I92" s="175"/>
      <c r="J92" s="175"/>
      <c r="K92" s="175">
        <v>0</v>
      </c>
      <c r="L92" s="175">
        <v>0</v>
      </c>
      <c r="M92" s="175">
        <v>0</v>
      </c>
      <c r="N92" s="175">
        <v>0</v>
      </c>
      <c r="O92" s="175">
        <v>0</v>
      </c>
      <c r="P92" s="175">
        <v>0</v>
      </c>
      <c r="Q92" s="175">
        <v>0</v>
      </c>
      <c r="R92" s="176">
        <v>0</v>
      </c>
    </row>
    <row r="93" spans="1:18" x14ac:dyDescent="0.3">
      <c r="A93" s="119" t="s">
        <v>550</v>
      </c>
      <c r="B93" s="270" t="s">
        <v>537</v>
      </c>
      <c r="C93" s="174">
        <v>0</v>
      </c>
      <c r="D93" s="175">
        <v>0</v>
      </c>
      <c r="E93" s="175">
        <v>0</v>
      </c>
      <c r="F93" s="175">
        <v>0</v>
      </c>
      <c r="G93" s="175"/>
      <c r="H93" s="175"/>
      <c r="I93" s="175"/>
      <c r="J93" s="175"/>
      <c r="K93" s="175">
        <v>0</v>
      </c>
      <c r="L93" s="175">
        <v>0</v>
      </c>
      <c r="M93" s="175">
        <v>0</v>
      </c>
      <c r="N93" s="175">
        <v>0</v>
      </c>
      <c r="O93" s="175">
        <v>0</v>
      </c>
      <c r="P93" s="175">
        <v>0</v>
      </c>
      <c r="Q93" s="175">
        <v>0</v>
      </c>
      <c r="R93" s="176">
        <v>0</v>
      </c>
    </row>
    <row r="94" spans="1:18" x14ac:dyDescent="0.3">
      <c r="A94" s="119" t="s">
        <v>551</v>
      </c>
      <c r="B94" s="270" t="s">
        <v>538</v>
      </c>
      <c r="C94" s="174">
        <v>135</v>
      </c>
      <c r="D94" s="175">
        <v>146</v>
      </c>
      <c r="E94" s="175">
        <v>124</v>
      </c>
      <c r="F94" s="175">
        <v>80</v>
      </c>
      <c r="G94" s="175"/>
      <c r="H94" s="175"/>
      <c r="I94" s="175"/>
      <c r="J94" s="175"/>
      <c r="K94" s="175">
        <v>90</v>
      </c>
      <c r="L94" s="175">
        <v>93</v>
      </c>
      <c r="M94" s="175">
        <v>80</v>
      </c>
      <c r="N94" s="175">
        <v>68</v>
      </c>
      <c r="O94" s="175">
        <v>11</v>
      </c>
      <c r="P94" s="175">
        <v>11</v>
      </c>
      <c r="Q94" s="175">
        <v>11</v>
      </c>
      <c r="R94" s="176">
        <v>11</v>
      </c>
    </row>
    <row r="95" spans="1:18" x14ac:dyDescent="0.3">
      <c r="A95" s="119" t="s">
        <v>552</v>
      </c>
      <c r="B95" s="270" t="s">
        <v>539</v>
      </c>
      <c r="C95" s="174">
        <v>0</v>
      </c>
      <c r="D95" s="175">
        <v>0</v>
      </c>
      <c r="E95" s="175">
        <v>0</v>
      </c>
      <c r="F95" s="175">
        <v>0</v>
      </c>
      <c r="G95" s="175"/>
      <c r="H95" s="175"/>
      <c r="I95" s="175"/>
      <c r="J95" s="175"/>
      <c r="K95" s="175">
        <v>0</v>
      </c>
      <c r="L95" s="175">
        <v>0</v>
      </c>
      <c r="M95" s="175">
        <v>0</v>
      </c>
      <c r="N95" s="175">
        <v>0</v>
      </c>
      <c r="O95" s="175">
        <v>0</v>
      </c>
      <c r="P95" s="175">
        <v>0</v>
      </c>
      <c r="Q95" s="175">
        <v>0</v>
      </c>
      <c r="R95" s="176">
        <v>0</v>
      </c>
    </row>
    <row r="96" spans="1:18" x14ac:dyDescent="0.3">
      <c r="A96" s="119" t="s">
        <v>546</v>
      </c>
      <c r="B96" s="270" t="s">
        <v>540</v>
      </c>
      <c r="C96" s="174">
        <v>0</v>
      </c>
      <c r="D96" s="175">
        <v>0</v>
      </c>
      <c r="E96" s="175">
        <v>0</v>
      </c>
      <c r="F96" s="175">
        <v>0</v>
      </c>
      <c r="G96" s="175"/>
      <c r="H96" s="175"/>
      <c r="I96" s="175"/>
      <c r="J96" s="175"/>
      <c r="K96" s="175">
        <v>0</v>
      </c>
      <c r="L96" s="175">
        <v>0</v>
      </c>
      <c r="M96" s="175">
        <v>0</v>
      </c>
      <c r="N96" s="175">
        <v>0</v>
      </c>
      <c r="O96" s="175">
        <v>0</v>
      </c>
      <c r="P96" s="175">
        <v>0</v>
      </c>
      <c r="Q96" s="175">
        <v>0</v>
      </c>
      <c r="R96" s="176">
        <v>0</v>
      </c>
    </row>
    <row r="97" spans="1:18" x14ac:dyDescent="0.3">
      <c r="A97" s="119" t="s">
        <v>553</v>
      </c>
      <c r="B97" s="270" t="s">
        <v>541</v>
      </c>
      <c r="C97" s="174">
        <v>261</v>
      </c>
      <c r="D97" s="175">
        <v>293</v>
      </c>
      <c r="E97" s="175">
        <v>218</v>
      </c>
      <c r="F97" s="175">
        <v>137</v>
      </c>
      <c r="G97" s="175"/>
      <c r="H97" s="175"/>
      <c r="I97" s="175"/>
      <c r="J97" s="175"/>
      <c r="K97" s="175">
        <v>117</v>
      </c>
      <c r="L97" s="175">
        <v>134</v>
      </c>
      <c r="M97" s="175">
        <v>112</v>
      </c>
      <c r="N97" s="175">
        <v>95</v>
      </c>
      <c r="O97" s="175">
        <v>24</v>
      </c>
      <c r="P97" s="175">
        <v>26</v>
      </c>
      <c r="Q97" s="175">
        <v>22</v>
      </c>
      <c r="R97" s="176">
        <v>21</v>
      </c>
    </row>
    <row r="98" spans="1:18" x14ac:dyDescent="0.3">
      <c r="A98" s="119" t="s">
        <v>554</v>
      </c>
      <c r="B98" s="270" t="s">
        <v>542</v>
      </c>
      <c r="C98" s="174">
        <v>0</v>
      </c>
      <c r="D98" s="175">
        <v>0</v>
      </c>
      <c r="E98" s="175">
        <v>0</v>
      </c>
      <c r="F98" s="175">
        <v>0</v>
      </c>
      <c r="G98" s="175"/>
      <c r="H98" s="175"/>
      <c r="I98" s="175"/>
      <c r="J98" s="175"/>
      <c r="K98" s="175">
        <v>0</v>
      </c>
      <c r="L98" s="175">
        <v>0</v>
      </c>
      <c r="M98" s="175">
        <v>0</v>
      </c>
      <c r="N98" s="175">
        <v>0</v>
      </c>
      <c r="O98" s="175">
        <v>0</v>
      </c>
      <c r="P98" s="175">
        <v>0</v>
      </c>
      <c r="Q98" s="175">
        <v>0</v>
      </c>
      <c r="R98" s="176">
        <v>0</v>
      </c>
    </row>
    <row r="99" spans="1:18" x14ac:dyDescent="0.3">
      <c r="A99" s="119" t="s">
        <v>555</v>
      </c>
      <c r="B99" s="270" t="s">
        <v>543</v>
      </c>
      <c r="C99" s="177">
        <v>0</v>
      </c>
      <c r="D99" s="178">
        <v>0</v>
      </c>
      <c r="E99" s="178">
        <v>0</v>
      </c>
      <c r="F99" s="178">
        <v>0</v>
      </c>
      <c r="G99" s="178"/>
      <c r="H99" s="178"/>
      <c r="I99" s="178"/>
      <c r="J99" s="178"/>
      <c r="K99" s="178">
        <v>0</v>
      </c>
      <c r="L99" s="178">
        <v>0</v>
      </c>
      <c r="M99" s="178">
        <v>0</v>
      </c>
      <c r="N99" s="178">
        <v>0</v>
      </c>
      <c r="O99" s="178">
        <v>0</v>
      </c>
      <c r="P99" s="178">
        <v>0</v>
      </c>
      <c r="Q99" s="178">
        <v>0</v>
      </c>
      <c r="R99" s="179">
        <v>0</v>
      </c>
    </row>
    <row r="100" spans="1:18" x14ac:dyDescent="0.3">
      <c r="A100" s="119" t="s">
        <v>545</v>
      </c>
      <c r="B100" s="270" t="s">
        <v>544</v>
      </c>
      <c r="C100" s="177">
        <v>0</v>
      </c>
      <c r="D100" s="178">
        <v>0</v>
      </c>
      <c r="E100" s="178">
        <v>0</v>
      </c>
      <c r="F100" s="178">
        <v>0</v>
      </c>
      <c r="G100" s="178"/>
      <c r="H100" s="178"/>
      <c r="I100" s="178"/>
      <c r="J100" s="178"/>
      <c r="K100" s="178">
        <v>0</v>
      </c>
      <c r="L100" s="178">
        <v>0</v>
      </c>
      <c r="M100" s="178">
        <v>0</v>
      </c>
      <c r="N100" s="178">
        <v>0</v>
      </c>
      <c r="O100" s="178">
        <v>0</v>
      </c>
      <c r="P100" s="178">
        <v>0</v>
      </c>
      <c r="Q100" s="178">
        <v>0</v>
      </c>
      <c r="R100" s="179">
        <v>0</v>
      </c>
    </row>
    <row r="101" spans="1:18" x14ac:dyDescent="0.3">
      <c r="A101" s="271" t="s">
        <v>96</v>
      </c>
      <c r="B101" s="272" t="s">
        <v>97</v>
      </c>
      <c r="C101" s="286">
        <v>431</v>
      </c>
      <c r="D101" s="287">
        <f>SUM(D90:D100)</f>
        <v>475</v>
      </c>
      <c r="E101" s="287">
        <f>SUM(E90:E100)</f>
        <v>373</v>
      </c>
      <c r="F101" s="175">
        <f>SUM(F90:F100)</f>
        <v>238</v>
      </c>
      <c r="G101" s="287"/>
      <c r="H101" s="287">
        <f>SUM(H90:H100)</f>
        <v>0</v>
      </c>
      <c r="I101" s="287">
        <f>SUM(I90:I100)</f>
        <v>0</v>
      </c>
      <c r="J101" s="175">
        <f>SUM(J90:J100)</f>
        <v>0</v>
      </c>
      <c r="K101" s="287">
        <v>207</v>
      </c>
      <c r="L101" s="287">
        <f>SUM(L90:L100)</f>
        <v>227</v>
      </c>
      <c r="M101" s="287">
        <f>SUM(M90:M100)</f>
        <v>192</v>
      </c>
      <c r="N101" s="175">
        <f>SUM(N90:N100)</f>
        <v>163</v>
      </c>
      <c r="O101" s="287">
        <v>35</v>
      </c>
      <c r="P101" s="287">
        <f>SUM(P90:P100)</f>
        <v>37</v>
      </c>
      <c r="Q101" s="287">
        <f>SUM(Q90:Q100)</f>
        <v>33</v>
      </c>
      <c r="R101" s="288">
        <f>SUM(R90:R100)</f>
        <v>32</v>
      </c>
    </row>
    <row r="102" spans="1:18" x14ac:dyDescent="0.3">
      <c r="A102" s="122" t="s">
        <v>685</v>
      </c>
      <c r="B102" s="504" t="s">
        <v>610</v>
      </c>
      <c r="C102" s="505"/>
      <c r="D102" s="505"/>
      <c r="E102" s="505"/>
      <c r="F102" s="505"/>
      <c r="G102" s="505"/>
      <c r="H102" s="505"/>
      <c r="I102" s="505"/>
      <c r="J102" s="505"/>
      <c r="K102" s="505"/>
      <c r="L102" s="505"/>
      <c r="M102" s="505"/>
      <c r="N102" s="505"/>
      <c r="O102" s="505"/>
      <c r="P102" s="505"/>
      <c r="Q102" s="505"/>
      <c r="R102" s="506"/>
    </row>
    <row r="103" spans="1:18" x14ac:dyDescent="0.3">
      <c r="A103" s="268" t="s">
        <v>533</v>
      </c>
      <c r="B103" s="269" t="s">
        <v>532</v>
      </c>
      <c r="C103" s="283"/>
      <c r="D103" s="284"/>
      <c r="E103" s="284"/>
      <c r="F103" s="424"/>
      <c r="G103" s="284"/>
      <c r="H103" s="284"/>
      <c r="I103" s="284"/>
      <c r="J103" s="424"/>
      <c r="K103" s="284"/>
      <c r="L103" s="284"/>
      <c r="M103" s="284"/>
      <c r="N103" s="424"/>
      <c r="O103" s="284"/>
      <c r="P103" s="284"/>
      <c r="Q103" s="284"/>
      <c r="R103" s="285"/>
    </row>
    <row r="104" spans="1:18" x14ac:dyDescent="0.3">
      <c r="A104" s="119" t="s">
        <v>547</v>
      </c>
      <c r="B104" s="270" t="s">
        <v>534</v>
      </c>
      <c r="C104" s="174">
        <v>0</v>
      </c>
      <c r="D104" s="175">
        <v>0</v>
      </c>
      <c r="E104" s="175">
        <v>0</v>
      </c>
      <c r="F104" s="175">
        <v>0</v>
      </c>
      <c r="G104" s="175"/>
      <c r="H104" s="175"/>
      <c r="I104" s="175"/>
      <c r="J104" s="175"/>
      <c r="K104" s="175">
        <v>0</v>
      </c>
      <c r="L104" s="175">
        <v>0</v>
      </c>
      <c r="M104" s="175">
        <v>0</v>
      </c>
      <c r="N104" s="175">
        <v>0</v>
      </c>
      <c r="O104" s="175">
        <v>0</v>
      </c>
      <c r="P104" s="175">
        <v>0</v>
      </c>
      <c r="Q104" s="175">
        <v>0</v>
      </c>
      <c r="R104" s="176">
        <v>0</v>
      </c>
    </row>
    <row r="105" spans="1:18" x14ac:dyDescent="0.3">
      <c r="A105" s="119" t="s">
        <v>548</v>
      </c>
      <c r="B105" s="270" t="s">
        <v>535</v>
      </c>
      <c r="C105" s="174">
        <v>0</v>
      </c>
      <c r="D105" s="175">
        <v>0</v>
      </c>
      <c r="E105" s="175">
        <v>0</v>
      </c>
      <c r="F105" s="175">
        <v>0</v>
      </c>
      <c r="G105" s="175"/>
      <c r="H105" s="175"/>
      <c r="I105" s="175"/>
      <c r="J105" s="175"/>
      <c r="K105" s="175">
        <v>0</v>
      </c>
      <c r="L105" s="175">
        <v>0</v>
      </c>
      <c r="M105" s="175">
        <v>0</v>
      </c>
      <c r="N105" s="175">
        <v>0</v>
      </c>
      <c r="O105" s="175">
        <v>0</v>
      </c>
      <c r="P105" s="175">
        <v>0</v>
      </c>
      <c r="Q105" s="175">
        <v>0</v>
      </c>
      <c r="R105" s="176">
        <v>0</v>
      </c>
    </row>
    <row r="106" spans="1:18" x14ac:dyDescent="0.3">
      <c r="A106" s="119" t="s">
        <v>549</v>
      </c>
      <c r="B106" s="270" t="s">
        <v>536</v>
      </c>
      <c r="C106" s="174">
        <v>89</v>
      </c>
      <c r="D106" s="175">
        <v>90</v>
      </c>
      <c r="E106" s="175">
        <v>50</v>
      </c>
      <c r="F106" s="175">
        <v>36</v>
      </c>
      <c r="G106" s="175"/>
      <c r="H106" s="175"/>
      <c r="I106" s="175"/>
      <c r="J106" s="175"/>
      <c r="K106" s="175">
        <v>0</v>
      </c>
      <c r="L106" s="175">
        <v>0</v>
      </c>
      <c r="M106" s="175">
        <v>0</v>
      </c>
      <c r="N106" s="175">
        <v>0</v>
      </c>
      <c r="O106" s="175">
        <v>0</v>
      </c>
      <c r="P106" s="175">
        <v>0</v>
      </c>
      <c r="Q106" s="175">
        <v>0</v>
      </c>
      <c r="R106" s="176">
        <v>0</v>
      </c>
    </row>
    <row r="107" spans="1:18" x14ac:dyDescent="0.3">
      <c r="A107" s="119" t="s">
        <v>550</v>
      </c>
      <c r="B107" s="270" t="s">
        <v>537</v>
      </c>
      <c r="C107" s="174">
        <v>290</v>
      </c>
      <c r="D107" s="175">
        <v>318</v>
      </c>
      <c r="E107" s="175">
        <v>221</v>
      </c>
      <c r="F107" s="175">
        <v>142</v>
      </c>
      <c r="G107" s="175"/>
      <c r="H107" s="175"/>
      <c r="I107" s="175"/>
      <c r="J107" s="175"/>
      <c r="K107" s="175">
        <v>110</v>
      </c>
      <c r="L107" s="175">
        <v>117</v>
      </c>
      <c r="M107" s="175">
        <v>93</v>
      </c>
      <c r="N107" s="175">
        <v>81</v>
      </c>
      <c r="O107" s="175">
        <v>14</v>
      </c>
      <c r="P107" s="175">
        <v>14</v>
      </c>
      <c r="Q107" s="175">
        <v>11</v>
      </c>
      <c r="R107" s="176">
        <v>10</v>
      </c>
    </row>
    <row r="108" spans="1:18" x14ac:dyDescent="0.3">
      <c r="A108" s="119" t="s">
        <v>551</v>
      </c>
      <c r="B108" s="270" t="s">
        <v>538</v>
      </c>
      <c r="C108" s="174">
        <v>1460</v>
      </c>
      <c r="D108" s="175">
        <v>1832</v>
      </c>
      <c r="E108" s="175">
        <v>1280</v>
      </c>
      <c r="F108" s="175">
        <v>795</v>
      </c>
      <c r="G108" s="175"/>
      <c r="H108" s="175"/>
      <c r="I108" s="175"/>
      <c r="J108" s="175"/>
      <c r="K108" s="175">
        <v>686</v>
      </c>
      <c r="L108" s="175">
        <v>793</v>
      </c>
      <c r="M108" s="175">
        <v>617</v>
      </c>
      <c r="N108" s="175">
        <v>531</v>
      </c>
      <c r="O108" s="175">
        <v>39</v>
      </c>
      <c r="P108" s="175">
        <v>39</v>
      </c>
      <c r="Q108" s="175">
        <v>32</v>
      </c>
      <c r="R108" s="176">
        <v>31</v>
      </c>
    </row>
    <row r="109" spans="1:18" x14ac:dyDescent="0.3">
      <c r="A109" s="119" t="s">
        <v>552</v>
      </c>
      <c r="B109" s="270" t="s">
        <v>539</v>
      </c>
      <c r="C109" s="174">
        <v>297</v>
      </c>
      <c r="D109" s="175">
        <v>316</v>
      </c>
      <c r="E109" s="175">
        <v>252</v>
      </c>
      <c r="F109" s="175">
        <v>196</v>
      </c>
      <c r="G109" s="175"/>
      <c r="H109" s="175"/>
      <c r="I109" s="175"/>
      <c r="J109" s="175"/>
      <c r="K109" s="175">
        <v>121</v>
      </c>
      <c r="L109" s="175">
        <v>128</v>
      </c>
      <c r="M109" s="175">
        <v>92</v>
      </c>
      <c r="N109" s="175">
        <v>87</v>
      </c>
      <c r="O109" s="175">
        <v>24</v>
      </c>
      <c r="P109" s="175">
        <v>26</v>
      </c>
      <c r="Q109" s="175">
        <v>21</v>
      </c>
      <c r="R109" s="176">
        <v>21</v>
      </c>
    </row>
    <row r="110" spans="1:18" x14ac:dyDescent="0.3">
      <c r="A110" s="119" t="s">
        <v>546</v>
      </c>
      <c r="B110" s="270" t="s">
        <v>540</v>
      </c>
      <c r="C110" s="174">
        <v>893</v>
      </c>
      <c r="D110" s="175">
        <v>927</v>
      </c>
      <c r="E110" s="175">
        <v>604</v>
      </c>
      <c r="F110" s="175">
        <v>457</v>
      </c>
      <c r="G110" s="175"/>
      <c r="H110" s="175"/>
      <c r="I110" s="175"/>
      <c r="J110" s="175"/>
      <c r="K110" s="175">
        <v>213</v>
      </c>
      <c r="L110" s="175">
        <v>238</v>
      </c>
      <c r="M110" s="175">
        <v>145</v>
      </c>
      <c r="N110" s="175">
        <v>114</v>
      </c>
      <c r="O110" s="175">
        <v>24</v>
      </c>
      <c r="P110" s="175">
        <v>35</v>
      </c>
      <c r="Q110" s="175">
        <v>15</v>
      </c>
      <c r="R110" s="176">
        <v>15</v>
      </c>
    </row>
    <row r="111" spans="1:18" x14ac:dyDescent="0.3">
      <c r="A111" s="119" t="s">
        <v>553</v>
      </c>
      <c r="B111" s="270" t="s">
        <v>541</v>
      </c>
      <c r="C111" s="174">
        <v>2907</v>
      </c>
      <c r="D111" s="175">
        <v>3358</v>
      </c>
      <c r="E111" s="175">
        <v>2527</v>
      </c>
      <c r="F111" s="175">
        <v>1767</v>
      </c>
      <c r="G111" s="175"/>
      <c r="H111" s="175"/>
      <c r="I111" s="175"/>
      <c r="J111" s="175"/>
      <c r="K111" s="175">
        <v>1133</v>
      </c>
      <c r="L111" s="175">
        <v>1257</v>
      </c>
      <c r="M111" s="175">
        <v>959</v>
      </c>
      <c r="N111" s="175">
        <v>845</v>
      </c>
      <c r="O111" s="175">
        <v>174</v>
      </c>
      <c r="P111" s="175">
        <v>183</v>
      </c>
      <c r="Q111" s="175">
        <v>159</v>
      </c>
      <c r="R111" s="176">
        <v>150</v>
      </c>
    </row>
    <row r="112" spans="1:18" x14ac:dyDescent="0.3">
      <c r="A112" s="119" t="s">
        <v>554</v>
      </c>
      <c r="B112" s="270" t="s">
        <v>542</v>
      </c>
      <c r="C112" s="174">
        <v>0</v>
      </c>
      <c r="D112" s="175">
        <v>0</v>
      </c>
      <c r="E112" s="175">
        <v>0</v>
      </c>
      <c r="F112" s="175">
        <v>0</v>
      </c>
      <c r="G112" s="175"/>
      <c r="H112" s="175"/>
      <c r="I112" s="175"/>
      <c r="J112" s="175"/>
      <c r="K112" s="175">
        <v>0</v>
      </c>
      <c r="L112" s="175">
        <v>0</v>
      </c>
      <c r="M112" s="175">
        <v>0</v>
      </c>
      <c r="N112" s="175">
        <v>0</v>
      </c>
      <c r="O112" s="175">
        <v>0</v>
      </c>
      <c r="P112" s="175">
        <v>0</v>
      </c>
      <c r="Q112" s="175">
        <v>0</v>
      </c>
      <c r="R112" s="176">
        <v>0</v>
      </c>
    </row>
    <row r="113" spans="1:18" x14ac:dyDescent="0.3">
      <c r="A113" s="119" t="s">
        <v>555</v>
      </c>
      <c r="B113" s="270" t="s">
        <v>543</v>
      </c>
      <c r="C113" s="177">
        <v>0</v>
      </c>
      <c r="D113" s="178">
        <v>0</v>
      </c>
      <c r="E113" s="178">
        <v>0</v>
      </c>
      <c r="F113" s="178">
        <v>0</v>
      </c>
      <c r="G113" s="178"/>
      <c r="H113" s="178"/>
      <c r="I113" s="178"/>
      <c r="J113" s="178"/>
      <c r="K113" s="178">
        <v>60</v>
      </c>
      <c r="L113" s="178">
        <v>69</v>
      </c>
      <c r="M113" s="178">
        <v>50</v>
      </c>
      <c r="N113" s="178">
        <v>44</v>
      </c>
      <c r="O113" s="178">
        <v>0</v>
      </c>
      <c r="P113" s="178">
        <v>0</v>
      </c>
      <c r="Q113" s="178">
        <v>0</v>
      </c>
      <c r="R113" s="179">
        <v>0</v>
      </c>
    </row>
    <row r="114" spans="1:18" x14ac:dyDescent="0.3">
      <c r="A114" s="119" t="s">
        <v>545</v>
      </c>
      <c r="B114" s="270" t="s">
        <v>544</v>
      </c>
      <c r="C114" s="177">
        <v>913</v>
      </c>
      <c r="D114" s="178">
        <v>1148</v>
      </c>
      <c r="E114" s="178">
        <v>865</v>
      </c>
      <c r="F114" s="178">
        <v>627</v>
      </c>
      <c r="G114" s="178"/>
      <c r="H114" s="178"/>
      <c r="I114" s="178"/>
      <c r="J114" s="178"/>
      <c r="K114" s="178">
        <v>185</v>
      </c>
      <c r="L114" s="178">
        <v>194</v>
      </c>
      <c r="M114" s="178">
        <v>146</v>
      </c>
      <c r="N114" s="178">
        <v>136</v>
      </c>
      <c r="O114" s="178">
        <v>31</v>
      </c>
      <c r="P114" s="178">
        <v>33</v>
      </c>
      <c r="Q114" s="178">
        <v>28</v>
      </c>
      <c r="R114" s="179">
        <v>27</v>
      </c>
    </row>
    <row r="115" spans="1:18" ht="13.5" thickBot="1" x14ac:dyDescent="0.35">
      <c r="A115" s="121" t="s">
        <v>110</v>
      </c>
      <c r="B115" s="123" t="s">
        <v>97</v>
      </c>
      <c r="C115" s="186">
        <v>6849</v>
      </c>
      <c r="D115" s="180">
        <v>7989</v>
      </c>
      <c r="E115" s="180">
        <v>5799</v>
      </c>
      <c r="F115" s="425">
        <v>4020</v>
      </c>
      <c r="G115" s="186"/>
      <c r="H115" s="180"/>
      <c r="I115" s="180"/>
      <c r="J115" s="425"/>
      <c r="K115" s="186">
        <v>2508</v>
      </c>
      <c r="L115" s="180">
        <v>2796</v>
      </c>
      <c r="M115" s="180">
        <v>2102</v>
      </c>
      <c r="N115" s="425">
        <v>1838</v>
      </c>
      <c r="O115" s="186">
        <v>306</v>
      </c>
      <c r="P115" s="180">
        <v>330</v>
      </c>
      <c r="Q115" s="180">
        <v>266</v>
      </c>
      <c r="R115" s="181">
        <v>254</v>
      </c>
    </row>
    <row r="117" spans="1:18" x14ac:dyDescent="0.3">
      <c r="A117" s="1" t="s">
        <v>145</v>
      </c>
    </row>
    <row r="118" spans="1:18" x14ac:dyDescent="0.3">
      <c r="A118" s="2" t="s">
        <v>5</v>
      </c>
      <c r="C118" s="1"/>
    </row>
    <row r="119" spans="1:18" x14ac:dyDescent="0.3">
      <c r="A119" s="1" t="s">
        <v>6</v>
      </c>
    </row>
  </sheetData>
  <mergeCells count="14">
    <mergeCell ref="B102:R102"/>
    <mergeCell ref="C4:R4"/>
    <mergeCell ref="C18:R18"/>
    <mergeCell ref="A1:R1"/>
    <mergeCell ref="C2:F2"/>
    <mergeCell ref="G2:J2"/>
    <mergeCell ref="K2:N2"/>
    <mergeCell ref="O2:R2"/>
    <mergeCell ref="A2:B3"/>
    <mergeCell ref="C32:R32"/>
    <mergeCell ref="C74:R74"/>
    <mergeCell ref="C88:R88"/>
    <mergeCell ref="C46:R46"/>
    <mergeCell ref="C60:R60"/>
  </mergeCells>
  <pageMargins left="0.7" right="0.7" top="0.75" bottom="0.75" header="0.3" footer="0.3"/>
  <pageSetup paperSize="9" scale="51" orientation="portrait" r:id="rId1"/>
  <ignoredErrors>
    <ignoredError sqref="B6:B16 B20:B30 B104:B11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2D512-EC82-40F3-BF41-E1BF3E1B5BA4}">
  <dimension ref="A1:X29"/>
  <sheetViews>
    <sheetView workbookViewId="0">
      <selection activeCell="A2" sqref="A2:A3"/>
    </sheetView>
  </sheetViews>
  <sheetFormatPr defaultColWidth="9.1796875" defaultRowHeight="14.5" x14ac:dyDescent="0.35"/>
  <cols>
    <col min="1" max="1" width="39.1796875" style="2" bestFit="1" customWidth="1"/>
    <col min="2" max="2" width="12.7265625" style="3" customWidth="1"/>
    <col min="3" max="3" width="9.26953125" style="1" customWidth="1"/>
    <col min="4" max="4" width="8.54296875" style="1" customWidth="1"/>
    <col min="5" max="5" width="9" style="1" customWidth="1"/>
    <col min="6" max="6" width="9.1796875" style="1" customWidth="1"/>
    <col min="7" max="7" width="9" style="1" customWidth="1"/>
    <col min="8" max="8" width="17.453125" style="1" customWidth="1"/>
    <col min="9" max="9" width="10.54296875" style="1" customWidth="1"/>
    <col min="10" max="10" width="13.26953125" style="1" customWidth="1"/>
    <col min="11" max="11" width="15.26953125" style="1" customWidth="1"/>
    <col min="12" max="12" width="13.26953125" style="1" customWidth="1"/>
    <col min="13" max="13" width="14.81640625" style="1" customWidth="1"/>
    <col min="14" max="14" width="11.81640625" style="1" customWidth="1"/>
    <col min="19" max="16384" width="9.1796875" style="1"/>
  </cols>
  <sheetData>
    <row r="1" spans="1:20" ht="42.75" customHeight="1" thickBot="1" x14ac:dyDescent="0.4">
      <c r="A1" s="515" t="s">
        <v>504</v>
      </c>
      <c r="B1" s="516"/>
      <c r="C1" s="516"/>
      <c r="D1" s="516"/>
      <c r="E1" s="516"/>
      <c r="F1" s="516"/>
      <c r="G1" s="516"/>
      <c r="H1" s="516"/>
      <c r="I1" s="516"/>
      <c r="J1" s="516"/>
      <c r="K1" s="516"/>
      <c r="L1" s="516"/>
      <c r="M1" s="517"/>
      <c r="N1" s="518"/>
    </row>
    <row r="2" spans="1:20" s="4" customFormat="1" ht="16.5" customHeight="1" x14ac:dyDescent="0.3">
      <c r="A2" s="499" t="s">
        <v>685</v>
      </c>
      <c r="B2" s="519" t="s">
        <v>20</v>
      </c>
      <c r="C2" s="520"/>
      <c r="D2" s="520"/>
      <c r="E2" s="520"/>
      <c r="F2" s="520"/>
      <c r="G2" s="520"/>
      <c r="H2" s="520"/>
      <c r="I2" s="521"/>
      <c r="J2" s="522" t="s">
        <v>570</v>
      </c>
      <c r="K2" s="523"/>
      <c r="L2" s="524"/>
      <c r="M2" s="525" t="s">
        <v>505</v>
      </c>
      <c r="N2" s="491" t="s">
        <v>88</v>
      </c>
      <c r="Q2" s="1"/>
      <c r="R2" s="1"/>
      <c r="S2" s="1"/>
      <c r="T2" s="1"/>
    </row>
    <row r="3" spans="1:20" s="4" customFormat="1" ht="52.5" customHeight="1" thickBot="1" x14ac:dyDescent="0.35">
      <c r="A3" s="500"/>
      <c r="B3" s="289" t="s">
        <v>127</v>
      </c>
      <c r="C3" s="289" t="s">
        <v>21</v>
      </c>
      <c r="D3" s="289" t="s">
        <v>22</v>
      </c>
      <c r="E3" s="289" t="s">
        <v>23</v>
      </c>
      <c r="F3" s="289" t="s">
        <v>24</v>
      </c>
      <c r="G3" s="289" t="s">
        <v>25</v>
      </c>
      <c r="H3" s="289" t="s">
        <v>71</v>
      </c>
      <c r="I3" s="289" t="s">
        <v>556</v>
      </c>
      <c r="J3" s="118" t="s">
        <v>506</v>
      </c>
      <c r="K3" s="118" t="s">
        <v>584</v>
      </c>
      <c r="L3" s="118" t="s">
        <v>507</v>
      </c>
      <c r="M3" s="526"/>
      <c r="N3" s="527"/>
      <c r="Q3" s="1"/>
      <c r="R3" s="1"/>
      <c r="S3" s="1"/>
      <c r="T3" s="1"/>
    </row>
    <row r="4" spans="1:20" ht="15" customHeight="1" x14ac:dyDescent="0.3">
      <c r="A4" s="81" t="s">
        <v>658</v>
      </c>
      <c r="B4" s="235">
        <f>SUM(C4:I4)</f>
        <v>99.088000000000022</v>
      </c>
      <c r="C4" s="236">
        <v>8.4670000000000005</v>
      </c>
      <c r="D4" s="236">
        <v>22.699000000000002</v>
      </c>
      <c r="E4" s="236">
        <v>66.796000000000006</v>
      </c>
      <c r="F4" s="236">
        <v>1</v>
      </c>
      <c r="G4" s="236">
        <v>0.126</v>
      </c>
      <c r="H4" s="236"/>
      <c r="I4" s="236"/>
      <c r="J4" s="236"/>
      <c r="K4" s="236">
        <v>3.085</v>
      </c>
      <c r="L4" s="236"/>
      <c r="M4" s="237">
        <v>30.302</v>
      </c>
      <c r="N4" s="238">
        <f t="shared" ref="N4:N21" si="0">SUM(B4,J4:M4)</f>
        <v>132.47500000000002</v>
      </c>
      <c r="O4" s="1"/>
      <c r="P4" s="1"/>
      <c r="Q4" s="1"/>
      <c r="R4" s="1"/>
    </row>
    <row r="5" spans="1:20" ht="15" customHeight="1" thickBot="1" x14ac:dyDescent="0.35">
      <c r="A5" s="124" t="s">
        <v>665</v>
      </c>
      <c r="B5" s="239">
        <f t="shared" ref="B5:B19" si="1">SUM(C5:I5)</f>
        <v>39.506</v>
      </c>
      <c r="C5" s="240">
        <v>3</v>
      </c>
      <c r="D5" s="240">
        <v>6.7069999999999999</v>
      </c>
      <c r="E5" s="240">
        <v>29.298999999999999</v>
      </c>
      <c r="F5" s="240">
        <v>0.5</v>
      </c>
      <c r="G5" s="240"/>
      <c r="H5" s="240"/>
      <c r="I5" s="240"/>
      <c r="J5" s="240"/>
      <c r="K5" s="240">
        <v>0.61199999999999999</v>
      </c>
      <c r="L5" s="240"/>
      <c r="M5" s="241">
        <v>24.809000000000001</v>
      </c>
      <c r="N5" s="242">
        <f t="shared" si="0"/>
        <v>64.927000000000007</v>
      </c>
      <c r="O5" s="1"/>
      <c r="P5" s="1"/>
      <c r="Q5" s="1"/>
      <c r="R5" s="1"/>
    </row>
    <row r="6" spans="1:20" ht="15" customHeight="1" x14ac:dyDescent="0.35">
      <c r="A6" s="183" t="s">
        <v>663</v>
      </c>
      <c r="B6" s="243">
        <f t="shared" ref="B6:B7" si="2">SUM(C6:I6)</f>
        <v>42.185000000000002</v>
      </c>
      <c r="C6" s="244">
        <v>3.7</v>
      </c>
      <c r="D6" s="244">
        <v>6.234</v>
      </c>
      <c r="E6" s="244">
        <v>30.501000000000001</v>
      </c>
      <c r="F6" s="244"/>
      <c r="G6" s="244">
        <v>1.3</v>
      </c>
      <c r="H6" s="244">
        <v>0.45</v>
      </c>
      <c r="I6" s="244"/>
      <c r="J6" s="244"/>
      <c r="K6" s="244">
        <v>6.6079999999999997</v>
      </c>
      <c r="L6" s="244">
        <v>3.7280000000000002</v>
      </c>
      <c r="M6" s="245">
        <v>22.794</v>
      </c>
      <c r="N6" s="246">
        <f t="shared" si="0"/>
        <v>75.314999999999998</v>
      </c>
      <c r="Q6" s="1"/>
      <c r="R6" s="1"/>
    </row>
    <row r="7" spans="1:20" ht="15" customHeight="1" thickBot="1" x14ac:dyDescent="0.4">
      <c r="A7" s="130" t="s">
        <v>666</v>
      </c>
      <c r="B7" s="247">
        <f t="shared" si="2"/>
        <v>20.242999999999999</v>
      </c>
      <c r="C7" s="248">
        <v>0.77600000000000002</v>
      </c>
      <c r="D7" s="248">
        <v>2</v>
      </c>
      <c r="E7" s="248">
        <v>16.966999999999999</v>
      </c>
      <c r="F7" s="248"/>
      <c r="G7" s="248">
        <v>0.5</v>
      </c>
      <c r="H7" s="248"/>
      <c r="I7" s="248"/>
      <c r="J7" s="248"/>
      <c r="K7" s="248">
        <v>0.86499999999999999</v>
      </c>
      <c r="L7" s="248">
        <v>1.02</v>
      </c>
      <c r="M7" s="249">
        <v>15.747999999999999</v>
      </c>
      <c r="N7" s="250">
        <f t="shared" si="0"/>
        <v>37.875999999999998</v>
      </c>
    </row>
    <row r="8" spans="1:20" ht="15" customHeight="1" x14ac:dyDescent="0.35">
      <c r="A8" s="183" t="s">
        <v>659</v>
      </c>
      <c r="B8" s="243">
        <f t="shared" si="1"/>
        <v>133.74900000000002</v>
      </c>
      <c r="C8" s="244">
        <v>16.103000000000002</v>
      </c>
      <c r="D8" s="244">
        <v>35.609000000000002</v>
      </c>
      <c r="E8" s="244">
        <v>78.977000000000004</v>
      </c>
      <c r="F8" s="244">
        <v>0.7</v>
      </c>
      <c r="G8" s="244">
        <v>1</v>
      </c>
      <c r="H8" s="244">
        <v>1.36</v>
      </c>
      <c r="I8" s="244"/>
      <c r="J8" s="244"/>
      <c r="K8" s="244">
        <v>28.05</v>
      </c>
      <c r="L8" s="244">
        <v>7.6580000000000004</v>
      </c>
      <c r="M8" s="245">
        <v>38.92</v>
      </c>
      <c r="N8" s="246">
        <f t="shared" si="0"/>
        <v>208.37700000000001</v>
      </c>
      <c r="Q8" s="1"/>
      <c r="R8" s="1"/>
    </row>
    <row r="9" spans="1:20" ht="15" customHeight="1" thickBot="1" x14ac:dyDescent="0.4">
      <c r="A9" s="130" t="s">
        <v>667</v>
      </c>
      <c r="B9" s="247">
        <f t="shared" si="1"/>
        <v>25.331000000000003</v>
      </c>
      <c r="C9" s="248">
        <v>1.028</v>
      </c>
      <c r="D9" s="248">
        <v>4.4009999999999998</v>
      </c>
      <c r="E9" s="248">
        <v>19.902000000000001</v>
      </c>
      <c r="F9" s="248"/>
      <c r="G9" s="248"/>
      <c r="H9" s="248"/>
      <c r="I9" s="248"/>
      <c r="J9" s="248"/>
      <c r="K9" s="248">
        <v>0.92700000000000005</v>
      </c>
      <c r="L9" s="248">
        <v>0.36899999999999999</v>
      </c>
      <c r="M9" s="249">
        <v>22.087</v>
      </c>
      <c r="N9" s="250">
        <f t="shared" si="0"/>
        <v>48.713999999999999</v>
      </c>
    </row>
    <row r="10" spans="1:20" ht="15" customHeight="1" x14ac:dyDescent="0.35">
      <c r="A10" s="183" t="s">
        <v>660</v>
      </c>
      <c r="B10" s="243">
        <f t="shared" si="1"/>
        <v>158.20599999999999</v>
      </c>
      <c r="C10" s="244">
        <v>23.878</v>
      </c>
      <c r="D10" s="244">
        <v>40.264000000000003</v>
      </c>
      <c r="E10" s="244">
        <v>88.516999999999996</v>
      </c>
      <c r="F10" s="244">
        <v>2.7879999999999998</v>
      </c>
      <c r="G10" s="244">
        <v>2.7589999999999999</v>
      </c>
      <c r="H10" s="244"/>
      <c r="I10" s="244"/>
      <c r="J10" s="244"/>
      <c r="K10" s="244">
        <v>50.758000000000003</v>
      </c>
      <c r="L10" s="244">
        <v>11.762</v>
      </c>
      <c r="M10" s="245">
        <v>41.24</v>
      </c>
      <c r="N10" s="246">
        <f t="shared" si="0"/>
        <v>261.96600000000001</v>
      </c>
    </row>
    <row r="11" spans="1:20" ht="15" customHeight="1" thickBot="1" x14ac:dyDescent="0.4">
      <c r="A11" s="130" t="s">
        <v>668</v>
      </c>
      <c r="B11" s="247">
        <f t="shared" si="1"/>
        <v>19.71</v>
      </c>
      <c r="C11" s="248">
        <v>1.9970000000000001</v>
      </c>
      <c r="D11" s="248">
        <v>1</v>
      </c>
      <c r="E11" s="248">
        <v>16.713000000000001</v>
      </c>
      <c r="F11" s="248"/>
      <c r="G11" s="248"/>
      <c r="H11" s="248"/>
      <c r="I11" s="248"/>
      <c r="J11" s="248"/>
      <c r="K11" s="248">
        <v>8.0559999999999992</v>
      </c>
      <c r="L11" s="248">
        <v>1.6240000000000001</v>
      </c>
      <c r="M11" s="249">
        <v>31.187000000000001</v>
      </c>
      <c r="N11" s="250">
        <f t="shared" si="0"/>
        <v>60.576999999999998</v>
      </c>
      <c r="R11" s="1"/>
    </row>
    <row r="12" spans="1:20" ht="12.75" customHeight="1" x14ac:dyDescent="0.35">
      <c r="A12" s="183" t="s">
        <v>669</v>
      </c>
      <c r="B12" s="243">
        <f t="shared" si="1"/>
        <v>78.575999999999993</v>
      </c>
      <c r="C12" s="244">
        <v>11.616</v>
      </c>
      <c r="D12" s="244">
        <v>25.303000000000001</v>
      </c>
      <c r="E12" s="244">
        <v>41.656999999999996</v>
      </c>
      <c r="F12" s="244"/>
      <c r="G12" s="244"/>
      <c r="H12" s="244"/>
      <c r="I12" s="244"/>
      <c r="J12" s="244"/>
      <c r="K12" s="244">
        <v>4.9359999999999999</v>
      </c>
      <c r="L12" s="244">
        <v>0.54600000000000004</v>
      </c>
      <c r="M12" s="245">
        <v>35.454999999999998</v>
      </c>
      <c r="N12" s="246">
        <f t="shared" si="0"/>
        <v>119.51300000000001</v>
      </c>
      <c r="R12" s="1"/>
    </row>
    <row r="13" spans="1:20" ht="27" customHeight="1" thickBot="1" x14ac:dyDescent="0.4">
      <c r="A13" s="130" t="s">
        <v>670</v>
      </c>
      <c r="B13" s="247">
        <f t="shared" si="1"/>
        <v>26.358000000000001</v>
      </c>
      <c r="C13" s="248">
        <v>1.51</v>
      </c>
      <c r="D13" s="248">
        <v>8.3970000000000002</v>
      </c>
      <c r="E13" s="248">
        <v>16.451000000000001</v>
      </c>
      <c r="F13" s="248"/>
      <c r="G13" s="248"/>
      <c r="H13" s="248"/>
      <c r="I13" s="248"/>
      <c r="J13" s="248"/>
      <c r="K13" s="248">
        <v>0.752</v>
      </c>
      <c r="L13" s="248">
        <v>0.154</v>
      </c>
      <c r="M13" s="249">
        <v>29.591000000000001</v>
      </c>
      <c r="N13" s="250">
        <f t="shared" si="0"/>
        <v>56.855000000000004</v>
      </c>
      <c r="R13" s="1"/>
    </row>
    <row r="14" spans="1:20" ht="15" customHeight="1" x14ac:dyDescent="0.35">
      <c r="A14" s="183" t="s">
        <v>662</v>
      </c>
      <c r="B14" s="243">
        <f t="shared" si="1"/>
        <v>97.100000000000009</v>
      </c>
      <c r="C14" s="244">
        <v>16.709</v>
      </c>
      <c r="D14" s="244">
        <v>27.149000000000001</v>
      </c>
      <c r="E14" s="244">
        <v>52.375</v>
      </c>
      <c r="F14" s="244"/>
      <c r="G14" s="244">
        <v>0.86699999999999999</v>
      </c>
      <c r="H14" s="244"/>
      <c r="I14" s="244"/>
      <c r="J14" s="244"/>
      <c r="K14" s="244">
        <v>11.385999999999999</v>
      </c>
      <c r="L14" s="244">
        <v>5.9969999999999999</v>
      </c>
      <c r="M14" s="245">
        <v>29.431999999999999</v>
      </c>
      <c r="N14" s="246">
        <f t="shared" si="0"/>
        <v>143.91499999999999</v>
      </c>
      <c r="R14" s="1"/>
    </row>
    <row r="15" spans="1:20" ht="45" customHeight="1" thickBot="1" x14ac:dyDescent="0.4">
      <c r="A15" s="130" t="s">
        <v>671</v>
      </c>
      <c r="B15" s="247">
        <f t="shared" si="1"/>
        <v>39.881</v>
      </c>
      <c r="C15" s="248">
        <v>6.1749999999999998</v>
      </c>
      <c r="D15" s="248">
        <v>12.72</v>
      </c>
      <c r="E15" s="248">
        <v>20.186</v>
      </c>
      <c r="F15" s="248"/>
      <c r="G15" s="248">
        <v>0.8</v>
      </c>
      <c r="H15" s="248"/>
      <c r="I15" s="248"/>
      <c r="J15" s="248"/>
      <c r="K15" s="248">
        <v>4.6829999999999998</v>
      </c>
      <c r="L15" s="248">
        <v>2.11</v>
      </c>
      <c r="M15" s="249">
        <v>23.96</v>
      </c>
      <c r="N15" s="250">
        <f t="shared" si="0"/>
        <v>70.634</v>
      </c>
    </row>
    <row r="16" spans="1:20" ht="15" customHeight="1" x14ac:dyDescent="0.35">
      <c r="A16" s="183" t="s">
        <v>657</v>
      </c>
      <c r="B16" s="243">
        <f t="shared" si="1"/>
        <v>128.47200000000001</v>
      </c>
      <c r="C16" s="244">
        <v>13.53</v>
      </c>
      <c r="D16" s="244">
        <v>29.745999999999999</v>
      </c>
      <c r="E16" s="244">
        <v>80.861000000000004</v>
      </c>
      <c r="F16" s="244"/>
      <c r="G16" s="244">
        <v>4.335</v>
      </c>
      <c r="H16" s="244"/>
      <c r="I16" s="244"/>
      <c r="J16" s="244"/>
      <c r="K16" s="244">
        <v>4.8280000000000003</v>
      </c>
      <c r="L16" s="244">
        <v>2.052</v>
      </c>
      <c r="M16" s="245">
        <v>49.420999999999999</v>
      </c>
      <c r="N16" s="246">
        <f t="shared" si="0"/>
        <v>184.773</v>
      </c>
    </row>
    <row r="17" spans="1:24" ht="16.5" customHeight="1" thickBot="1" x14ac:dyDescent="0.4">
      <c r="A17" s="130" t="s">
        <v>672</v>
      </c>
      <c r="B17" s="247">
        <f t="shared" si="1"/>
        <v>66.224000000000004</v>
      </c>
      <c r="C17" s="248">
        <v>3.5870000000000002</v>
      </c>
      <c r="D17" s="248">
        <v>13.872999999999999</v>
      </c>
      <c r="E17" s="248">
        <v>45.764000000000003</v>
      </c>
      <c r="F17" s="248"/>
      <c r="G17" s="248">
        <v>3</v>
      </c>
      <c r="H17" s="248"/>
      <c r="I17" s="248"/>
      <c r="J17" s="248"/>
      <c r="K17" s="248">
        <v>0.47399999999999998</v>
      </c>
      <c r="L17" s="248">
        <v>0.56699999999999995</v>
      </c>
      <c r="M17" s="249">
        <v>39.618000000000002</v>
      </c>
      <c r="N17" s="250">
        <f t="shared" si="0"/>
        <v>106.88300000000001</v>
      </c>
    </row>
    <row r="18" spans="1:24" ht="14.5" customHeight="1" x14ac:dyDescent="0.35">
      <c r="A18" s="183" t="s">
        <v>90</v>
      </c>
      <c r="B18" s="243">
        <f t="shared" si="1"/>
        <v>71.195000000000007</v>
      </c>
      <c r="C18" s="243">
        <v>5.8630000000000004</v>
      </c>
      <c r="D18" s="243">
        <v>10.503</v>
      </c>
      <c r="E18" s="243">
        <v>41.414999999999999</v>
      </c>
      <c r="F18" s="243"/>
      <c r="G18" s="243">
        <v>6.1660000000000004</v>
      </c>
      <c r="H18" s="243">
        <v>7.2480000000000002</v>
      </c>
      <c r="I18" s="243"/>
      <c r="J18" s="243"/>
      <c r="K18" s="243">
        <v>162.34800000000001</v>
      </c>
      <c r="L18" s="243">
        <v>37.142000000000003</v>
      </c>
      <c r="M18" s="243">
        <v>792.48</v>
      </c>
      <c r="N18" s="246">
        <f t="shared" si="0"/>
        <v>1063.165</v>
      </c>
    </row>
    <row r="19" spans="1:24" ht="15" thickBot="1" x14ac:dyDescent="0.4">
      <c r="A19" s="133" t="s">
        <v>86</v>
      </c>
      <c r="B19" s="251">
        <f t="shared" si="1"/>
        <v>39.158000000000001</v>
      </c>
      <c r="C19" s="252">
        <v>2.6459999999999999</v>
      </c>
      <c r="D19" s="252">
        <v>3.3170000000000002</v>
      </c>
      <c r="E19" s="252">
        <v>28.596</v>
      </c>
      <c r="F19" s="252"/>
      <c r="G19" s="252"/>
      <c r="H19" s="252">
        <v>4.5990000000000002</v>
      </c>
      <c r="I19" s="252"/>
      <c r="J19" s="252"/>
      <c r="K19" s="252">
        <v>47.875</v>
      </c>
      <c r="L19" s="252">
        <v>5.8</v>
      </c>
      <c r="M19" s="252">
        <v>473.20400000000001</v>
      </c>
      <c r="N19" s="253">
        <f t="shared" si="0"/>
        <v>566.03700000000003</v>
      </c>
    </row>
    <row r="20" spans="1:24" x14ac:dyDescent="0.35">
      <c r="A20" s="187" t="s">
        <v>4</v>
      </c>
      <c r="B20" s="254">
        <f>B4+B6+B8+B10+B12+B14+B16+B18</f>
        <v>808.57100000000014</v>
      </c>
      <c r="C20" s="254">
        <f>C4+C6+C8+C10+C12+C14+C16+C18</f>
        <v>99.866</v>
      </c>
      <c r="D20" s="254">
        <f>D4+D6+D8+D10+D12+D14+D16+D18</f>
        <v>197.50700000000001</v>
      </c>
      <c r="E20" s="254">
        <f t="shared" ref="E20:M20" si="3">E4+E6+E8+E10+E12+E14+E16+E18</f>
        <v>481.09899999999999</v>
      </c>
      <c r="F20" s="254">
        <f t="shared" si="3"/>
        <v>4.4879999999999995</v>
      </c>
      <c r="G20" s="254">
        <f t="shared" si="3"/>
        <v>16.553000000000001</v>
      </c>
      <c r="H20" s="254">
        <f t="shared" si="3"/>
        <v>9.0579999999999998</v>
      </c>
      <c r="I20" s="254">
        <f t="shared" si="3"/>
        <v>0</v>
      </c>
      <c r="J20" s="254">
        <f t="shared" si="3"/>
        <v>0</v>
      </c>
      <c r="K20" s="254">
        <f t="shared" si="3"/>
        <v>271.99900000000002</v>
      </c>
      <c r="L20" s="254">
        <f t="shared" si="3"/>
        <v>68.885000000000005</v>
      </c>
      <c r="M20" s="254">
        <f t="shared" si="3"/>
        <v>1040.0440000000001</v>
      </c>
      <c r="N20" s="255">
        <f t="shared" si="0"/>
        <v>2189.4990000000003</v>
      </c>
      <c r="O20" s="344"/>
    </row>
    <row r="21" spans="1:24" ht="15" thickBot="1" x14ac:dyDescent="0.4">
      <c r="A21" s="188" t="s">
        <v>78</v>
      </c>
      <c r="B21" s="256">
        <f>B5+B7+B9+B11+B13+B15+B17+B19</f>
        <v>276.411</v>
      </c>
      <c r="C21" s="256">
        <f t="shared" ref="C21:M21" si="4">C5+C7+C9+C11+C13+C15+C17+C19</f>
        <v>20.719000000000001</v>
      </c>
      <c r="D21" s="256">
        <f t="shared" si="4"/>
        <v>52.414999999999999</v>
      </c>
      <c r="E21" s="256">
        <f t="shared" si="4"/>
        <v>193.87800000000001</v>
      </c>
      <c r="F21" s="256">
        <f t="shared" si="4"/>
        <v>0.5</v>
      </c>
      <c r="G21" s="256">
        <f t="shared" si="4"/>
        <v>4.3</v>
      </c>
      <c r="H21" s="256">
        <f t="shared" si="4"/>
        <v>4.5990000000000002</v>
      </c>
      <c r="I21" s="256">
        <f t="shared" si="4"/>
        <v>0</v>
      </c>
      <c r="J21" s="256">
        <f t="shared" si="4"/>
        <v>0</v>
      </c>
      <c r="K21" s="256">
        <f t="shared" si="4"/>
        <v>64.244</v>
      </c>
      <c r="L21" s="256">
        <f t="shared" si="4"/>
        <v>11.643999999999998</v>
      </c>
      <c r="M21" s="256">
        <f t="shared" si="4"/>
        <v>660.20399999999995</v>
      </c>
      <c r="N21" s="257">
        <f t="shared" si="0"/>
        <v>1012.5029999999999</v>
      </c>
    </row>
    <row r="22" spans="1:24" x14ac:dyDescent="0.3">
      <c r="A22" s="90"/>
      <c r="B22" s="91"/>
      <c r="C22" s="92"/>
      <c r="D22" s="92"/>
      <c r="E22" s="92"/>
      <c r="F22" s="92"/>
      <c r="G22" s="92"/>
      <c r="H22" s="92"/>
      <c r="I22" s="92"/>
      <c r="J22" s="92"/>
      <c r="K22" s="92"/>
      <c r="L22" s="92"/>
      <c r="M22" s="92"/>
      <c r="N22" s="92"/>
      <c r="O22" s="52"/>
      <c r="P22" s="52"/>
      <c r="Q22" s="52"/>
      <c r="R22" s="52"/>
    </row>
    <row r="23" spans="1:24" x14ac:dyDescent="0.3">
      <c r="A23" s="498" t="s">
        <v>508</v>
      </c>
      <c r="B23" s="498"/>
      <c r="C23" s="498"/>
      <c r="D23" s="498"/>
      <c r="E23" s="498"/>
      <c r="F23" s="498"/>
      <c r="G23" s="498"/>
      <c r="H23" s="498"/>
      <c r="I23" s="498"/>
      <c r="J23" s="498"/>
      <c r="K23" s="498"/>
      <c r="L23" s="498"/>
      <c r="M23" s="498"/>
      <c r="N23" s="498"/>
      <c r="O23" s="52"/>
      <c r="P23" s="52"/>
      <c r="Q23" s="52"/>
      <c r="R23" s="52"/>
    </row>
    <row r="24" spans="1:24" ht="15.5" x14ac:dyDescent="0.35">
      <c r="A24" s="529" t="s">
        <v>509</v>
      </c>
      <c r="B24" s="529"/>
      <c r="C24" s="529"/>
      <c r="D24" s="529"/>
      <c r="E24" s="529"/>
      <c r="F24" s="529"/>
      <c r="G24" s="529"/>
      <c r="H24" s="529"/>
      <c r="I24" s="529"/>
      <c r="J24" s="529"/>
      <c r="K24" s="529"/>
      <c r="L24" s="529"/>
      <c r="M24" s="529"/>
      <c r="N24" s="529"/>
      <c r="O24" s="64"/>
      <c r="P24" s="64"/>
      <c r="Q24" s="64"/>
      <c r="R24" s="64"/>
    </row>
    <row r="25" spans="1:24" ht="15.5" x14ac:dyDescent="0.35">
      <c r="A25" s="498" t="s">
        <v>520</v>
      </c>
      <c r="B25" s="498"/>
      <c r="C25" s="498"/>
      <c r="D25" s="498"/>
      <c r="E25" s="498"/>
      <c r="F25" s="498"/>
      <c r="G25" s="498"/>
      <c r="H25" s="498"/>
      <c r="I25" s="498"/>
      <c r="J25" s="498"/>
      <c r="K25" s="498"/>
      <c r="L25" s="498"/>
      <c r="M25" s="498"/>
      <c r="N25" s="498"/>
      <c r="O25" s="64"/>
      <c r="P25" s="64"/>
      <c r="Q25" s="64"/>
      <c r="R25" s="64"/>
    </row>
    <row r="26" spans="1:24" ht="13" x14ac:dyDescent="0.3">
      <c r="A26" s="498" t="s">
        <v>511</v>
      </c>
      <c r="B26" s="498"/>
      <c r="C26" s="498"/>
      <c r="D26" s="498"/>
      <c r="E26" s="498"/>
      <c r="F26" s="498"/>
      <c r="G26" s="498"/>
      <c r="H26" s="498"/>
      <c r="I26" s="498"/>
      <c r="J26" s="498"/>
      <c r="K26" s="498"/>
      <c r="L26" s="498"/>
      <c r="M26" s="498"/>
      <c r="N26" s="498"/>
      <c r="O26" s="83"/>
      <c r="P26" s="83"/>
      <c r="Q26" s="83"/>
      <c r="R26" s="83"/>
      <c r="S26" s="83"/>
      <c r="T26" s="83"/>
      <c r="U26" s="83"/>
      <c r="V26" s="83"/>
      <c r="W26" s="83"/>
      <c r="X26" s="83"/>
    </row>
    <row r="27" spans="1:24" x14ac:dyDescent="0.35">
      <c r="A27" s="498" t="s">
        <v>512</v>
      </c>
      <c r="B27" s="498"/>
      <c r="C27" s="498"/>
      <c r="D27" s="498"/>
      <c r="E27" s="498"/>
      <c r="F27" s="498"/>
      <c r="G27" s="498"/>
      <c r="H27" s="498"/>
      <c r="I27" s="498"/>
      <c r="J27" s="498"/>
      <c r="K27" s="498"/>
      <c r="L27" s="498"/>
      <c r="M27" s="498"/>
      <c r="N27" s="498"/>
    </row>
    <row r="28" spans="1:24" x14ac:dyDescent="0.35">
      <c r="A28" s="498" t="s">
        <v>513</v>
      </c>
      <c r="B28" s="498"/>
      <c r="C28" s="498"/>
      <c r="D28" s="498"/>
      <c r="E28" s="498"/>
      <c r="F28" s="498"/>
      <c r="G28" s="498"/>
      <c r="H28" s="498"/>
      <c r="I28" s="498"/>
      <c r="J28" s="498"/>
      <c r="K28" s="498"/>
      <c r="L28" s="498"/>
      <c r="M28" s="498"/>
      <c r="N28" s="498"/>
    </row>
    <row r="29" spans="1:24" customFormat="1" x14ac:dyDescent="0.35">
      <c r="A29" s="528"/>
      <c r="B29" s="528"/>
      <c r="C29" s="528"/>
      <c r="D29" s="528"/>
      <c r="E29" s="528"/>
      <c r="F29" s="528"/>
      <c r="G29" s="528"/>
      <c r="H29" s="528"/>
      <c r="I29" s="528"/>
      <c r="J29" s="528"/>
      <c r="K29" s="528"/>
      <c r="L29" s="528"/>
      <c r="M29" s="528"/>
      <c r="N29" s="528"/>
      <c r="S29" s="1"/>
    </row>
  </sheetData>
  <mergeCells count="13">
    <mergeCell ref="A29:N29"/>
    <mergeCell ref="A23:N23"/>
    <mergeCell ref="A24:N24"/>
    <mergeCell ref="A25:N25"/>
    <mergeCell ref="A26:N26"/>
    <mergeCell ref="A27:N27"/>
    <mergeCell ref="A28:N28"/>
    <mergeCell ref="A1:N1"/>
    <mergeCell ref="A2:A3"/>
    <mergeCell ref="B2:I2"/>
    <mergeCell ref="J2:L2"/>
    <mergeCell ref="M2:M3"/>
    <mergeCell ref="N2:N3"/>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3504D-032F-4666-8017-646727E50BFF}">
  <sheetPr>
    <pageSetUpPr fitToPage="1"/>
  </sheetPr>
  <dimension ref="A1:Y23"/>
  <sheetViews>
    <sheetView zoomScaleNormal="100" workbookViewId="0">
      <selection activeCell="W11" sqref="W11"/>
    </sheetView>
  </sheetViews>
  <sheetFormatPr defaultColWidth="9.1796875" defaultRowHeight="13" x14ac:dyDescent="0.3"/>
  <cols>
    <col min="1" max="1" width="21.26953125" style="2" customWidth="1"/>
    <col min="2" max="25" width="8.81640625" style="1" customWidth="1"/>
    <col min="26" max="16384" width="9.1796875" style="1"/>
  </cols>
  <sheetData>
    <row r="1" spans="1:25" ht="42.75" customHeight="1" thickBot="1" x14ac:dyDescent="0.35">
      <c r="A1" s="530" t="s">
        <v>571</v>
      </c>
      <c r="B1" s="531"/>
      <c r="C1" s="531"/>
      <c r="D1" s="531"/>
      <c r="E1" s="531"/>
      <c r="F1" s="531"/>
      <c r="G1" s="531"/>
      <c r="H1" s="531"/>
      <c r="I1" s="531"/>
      <c r="J1" s="531"/>
      <c r="K1" s="531"/>
      <c r="L1" s="531"/>
      <c r="M1" s="531"/>
      <c r="N1" s="531"/>
      <c r="O1" s="531"/>
      <c r="P1" s="531"/>
      <c r="Q1" s="531"/>
      <c r="R1" s="531"/>
      <c r="S1" s="531"/>
      <c r="T1" s="531"/>
      <c r="U1" s="531"/>
      <c r="V1" s="531"/>
      <c r="W1" s="531"/>
      <c r="X1" s="531"/>
      <c r="Y1" s="532"/>
    </row>
    <row r="2" spans="1:25" s="4" customFormat="1" ht="17.25" customHeight="1" x14ac:dyDescent="0.3">
      <c r="A2" s="533" t="s">
        <v>685</v>
      </c>
      <c r="B2" s="519" t="s">
        <v>20</v>
      </c>
      <c r="C2" s="520"/>
      <c r="D2" s="520"/>
      <c r="E2" s="520"/>
      <c r="F2" s="520"/>
      <c r="G2" s="520"/>
      <c r="H2" s="520"/>
      <c r="I2" s="520"/>
      <c r="J2" s="520"/>
      <c r="K2" s="520"/>
      <c r="L2" s="520"/>
      <c r="M2" s="520"/>
      <c r="N2" s="520"/>
      <c r="O2" s="521"/>
      <c r="P2" s="519" t="s">
        <v>570</v>
      </c>
      <c r="Q2" s="520"/>
      <c r="R2" s="520"/>
      <c r="S2" s="520"/>
      <c r="T2" s="520"/>
      <c r="U2" s="520"/>
      <c r="V2" s="534" t="s">
        <v>505</v>
      </c>
      <c r="W2" s="535"/>
      <c r="X2" s="538" t="s">
        <v>4</v>
      </c>
      <c r="Y2" s="541" t="s">
        <v>128</v>
      </c>
    </row>
    <row r="3" spans="1:25" s="4" customFormat="1" ht="52.5" customHeight="1" x14ac:dyDescent="0.3">
      <c r="A3" s="499"/>
      <c r="B3" s="485" t="s">
        <v>21</v>
      </c>
      <c r="C3" s="485"/>
      <c r="D3" s="485" t="s">
        <v>22</v>
      </c>
      <c r="E3" s="485"/>
      <c r="F3" s="485" t="s">
        <v>23</v>
      </c>
      <c r="G3" s="485"/>
      <c r="H3" s="485" t="s">
        <v>24</v>
      </c>
      <c r="I3" s="485"/>
      <c r="J3" s="485" t="s">
        <v>25</v>
      </c>
      <c r="K3" s="485"/>
      <c r="L3" s="485" t="s">
        <v>58</v>
      </c>
      <c r="M3" s="485"/>
      <c r="N3" s="444" t="s">
        <v>556</v>
      </c>
      <c r="O3" s="446"/>
      <c r="P3" s="444" t="s">
        <v>506</v>
      </c>
      <c r="Q3" s="446"/>
      <c r="R3" s="444" t="s">
        <v>584</v>
      </c>
      <c r="S3" s="446"/>
      <c r="T3" s="444" t="s">
        <v>507</v>
      </c>
      <c r="U3" s="446"/>
      <c r="V3" s="536"/>
      <c r="W3" s="537"/>
      <c r="X3" s="539"/>
      <c r="Y3" s="542"/>
    </row>
    <row r="4" spans="1:25" s="4" customFormat="1" ht="13.5" customHeight="1" thickBot="1" x14ac:dyDescent="0.35">
      <c r="A4" s="500"/>
      <c r="B4" s="72" t="s">
        <v>4</v>
      </c>
      <c r="C4" s="72" t="s">
        <v>26</v>
      </c>
      <c r="D4" s="72" t="s">
        <v>4</v>
      </c>
      <c r="E4" s="72" t="s">
        <v>26</v>
      </c>
      <c r="F4" s="72" t="s">
        <v>4</v>
      </c>
      <c r="G4" s="72" t="s">
        <v>26</v>
      </c>
      <c r="H4" s="72" t="s">
        <v>4</v>
      </c>
      <c r="I4" s="72" t="s">
        <v>26</v>
      </c>
      <c r="J4" s="72" t="s">
        <v>4</v>
      </c>
      <c r="K4" s="72" t="s">
        <v>26</v>
      </c>
      <c r="L4" s="72" t="s">
        <v>4</v>
      </c>
      <c r="M4" s="72" t="s">
        <v>26</v>
      </c>
      <c r="N4" s="43" t="s">
        <v>4</v>
      </c>
      <c r="O4" s="43" t="s">
        <v>26</v>
      </c>
      <c r="P4" s="43" t="s">
        <v>4</v>
      </c>
      <c r="Q4" s="43" t="s">
        <v>26</v>
      </c>
      <c r="R4" s="43" t="s">
        <v>4</v>
      </c>
      <c r="S4" s="43" t="s">
        <v>26</v>
      </c>
      <c r="T4" s="43" t="s">
        <v>4</v>
      </c>
      <c r="U4" s="43" t="s">
        <v>26</v>
      </c>
      <c r="V4" s="72" t="s">
        <v>4</v>
      </c>
      <c r="W4" s="72" t="s">
        <v>26</v>
      </c>
      <c r="X4" s="540"/>
      <c r="Y4" s="543"/>
    </row>
    <row r="5" spans="1:25" s="5" customFormat="1" ht="12.75" customHeight="1" x14ac:dyDescent="0.35">
      <c r="A5" s="139" t="s">
        <v>27</v>
      </c>
      <c r="B5" s="345">
        <v>0</v>
      </c>
      <c r="C5" s="345">
        <v>0</v>
      </c>
      <c r="D5" s="345">
        <v>0</v>
      </c>
      <c r="E5" s="345">
        <v>0</v>
      </c>
      <c r="F5" s="345">
        <v>15</v>
      </c>
      <c r="G5" s="345">
        <v>4</v>
      </c>
      <c r="H5" s="345">
        <v>0</v>
      </c>
      <c r="I5" s="345">
        <v>0</v>
      </c>
      <c r="J5" s="345">
        <v>3</v>
      </c>
      <c r="K5" s="345">
        <v>1</v>
      </c>
      <c r="L5" s="345">
        <v>0</v>
      </c>
      <c r="M5" s="345">
        <v>0</v>
      </c>
      <c r="N5" s="140"/>
      <c r="O5" s="140"/>
      <c r="P5" s="140"/>
      <c r="Q5" s="140"/>
      <c r="R5" s="140">
        <v>92</v>
      </c>
      <c r="S5" s="140">
        <v>19</v>
      </c>
      <c r="T5" s="140">
        <v>23</v>
      </c>
      <c r="U5" s="140">
        <v>5</v>
      </c>
      <c r="V5" s="345">
        <v>44</v>
      </c>
      <c r="W5" s="345">
        <v>18</v>
      </c>
      <c r="X5" s="182">
        <f>SUM(B5,D5,F5,H5,J5,L5,N5,P5,R5,T5,V5)</f>
        <v>177</v>
      </c>
      <c r="Y5" s="137">
        <f>SUM(C5,E5,G5,I5,K5,M5,O5,Q5,S5,U5,W5)</f>
        <v>47</v>
      </c>
    </row>
    <row r="6" spans="1:25" s="5" customFormat="1" ht="12.75" customHeight="1" x14ac:dyDescent="0.35">
      <c r="A6" s="27" t="s">
        <v>28</v>
      </c>
      <c r="B6" s="345">
        <v>3</v>
      </c>
      <c r="C6" s="345">
        <v>0</v>
      </c>
      <c r="D6" s="345">
        <v>20</v>
      </c>
      <c r="E6" s="345">
        <v>2</v>
      </c>
      <c r="F6" s="345">
        <v>171</v>
      </c>
      <c r="G6" s="345">
        <v>51</v>
      </c>
      <c r="H6" s="345">
        <v>3</v>
      </c>
      <c r="I6" s="345">
        <v>0</v>
      </c>
      <c r="J6" s="345">
        <v>3</v>
      </c>
      <c r="K6" s="345">
        <v>0</v>
      </c>
      <c r="L6" s="345">
        <v>3</v>
      </c>
      <c r="M6" s="345">
        <v>1</v>
      </c>
      <c r="N6" s="141"/>
      <c r="O6" s="141"/>
      <c r="P6" s="141"/>
      <c r="Q6" s="141"/>
      <c r="R6" s="141">
        <v>148</v>
      </c>
      <c r="S6" s="141">
        <v>38</v>
      </c>
      <c r="T6" s="141">
        <v>8</v>
      </c>
      <c r="U6" s="141">
        <v>1</v>
      </c>
      <c r="V6" s="345">
        <v>176</v>
      </c>
      <c r="W6" s="345">
        <v>107</v>
      </c>
      <c r="X6" s="146">
        <f t="shared" ref="X6:Y11" si="0">SUM(B6,D6,F6,H6,J6,L6,N6,P6,R6,T6,V6)</f>
        <v>535</v>
      </c>
      <c r="Y6" s="138">
        <f t="shared" si="0"/>
        <v>200</v>
      </c>
    </row>
    <row r="7" spans="1:25" s="5" customFormat="1" ht="12.75" customHeight="1" x14ac:dyDescent="0.35">
      <c r="A7" s="27" t="s">
        <v>29</v>
      </c>
      <c r="B7" s="345">
        <v>26</v>
      </c>
      <c r="C7" s="345">
        <v>5</v>
      </c>
      <c r="D7" s="345">
        <v>81</v>
      </c>
      <c r="E7" s="345">
        <v>17</v>
      </c>
      <c r="F7" s="345">
        <v>193</v>
      </c>
      <c r="G7" s="345">
        <v>76</v>
      </c>
      <c r="H7" s="345">
        <v>1</v>
      </c>
      <c r="I7" s="345">
        <v>0</v>
      </c>
      <c r="J7" s="345">
        <v>4</v>
      </c>
      <c r="K7" s="345">
        <v>1</v>
      </c>
      <c r="L7" s="345">
        <v>5</v>
      </c>
      <c r="M7" s="345">
        <v>4</v>
      </c>
      <c r="N7" s="141"/>
      <c r="O7" s="141"/>
      <c r="P7" s="141"/>
      <c r="Q7" s="141"/>
      <c r="R7" s="141">
        <v>78</v>
      </c>
      <c r="S7" s="141">
        <v>22</v>
      </c>
      <c r="T7" s="141">
        <v>1</v>
      </c>
      <c r="U7" s="141"/>
      <c r="V7" s="345">
        <v>349</v>
      </c>
      <c r="W7" s="345">
        <v>236</v>
      </c>
      <c r="X7" s="146">
        <f t="shared" si="0"/>
        <v>738</v>
      </c>
      <c r="Y7" s="138">
        <f t="shared" si="0"/>
        <v>361</v>
      </c>
    </row>
    <row r="8" spans="1:25" s="5" customFormat="1" ht="12.75" customHeight="1" x14ac:dyDescent="0.35">
      <c r="A8" s="27" t="s">
        <v>30</v>
      </c>
      <c r="B8" s="345">
        <v>27</v>
      </c>
      <c r="C8" s="345">
        <v>8</v>
      </c>
      <c r="D8" s="345">
        <v>49</v>
      </c>
      <c r="E8" s="345">
        <v>17</v>
      </c>
      <c r="F8" s="345">
        <v>98</v>
      </c>
      <c r="G8" s="345">
        <v>52</v>
      </c>
      <c r="H8" s="345">
        <v>0</v>
      </c>
      <c r="I8" s="345">
        <v>0</v>
      </c>
      <c r="J8" s="345">
        <v>7</v>
      </c>
      <c r="K8" s="345">
        <v>2</v>
      </c>
      <c r="L8" s="345">
        <v>0</v>
      </c>
      <c r="M8" s="345">
        <v>0</v>
      </c>
      <c r="N8" s="141"/>
      <c r="O8" s="141"/>
      <c r="P8" s="141"/>
      <c r="Q8" s="141"/>
      <c r="R8" s="141">
        <v>17</v>
      </c>
      <c r="S8" s="141">
        <v>5</v>
      </c>
      <c r="T8" s="141"/>
      <c r="U8" s="141"/>
      <c r="V8" s="345">
        <v>344</v>
      </c>
      <c r="W8" s="345">
        <v>240</v>
      </c>
      <c r="X8" s="146">
        <f t="shared" si="0"/>
        <v>542</v>
      </c>
      <c r="Y8" s="138">
        <f t="shared" si="0"/>
        <v>324</v>
      </c>
    </row>
    <row r="9" spans="1:25" s="5" customFormat="1" ht="14.5" x14ac:dyDescent="0.35">
      <c r="A9" s="27" t="s">
        <v>31</v>
      </c>
      <c r="B9" s="345">
        <v>44</v>
      </c>
      <c r="C9" s="345">
        <v>8</v>
      </c>
      <c r="D9" s="345">
        <v>50</v>
      </c>
      <c r="E9" s="345">
        <v>13</v>
      </c>
      <c r="F9" s="345">
        <v>46</v>
      </c>
      <c r="G9" s="345">
        <v>19</v>
      </c>
      <c r="H9" s="345">
        <v>0</v>
      </c>
      <c r="I9" s="345">
        <v>0</v>
      </c>
      <c r="J9" s="345">
        <v>6</v>
      </c>
      <c r="K9" s="345">
        <v>1</v>
      </c>
      <c r="L9" s="345">
        <v>2</v>
      </c>
      <c r="M9" s="345">
        <v>0</v>
      </c>
      <c r="N9" s="141"/>
      <c r="O9" s="141"/>
      <c r="P9" s="141"/>
      <c r="Q9" s="141"/>
      <c r="R9" s="141">
        <v>14</v>
      </c>
      <c r="S9" s="141">
        <v>5</v>
      </c>
      <c r="T9" s="141"/>
      <c r="U9" s="141"/>
      <c r="V9" s="345">
        <v>141</v>
      </c>
      <c r="W9" s="345">
        <v>76</v>
      </c>
      <c r="X9" s="146">
        <f t="shared" si="0"/>
        <v>303</v>
      </c>
      <c r="Y9" s="138">
        <f t="shared" si="0"/>
        <v>122</v>
      </c>
    </row>
    <row r="10" spans="1:25" s="5" customFormat="1" ht="14.5" x14ac:dyDescent="0.35">
      <c r="A10" s="27" t="s">
        <v>32</v>
      </c>
      <c r="B10" s="345">
        <v>16</v>
      </c>
      <c r="C10" s="345">
        <v>3</v>
      </c>
      <c r="D10" s="345">
        <v>9</v>
      </c>
      <c r="E10" s="345">
        <v>1</v>
      </c>
      <c r="F10" s="345">
        <v>5</v>
      </c>
      <c r="G10" s="345">
        <v>1</v>
      </c>
      <c r="H10" s="345">
        <v>0</v>
      </c>
      <c r="I10" s="345">
        <v>0</v>
      </c>
      <c r="J10" s="345">
        <v>0</v>
      </c>
      <c r="K10" s="345">
        <v>0</v>
      </c>
      <c r="L10" s="345">
        <v>0</v>
      </c>
      <c r="M10" s="345">
        <v>0</v>
      </c>
      <c r="N10" s="141"/>
      <c r="O10" s="141"/>
      <c r="P10" s="141"/>
      <c r="Q10" s="141"/>
      <c r="R10" s="141">
        <v>18</v>
      </c>
      <c r="S10" s="141">
        <v>1</v>
      </c>
      <c r="T10" s="141"/>
      <c r="U10" s="141"/>
      <c r="V10" s="345">
        <v>13</v>
      </c>
      <c r="W10" s="345">
        <v>1</v>
      </c>
      <c r="X10" s="146">
        <f t="shared" si="0"/>
        <v>61</v>
      </c>
      <c r="Y10" s="138">
        <f t="shared" si="0"/>
        <v>7</v>
      </c>
    </row>
    <row r="11" spans="1:25" ht="13.5" thickBot="1" x14ac:dyDescent="0.35">
      <c r="A11" s="21" t="s">
        <v>4</v>
      </c>
      <c r="B11" s="136">
        <f>SUM(B5:B10)</f>
        <v>116</v>
      </c>
      <c r="C11" s="136">
        <f t="shared" ref="C11:W11" si="1">SUM(C5:C10)</f>
        <v>24</v>
      </c>
      <c r="D11" s="136">
        <f t="shared" si="1"/>
        <v>209</v>
      </c>
      <c r="E11" s="136">
        <f t="shared" si="1"/>
        <v>50</v>
      </c>
      <c r="F11" s="136">
        <f t="shared" si="1"/>
        <v>528</v>
      </c>
      <c r="G11" s="136">
        <f t="shared" si="1"/>
        <v>203</v>
      </c>
      <c r="H11" s="136">
        <f t="shared" si="1"/>
        <v>4</v>
      </c>
      <c r="I11" s="136">
        <f t="shared" si="1"/>
        <v>0</v>
      </c>
      <c r="J11" s="136">
        <f t="shared" si="1"/>
        <v>23</v>
      </c>
      <c r="K11" s="136">
        <f t="shared" si="1"/>
        <v>5</v>
      </c>
      <c r="L11" s="136">
        <f t="shared" si="1"/>
        <v>10</v>
      </c>
      <c r="M11" s="136">
        <f t="shared" si="1"/>
        <v>5</v>
      </c>
      <c r="N11" s="136">
        <f t="shared" si="1"/>
        <v>0</v>
      </c>
      <c r="O11" s="136">
        <f t="shared" si="1"/>
        <v>0</v>
      </c>
      <c r="P11" s="136">
        <f t="shared" si="1"/>
        <v>0</v>
      </c>
      <c r="Q11" s="136">
        <f t="shared" si="1"/>
        <v>0</v>
      </c>
      <c r="R11" s="136">
        <f t="shared" si="1"/>
        <v>367</v>
      </c>
      <c r="S11" s="136">
        <f t="shared" si="1"/>
        <v>90</v>
      </c>
      <c r="T11" s="136">
        <f t="shared" si="1"/>
        <v>32</v>
      </c>
      <c r="U11" s="136">
        <f t="shared" si="1"/>
        <v>6</v>
      </c>
      <c r="V11" s="136">
        <f t="shared" si="1"/>
        <v>1067</v>
      </c>
      <c r="W11" s="136">
        <f t="shared" si="1"/>
        <v>678</v>
      </c>
      <c r="X11" s="136">
        <f t="shared" si="0"/>
        <v>2356</v>
      </c>
      <c r="Y11" s="212">
        <f t="shared" si="0"/>
        <v>1061</v>
      </c>
    </row>
    <row r="12" spans="1:25" ht="15" customHeight="1" x14ac:dyDescent="0.3">
      <c r="X12" s="1">
        <f>X7/X11</f>
        <v>0.31324278438030562</v>
      </c>
    </row>
    <row r="13" spans="1:25" ht="15" customHeight="1" x14ac:dyDescent="0.3">
      <c r="X13" s="1">
        <f>712/X11</f>
        <v>0.30220713073005095</v>
      </c>
    </row>
    <row r="14" spans="1:25" ht="15" customHeight="1" x14ac:dyDescent="0.3">
      <c r="A14" s="497" t="s">
        <v>760</v>
      </c>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row>
    <row r="15" spans="1:25" ht="15" customHeight="1" x14ac:dyDescent="0.3">
      <c r="A15" s="544" t="s">
        <v>509</v>
      </c>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row>
    <row r="16" spans="1:25" ht="45" customHeight="1" x14ac:dyDescent="0.3">
      <c r="A16" s="498" t="s">
        <v>510</v>
      </c>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row>
    <row r="17" spans="1:25" ht="15" customHeight="1" x14ac:dyDescent="0.3">
      <c r="A17" s="498" t="s">
        <v>511</v>
      </c>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row>
    <row r="18" spans="1:25" ht="15" customHeight="1" x14ac:dyDescent="0.3">
      <c r="A18" s="498" t="s">
        <v>512</v>
      </c>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row>
    <row r="19" spans="1:25" x14ac:dyDescent="0.3">
      <c r="A19" s="528"/>
      <c r="B19" s="528"/>
      <c r="C19" s="528"/>
      <c r="D19" s="528"/>
      <c r="E19" s="528"/>
      <c r="F19" s="528"/>
      <c r="G19" s="528"/>
      <c r="H19" s="528"/>
      <c r="I19" s="528"/>
      <c r="J19" s="528"/>
      <c r="K19" s="528"/>
      <c r="L19" s="528"/>
      <c r="M19" s="528"/>
      <c r="N19" s="260"/>
      <c r="O19" s="260"/>
    </row>
    <row r="21" spans="1:25" ht="14.5" x14ac:dyDescent="0.35">
      <c r="A21" s="213"/>
    </row>
    <row r="22" spans="1:25" ht="14.5" x14ac:dyDescent="0.35">
      <c r="A22" s="213"/>
    </row>
    <row r="23" spans="1:25" ht="14.5" x14ac:dyDescent="0.35">
      <c r="A23" s="213"/>
    </row>
  </sheetData>
  <mergeCells count="23">
    <mergeCell ref="A19:M19"/>
    <mergeCell ref="T3:U3"/>
    <mergeCell ref="A14:Y14"/>
    <mergeCell ref="A15:Y15"/>
    <mergeCell ref="A16:Y16"/>
    <mergeCell ref="A17:Y17"/>
    <mergeCell ref="A18:Y18"/>
    <mergeCell ref="H3:I3"/>
    <mergeCell ref="J3:K3"/>
    <mergeCell ref="L3:M3"/>
    <mergeCell ref="N3:O3"/>
    <mergeCell ref="P3:Q3"/>
    <mergeCell ref="R3:S3"/>
    <mergeCell ref="A1:Y1"/>
    <mergeCell ref="A2:A4"/>
    <mergeCell ref="B2:O2"/>
    <mergeCell ref="P2:U2"/>
    <mergeCell ref="V2:W3"/>
    <mergeCell ref="X2:X4"/>
    <mergeCell ref="Y2:Y4"/>
    <mergeCell ref="B3:C3"/>
    <mergeCell ref="D3:E3"/>
    <mergeCell ref="F3:G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D9C2B-602B-450F-97A2-731DF9B5D0B0}">
  <sheetPr>
    <pageSetUpPr fitToPage="1"/>
  </sheetPr>
  <dimension ref="A1:R80"/>
  <sheetViews>
    <sheetView topLeftCell="A19" zoomScaleNormal="100" workbookViewId="0">
      <selection activeCell="L34" sqref="L34"/>
    </sheetView>
  </sheetViews>
  <sheetFormatPr defaultColWidth="9.1796875" defaultRowHeight="13" x14ac:dyDescent="0.3"/>
  <cols>
    <col min="1" max="1" width="30.7265625" style="2" customWidth="1"/>
    <col min="2" max="3" width="8.26953125" style="1" customWidth="1"/>
    <col min="4" max="5" width="6.81640625" style="1" customWidth="1"/>
    <col min="6" max="7" width="14.81640625" style="1" customWidth="1"/>
    <col min="8" max="11" width="9.81640625" style="1" customWidth="1"/>
    <col min="12" max="13" width="11.81640625" style="1" customWidth="1"/>
    <col min="14" max="16384" width="9.1796875" style="1"/>
  </cols>
  <sheetData>
    <row r="1" spans="1:18" ht="42.75" customHeight="1" x14ac:dyDescent="0.35">
      <c r="A1" s="545" t="s">
        <v>457</v>
      </c>
      <c r="B1" s="546"/>
      <c r="C1" s="546"/>
      <c r="D1" s="546"/>
      <c r="E1" s="546"/>
      <c r="F1" s="546"/>
      <c r="G1" s="546"/>
      <c r="H1" s="546"/>
      <c r="I1" s="546"/>
      <c r="J1" s="546"/>
      <c r="K1" s="546"/>
      <c r="L1" s="546"/>
      <c r="M1" s="547"/>
      <c r="O1" s="66"/>
    </row>
    <row r="2" spans="1:18" s="4" customFormat="1" ht="30" customHeight="1" x14ac:dyDescent="0.3">
      <c r="A2" s="102" t="s">
        <v>685</v>
      </c>
      <c r="B2" s="457" t="s">
        <v>20</v>
      </c>
      <c r="C2" s="548"/>
      <c r="D2" s="548"/>
      <c r="E2" s="548"/>
      <c r="F2" s="548"/>
      <c r="G2" s="548"/>
      <c r="H2" s="548"/>
      <c r="I2" s="458"/>
      <c r="J2" s="456" t="s">
        <v>585</v>
      </c>
      <c r="K2" s="456"/>
      <c r="L2" s="85" t="s">
        <v>4</v>
      </c>
      <c r="M2" s="145" t="s">
        <v>128</v>
      </c>
      <c r="N2" s="50"/>
      <c r="O2" s="50"/>
      <c r="Q2" s="50"/>
      <c r="R2" s="50"/>
    </row>
    <row r="3" spans="1:18" s="4" customFormat="1" ht="18" customHeight="1" x14ac:dyDescent="0.3">
      <c r="A3" s="73" t="s">
        <v>658</v>
      </c>
      <c r="B3" s="549"/>
      <c r="C3" s="549"/>
      <c r="D3" s="549"/>
      <c r="E3" s="549"/>
      <c r="F3" s="549"/>
      <c r="G3" s="549"/>
      <c r="H3" s="549"/>
      <c r="I3" s="549"/>
      <c r="J3" s="549"/>
      <c r="K3" s="549"/>
      <c r="L3" s="549"/>
      <c r="M3" s="144"/>
    </row>
    <row r="4" spans="1:18" s="4" customFormat="1" ht="18" customHeight="1" x14ac:dyDescent="0.3">
      <c r="A4" s="143"/>
      <c r="B4" s="550" t="s">
        <v>35</v>
      </c>
      <c r="C4" s="550"/>
      <c r="D4" s="550" t="s">
        <v>36</v>
      </c>
      <c r="E4" s="550"/>
      <c r="F4" s="550" t="s">
        <v>38</v>
      </c>
      <c r="G4" s="550"/>
      <c r="H4" s="550" t="s">
        <v>37</v>
      </c>
      <c r="I4" s="550"/>
      <c r="J4" s="456" t="s">
        <v>4</v>
      </c>
      <c r="K4" s="456" t="s">
        <v>26</v>
      </c>
      <c r="L4" s="456"/>
      <c r="M4" s="551"/>
    </row>
    <row r="5" spans="1:18" s="4" customFormat="1" ht="15" customHeight="1" x14ac:dyDescent="0.3">
      <c r="A5" s="12" t="s">
        <v>33</v>
      </c>
      <c r="B5" s="71" t="s">
        <v>4</v>
      </c>
      <c r="C5" s="71" t="s">
        <v>26</v>
      </c>
      <c r="D5" s="71" t="s">
        <v>4</v>
      </c>
      <c r="E5" s="71" t="s">
        <v>26</v>
      </c>
      <c r="F5" s="71" t="s">
        <v>4</v>
      </c>
      <c r="G5" s="71" t="s">
        <v>26</v>
      </c>
      <c r="H5" s="71" t="s">
        <v>4</v>
      </c>
      <c r="I5" s="71" t="s">
        <v>26</v>
      </c>
      <c r="J5" s="456"/>
      <c r="K5" s="456"/>
      <c r="L5" s="456"/>
      <c r="M5" s="552"/>
    </row>
    <row r="6" spans="1:18" s="5" customFormat="1" ht="12.75" customHeight="1" x14ac:dyDescent="0.35">
      <c r="A6" s="12" t="s">
        <v>34</v>
      </c>
      <c r="B6" s="345">
        <v>2</v>
      </c>
      <c r="C6" s="345">
        <v>0</v>
      </c>
      <c r="D6" s="345">
        <v>2</v>
      </c>
      <c r="E6" s="345">
        <v>0</v>
      </c>
      <c r="F6" s="345">
        <v>8</v>
      </c>
      <c r="G6" s="345">
        <v>3</v>
      </c>
      <c r="H6" s="345">
        <v>5</v>
      </c>
      <c r="I6" s="345">
        <v>0</v>
      </c>
      <c r="J6" s="345">
        <v>3</v>
      </c>
      <c r="K6" s="345">
        <v>1</v>
      </c>
      <c r="L6" s="146">
        <f>B6+D6+F6+H6+J6</f>
        <v>20</v>
      </c>
      <c r="M6" s="138">
        <f>C6+E6+G6+I6+K6</f>
        <v>4</v>
      </c>
    </row>
    <row r="7" spans="1:18" s="5" customFormat="1" ht="12.75" customHeight="1" x14ac:dyDescent="0.35">
      <c r="A7" s="12" t="s">
        <v>94</v>
      </c>
      <c r="B7" s="345">
        <v>1</v>
      </c>
      <c r="C7" s="345">
        <v>0</v>
      </c>
      <c r="D7" s="345">
        <v>2</v>
      </c>
      <c r="E7" s="345">
        <v>0</v>
      </c>
      <c r="F7" s="345">
        <v>10</v>
      </c>
      <c r="G7" s="345">
        <v>2</v>
      </c>
      <c r="H7" s="345">
        <v>10</v>
      </c>
      <c r="I7" s="345">
        <v>3</v>
      </c>
      <c r="J7" s="345">
        <v>1</v>
      </c>
      <c r="K7" s="345">
        <v>1</v>
      </c>
      <c r="L7" s="146">
        <f t="shared" ref="L7:M9" si="0">B7+D7+F7+H7+J7</f>
        <v>24</v>
      </c>
      <c r="M7" s="138">
        <f t="shared" si="0"/>
        <v>6</v>
      </c>
    </row>
    <row r="8" spans="1:18" s="5" customFormat="1" ht="12.75" customHeight="1" x14ac:dyDescent="0.35">
      <c r="A8" s="12" t="s">
        <v>95</v>
      </c>
      <c r="B8" s="345">
        <v>1</v>
      </c>
      <c r="C8" s="345">
        <v>0</v>
      </c>
      <c r="D8" s="345">
        <v>0</v>
      </c>
      <c r="E8" s="345">
        <v>0</v>
      </c>
      <c r="F8" s="345">
        <v>1</v>
      </c>
      <c r="G8" s="345">
        <v>0</v>
      </c>
      <c r="H8" s="345">
        <v>0</v>
      </c>
      <c r="I8" s="345">
        <v>0</v>
      </c>
      <c r="J8" s="345">
        <v>0</v>
      </c>
      <c r="K8" s="345">
        <v>0</v>
      </c>
      <c r="L8" s="146">
        <f t="shared" si="0"/>
        <v>2</v>
      </c>
      <c r="M8" s="138">
        <f t="shared" si="0"/>
        <v>0</v>
      </c>
    </row>
    <row r="9" spans="1:18" s="5" customFormat="1" ht="12.75" customHeight="1" x14ac:dyDescent="0.35">
      <c r="A9" s="12" t="s">
        <v>456</v>
      </c>
      <c r="B9" s="345">
        <v>6</v>
      </c>
      <c r="C9" s="345">
        <v>3</v>
      </c>
      <c r="D9" s="345">
        <v>21</v>
      </c>
      <c r="E9" s="345">
        <v>6</v>
      </c>
      <c r="F9" s="345">
        <v>46</v>
      </c>
      <c r="G9" s="345">
        <v>23</v>
      </c>
      <c r="H9" s="345">
        <v>10</v>
      </c>
      <c r="I9" s="345">
        <v>6</v>
      </c>
      <c r="J9" s="345">
        <v>2</v>
      </c>
      <c r="K9" s="345">
        <v>0</v>
      </c>
      <c r="L9" s="146">
        <f t="shared" si="0"/>
        <v>85</v>
      </c>
      <c r="M9" s="138">
        <f t="shared" si="0"/>
        <v>38</v>
      </c>
    </row>
    <row r="10" spans="1:18" s="5" customFormat="1" ht="13.5" thickBot="1" x14ac:dyDescent="0.35">
      <c r="A10" s="24" t="s">
        <v>4</v>
      </c>
      <c r="B10" s="146">
        <f>B6+B7+B8+B9</f>
        <v>10</v>
      </c>
      <c r="C10" s="146">
        <f t="shared" ref="C10:K10" si="1">C6+C7+C8+C9</f>
        <v>3</v>
      </c>
      <c r="D10" s="146">
        <f t="shared" si="1"/>
        <v>25</v>
      </c>
      <c r="E10" s="146">
        <f t="shared" si="1"/>
        <v>6</v>
      </c>
      <c r="F10" s="146">
        <f t="shared" si="1"/>
        <v>65</v>
      </c>
      <c r="G10" s="146">
        <f t="shared" si="1"/>
        <v>28</v>
      </c>
      <c r="H10" s="146">
        <f t="shared" si="1"/>
        <v>25</v>
      </c>
      <c r="I10" s="146">
        <f t="shared" si="1"/>
        <v>9</v>
      </c>
      <c r="J10" s="146">
        <f t="shared" si="1"/>
        <v>6</v>
      </c>
      <c r="K10" s="146">
        <f t="shared" si="1"/>
        <v>2</v>
      </c>
      <c r="L10" s="146">
        <f t="shared" ref="L10:M10" si="2">SUM(B10,D10,F10,H10,J10)</f>
        <v>131</v>
      </c>
      <c r="M10" s="138">
        <f t="shared" si="2"/>
        <v>48</v>
      </c>
    </row>
    <row r="11" spans="1:18" s="5" customFormat="1" ht="17.149999999999999" customHeight="1" x14ac:dyDescent="0.3">
      <c r="A11" s="183" t="s">
        <v>663</v>
      </c>
      <c r="B11" s="549"/>
      <c r="C11" s="549"/>
      <c r="D11" s="549"/>
      <c r="E11" s="549"/>
      <c r="F11" s="549"/>
      <c r="G11" s="549"/>
      <c r="H11" s="549"/>
      <c r="I11" s="549"/>
      <c r="J11" s="549"/>
      <c r="K11" s="549"/>
      <c r="L11" s="549"/>
      <c r="M11" s="144"/>
    </row>
    <row r="12" spans="1:18" s="5" customFormat="1" x14ac:dyDescent="0.3">
      <c r="A12" s="142"/>
      <c r="B12" s="456" t="s">
        <v>35</v>
      </c>
      <c r="C12" s="456"/>
      <c r="D12" s="456" t="s">
        <v>36</v>
      </c>
      <c r="E12" s="456"/>
      <c r="F12" s="456" t="s">
        <v>38</v>
      </c>
      <c r="G12" s="456"/>
      <c r="H12" s="456" t="s">
        <v>37</v>
      </c>
      <c r="I12" s="456"/>
      <c r="J12" s="456" t="s">
        <v>4</v>
      </c>
      <c r="K12" s="456" t="s">
        <v>26</v>
      </c>
      <c r="L12" s="456"/>
      <c r="M12" s="551"/>
    </row>
    <row r="13" spans="1:18" s="5" customFormat="1" ht="15" customHeight="1" x14ac:dyDescent="0.3">
      <c r="A13" s="12" t="s">
        <v>33</v>
      </c>
      <c r="B13" s="71" t="s">
        <v>4</v>
      </c>
      <c r="C13" s="71" t="s">
        <v>26</v>
      </c>
      <c r="D13" s="71" t="s">
        <v>4</v>
      </c>
      <c r="E13" s="71" t="s">
        <v>26</v>
      </c>
      <c r="F13" s="71" t="s">
        <v>4</v>
      </c>
      <c r="G13" s="71" t="s">
        <v>26</v>
      </c>
      <c r="H13" s="71" t="s">
        <v>4</v>
      </c>
      <c r="I13" s="71" t="s">
        <v>26</v>
      </c>
      <c r="J13" s="456"/>
      <c r="K13" s="456"/>
      <c r="L13" s="456"/>
      <c r="M13" s="552"/>
    </row>
    <row r="14" spans="1:18" s="5" customFormat="1" ht="14.5" x14ac:dyDescent="0.35">
      <c r="A14" s="12" t="s">
        <v>34</v>
      </c>
      <c r="B14" s="345">
        <v>2</v>
      </c>
      <c r="C14" s="345">
        <v>0</v>
      </c>
      <c r="D14" s="345">
        <v>0</v>
      </c>
      <c r="E14" s="345">
        <v>0</v>
      </c>
      <c r="F14" s="345">
        <v>4</v>
      </c>
      <c r="G14" s="345">
        <v>0</v>
      </c>
      <c r="H14" s="345">
        <v>1</v>
      </c>
      <c r="I14" s="345">
        <v>0</v>
      </c>
      <c r="J14" s="345">
        <v>2</v>
      </c>
      <c r="K14" s="345">
        <v>0</v>
      </c>
      <c r="L14" s="146">
        <f>B14+D14+F14+H14+J14</f>
        <v>9</v>
      </c>
      <c r="M14" s="138">
        <f>C14+E14+G14+I14+K14</f>
        <v>0</v>
      </c>
    </row>
    <row r="15" spans="1:18" s="5" customFormat="1" ht="14.5" x14ac:dyDescent="0.35">
      <c r="A15" s="12" t="s">
        <v>94</v>
      </c>
      <c r="B15" s="345">
        <v>1</v>
      </c>
      <c r="C15" s="345">
        <v>0</v>
      </c>
      <c r="D15" s="345">
        <v>2</v>
      </c>
      <c r="E15" s="345">
        <v>0</v>
      </c>
      <c r="F15" s="345">
        <v>4</v>
      </c>
      <c r="G15" s="345">
        <v>2</v>
      </c>
      <c r="H15" s="345">
        <v>3</v>
      </c>
      <c r="I15" s="345">
        <v>1</v>
      </c>
      <c r="J15" s="345">
        <v>3</v>
      </c>
      <c r="K15" s="345">
        <v>0</v>
      </c>
      <c r="L15" s="146">
        <f t="shared" ref="L15:M17" si="3">B15+D15+F15+H15+J15</f>
        <v>13</v>
      </c>
      <c r="M15" s="138">
        <f t="shared" si="3"/>
        <v>3</v>
      </c>
    </row>
    <row r="16" spans="1:18" s="5" customFormat="1" ht="14.5" x14ac:dyDescent="0.35">
      <c r="A16" s="12" t="s">
        <v>95</v>
      </c>
      <c r="B16" s="345">
        <v>0</v>
      </c>
      <c r="C16" s="345">
        <v>0</v>
      </c>
      <c r="D16" s="345">
        <v>0</v>
      </c>
      <c r="E16" s="345">
        <v>0</v>
      </c>
      <c r="F16" s="345">
        <v>4</v>
      </c>
      <c r="G16" s="345">
        <v>3</v>
      </c>
      <c r="H16" s="345">
        <v>3</v>
      </c>
      <c r="I16" s="345">
        <v>0</v>
      </c>
      <c r="J16" s="345">
        <v>0</v>
      </c>
      <c r="K16" s="345">
        <v>0</v>
      </c>
      <c r="L16" s="146">
        <f t="shared" si="3"/>
        <v>7</v>
      </c>
      <c r="M16" s="138">
        <f t="shared" si="3"/>
        <v>3</v>
      </c>
    </row>
    <row r="17" spans="1:13" s="5" customFormat="1" ht="14.5" x14ac:dyDescent="0.35">
      <c r="A17" s="12" t="s">
        <v>456</v>
      </c>
      <c r="B17" s="345">
        <v>3</v>
      </c>
      <c r="C17" s="345">
        <v>1</v>
      </c>
      <c r="D17" s="345">
        <v>9</v>
      </c>
      <c r="E17" s="345">
        <v>2</v>
      </c>
      <c r="F17" s="345">
        <v>21</v>
      </c>
      <c r="G17" s="345">
        <v>13</v>
      </c>
      <c r="H17" s="345">
        <v>5</v>
      </c>
      <c r="I17" s="345">
        <v>3</v>
      </c>
      <c r="J17" s="345">
        <v>1</v>
      </c>
      <c r="K17" s="345">
        <v>0</v>
      </c>
      <c r="L17" s="146">
        <f t="shared" si="3"/>
        <v>39</v>
      </c>
      <c r="M17" s="138">
        <f t="shared" si="3"/>
        <v>19</v>
      </c>
    </row>
    <row r="18" spans="1:13" ht="13.5" thickBot="1" x14ac:dyDescent="0.35">
      <c r="A18" s="24" t="s">
        <v>4</v>
      </c>
      <c r="B18" s="146">
        <f>B14+B15+B16+B17</f>
        <v>6</v>
      </c>
      <c r="C18" s="146">
        <f t="shared" ref="C18:K18" si="4">C14+C15+C16+C17</f>
        <v>1</v>
      </c>
      <c r="D18" s="146">
        <f t="shared" si="4"/>
        <v>11</v>
      </c>
      <c r="E18" s="146">
        <f t="shared" si="4"/>
        <v>2</v>
      </c>
      <c r="F18" s="146">
        <f t="shared" si="4"/>
        <v>33</v>
      </c>
      <c r="G18" s="146">
        <f t="shared" si="4"/>
        <v>18</v>
      </c>
      <c r="H18" s="146">
        <f t="shared" si="4"/>
        <v>12</v>
      </c>
      <c r="I18" s="146">
        <f t="shared" si="4"/>
        <v>4</v>
      </c>
      <c r="J18" s="146">
        <f t="shared" si="4"/>
        <v>6</v>
      </c>
      <c r="K18" s="146">
        <f t="shared" si="4"/>
        <v>0</v>
      </c>
      <c r="L18" s="146">
        <f t="shared" ref="L18:M18" si="5">SUM(B18,D18,F18,H18,J18)</f>
        <v>68</v>
      </c>
      <c r="M18" s="138">
        <f t="shared" si="5"/>
        <v>25</v>
      </c>
    </row>
    <row r="19" spans="1:13" s="5" customFormat="1" ht="17.149999999999999" customHeight="1" x14ac:dyDescent="0.3">
      <c r="A19" s="183" t="s">
        <v>659</v>
      </c>
      <c r="B19" s="549"/>
      <c r="C19" s="549"/>
      <c r="D19" s="549"/>
      <c r="E19" s="549"/>
      <c r="F19" s="549"/>
      <c r="G19" s="549"/>
      <c r="H19" s="549"/>
      <c r="I19" s="549"/>
      <c r="J19" s="549"/>
      <c r="K19" s="549"/>
      <c r="L19" s="549"/>
      <c r="M19" s="144"/>
    </row>
    <row r="20" spans="1:13" s="5" customFormat="1" x14ac:dyDescent="0.3">
      <c r="A20" s="142"/>
      <c r="B20" s="456" t="s">
        <v>35</v>
      </c>
      <c r="C20" s="456"/>
      <c r="D20" s="456" t="s">
        <v>36</v>
      </c>
      <c r="E20" s="456"/>
      <c r="F20" s="456" t="s">
        <v>38</v>
      </c>
      <c r="G20" s="456"/>
      <c r="H20" s="456" t="s">
        <v>37</v>
      </c>
      <c r="I20" s="456"/>
      <c r="J20" s="456" t="s">
        <v>4</v>
      </c>
      <c r="K20" s="456" t="s">
        <v>26</v>
      </c>
      <c r="L20" s="456"/>
      <c r="M20" s="551"/>
    </row>
    <row r="21" spans="1:13" s="5" customFormat="1" ht="15" customHeight="1" x14ac:dyDescent="0.3">
      <c r="A21" s="12" t="s">
        <v>33</v>
      </c>
      <c r="B21" s="71" t="s">
        <v>4</v>
      </c>
      <c r="C21" s="71" t="s">
        <v>26</v>
      </c>
      <c r="D21" s="71" t="s">
        <v>4</v>
      </c>
      <c r="E21" s="71" t="s">
        <v>26</v>
      </c>
      <c r="F21" s="71" t="s">
        <v>4</v>
      </c>
      <c r="G21" s="71" t="s">
        <v>26</v>
      </c>
      <c r="H21" s="71" t="s">
        <v>4</v>
      </c>
      <c r="I21" s="71" t="s">
        <v>26</v>
      </c>
      <c r="J21" s="456"/>
      <c r="K21" s="456"/>
      <c r="L21" s="456"/>
      <c r="M21" s="552"/>
    </row>
    <row r="22" spans="1:13" s="5" customFormat="1" ht="14.5" x14ac:dyDescent="0.35">
      <c r="A22" s="12" t="s">
        <v>34</v>
      </c>
      <c r="B22" s="345">
        <v>1</v>
      </c>
      <c r="C22" s="345">
        <v>0</v>
      </c>
      <c r="D22" s="345">
        <v>2</v>
      </c>
      <c r="E22" s="345">
        <v>0</v>
      </c>
      <c r="F22" s="345">
        <v>6</v>
      </c>
      <c r="G22" s="345">
        <v>1</v>
      </c>
      <c r="H22" s="345">
        <v>1</v>
      </c>
      <c r="I22" s="345">
        <v>0</v>
      </c>
      <c r="J22" s="345">
        <v>9</v>
      </c>
      <c r="K22" s="345">
        <v>0</v>
      </c>
      <c r="L22" s="146">
        <f>B22+D22+F22+H22+J22</f>
        <v>19</v>
      </c>
      <c r="M22" s="138">
        <f>C22+E22+G22+I22+K22</f>
        <v>1</v>
      </c>
    </row>
    <row r="23" spans="1:13" s="5" customFormat="1" ht="14.5" x14ac:dyDescent="0.35">
      <c r="A23" s="12" t="s">
        <v>94</v>
      </c>
      <c r="B23" s="345">
        <v>0</v>
      </c>
      <c r="C23" s="345">
        <v>0</v>
      </c>
      <c r="D23" s="345">
        <v>3</v>
      </c>
      <c r="E23" s="345">
        <v>0</v>
      </c>
      <c r="F23" s="345">
        <v>6</v>
      </c>
      <c r="G23" s="345">
        <v>1</v>
      </c>
      <c r="H23" s="345">
        <v>3</v>
      </c>
      <c r="I23" s="345">
        <v>2</v>
      </c>
      <c r="J23" s="345">
        <v>7</v>
      </c>
      <c r="K23" s="345">
        <v>0</v>
      </c>
      <c r="L23" s="146">
        <f t="shared" ref="L23:M25" si="6">SUM(B23,D23,F23,H23,J23)</f>
        <v>19</v>
      </c>
      <c r="M23" s="138">
        <f t="shared" si="6"/>
        <v>3</v>
      </c>
    </row>
    <row r="24" spans="1:13" s="5" customFormat="1" ht="14.5" x14ac:dyDescent="0.35">
      <c r="A24" s="12" t="s">
        <v>95</v>
      </c>
      <c r="B24" s="345">
        <v>2</v>
      </c>
      <c r="C24" s="345">
        <v>1</v>
      </c>
      <c r="D24" s="345">
        <v>2</v>
      </c>
      <c r="E24" s="345">
        <v>1</v>
      </c>
      <c r="F24" s="345">
        <v>1</v>
      </c>
      <c r="G24" s="345">
        <v>0</v>
      </c>
      <c r="H24" s="345">
        <v>0</v>
      </c>
      <c r="I24" s="345">
        <v>0</v>
      </c>
      <c r="J24" s="345">
        <v>5</v>
      </c>
      <c r="K24" s="345">
        <v>0</v>
      </c>
      <c r="L24" s="146">
        <f t="shared" si="6"/>
        <v>10</v>
      </c>
      <c r="M24" s="138">
        <f t="shared" si="6"/>
        <v>2</v>
      </c>
    </row>
    <row r="25" spans="1:13" s="5" customFormat="1" ht="14.5" x14ac:dyDescent="0.35">
      <c r="A25" s="12" t="s">
        <v>456</v>
      </c>
      <c r="B25" s="345">
        <v>16</v>
      </c>
      <c r="C25" s="345">
        <v>1</v>
      </c>
      <c r="D25" s="345">
        <v>32</v>
      </c>
      <c r="E25" s="345">
        <v>4</v>
      </c>
      <c r="F25" s="345">
        <v>55</v>
      </c>
      <c r="G25" s="345">
        <v>14</v>
      </c>
      <c r="H25" s="345">
        <v>19</v>
      </c>
      <c r="I25" s="345">
        <v>4</v>
      </c>
      <c r="J25" s="345">
        <v>23</v>
      </c>
      <c r="K25" s="345">
        <v>1</v>
      </c>
      <c r="L25" s="146">
        <f t="shared" si="6"/>
        <v>145</v>
      </c>
      <c r="M25" s="138">
        <f t="shared" si="6"/>
        <v>24</v>
      </c>
    </row>
    <row r="26" spans="1:13" ht="13.5" thickBot="1" x14ac:dyDescent="0.35">
      <c r="A26" s="24" t="s">
        <v>4</v>
      </c>
      <c r="B26" s="146">
        <f>B22+B23+B24+B25</f>
        <v>19</v>
      </c>
      <c r="C26" s="146">
        <f t="shared" ref="C26:M26" si="7">C22+C23+C24+C25</f>
        <v>2</v>
      </c>
      <c r="D26" s="146">
        <f t="shared" si="7"/>
        <v>39</v>
      </c>
      <c r="E26" s="146">
        <f t="shared" si="7"/>
        <v>5</v>
      </c>
      <c r="F26" s="146">
        <f t="shared" si="7"/>
        <v>68</v>
      </c>
      <c r="G26" s="146">
        <f t="shared" si="7"/>
        <v>16</v>
      </c>
      <c r="H26" s="146">
        <f t="shared" si="7"/>
        <v>23</v>
      </c>
      <c r="I26" s="146">
        <f t="shared" si="7"/>
        <v>6</v>
      </c>
      <c r="J26" s="146">
        <f t="shared" si="7"/>
        <v>44</v>
      </c>
      <c r="K26" s="146">
        <f t="shared" si="7"/>
        <v>1</v>
      </c>
      <c r="L26" s="146">
        <f t="shared" si="7"/>
        <v>193</v>
      </c>
      <c r="M26" s="146">
        <f t="shared" si="7"/>
        <v>30</v>
      </c>
    </row>
    <row r="27" spans="1:13" s="5" customFormat="1" ht="17.149999999999999" customHeight="1" x14ac:dyDescent="0.3">
      <c r="A27" s="183" t="s">
        <v>660</v>
      </c>
      <c r="B27" s="549"/>
      <c r="C27" s="549"/>
      <c r="D27" s="549"/>
      <c r="E27" s="549"/>
      <c r="F27" s="549"/>
      <c r="G27" s="549"/>
      <c r="H27" s="549"/>
      <c r="I27" s="549"/>
      <c r="J27" s="549"/>
      <c r="K27" s="549"/>
      <c r="L27" s="549"/>
      <c r="M27" s="144"/>
    </row>
    <row r="28" spans="1:13" s="5" customFormat="1" x14ac:dyDescent="0.3">
      <c r="A28" s="142"/>
      <c r="B28" s="456" t="s">
        <v>35</v>
      </c>
      <c r="C28" s="456"/>
      <c r="D28" s="456" t="s">
        <v>36</v>
      </c>
      <c r="E28" s="456"/>
      <c r="F28" s="456" t="s">
        <v>38</v>
      </c>
      <c r="G28" s="456"/>
      <c r="H28" s="456" t="s">
        <v>37</v>
      </c>
      <c r="I28" s="456"/>
      <c r="J28" s="456" t="s">
        <v>4</v>
      </c>
      <c r="K28" s="456" t="s">
        <v>26</v>
      </c>
      <c r="L28" s="456"/>
      <c r="M28" s="551"/>
    </row>
    <row r="29" spans="1:13" s="5" customFormat="1" ht="15" customHeight="1" x14ac:dyDescent="0.3">
      <c r="A29" s="12" t="s">
        <v>33</v>
      </c>
      <c r="B29" s="71" t="s">
        <v>4</v>
      </c>
      <c r="C29" s="71" t="s">
        <v>26</v>
      </c>
      <c r="D29" s="71" t="s">
        <v>4</v>
      </c>
      <c r="E29" s="71" t="s">
        <v>26</v>
      </c>
      <c r="F29" s="71" t="s">
        <v>4</v>
      </c>
      <c r="G29" s="71" t="s">
        <v>26</v>
      </c>
      <c r="H29" s="71" t="s">
        <v>4</v>
      </c>
      <c r="I29" s="71" t="s">
        <v>26</v>
      </c>
      <c r="J29" s="456"/>
      <c r="K29" s="456"/>
      <c r="L29" s="456"/>
      <c r="M29" s="552"/>
    </row>
    <row r="30" spans="1:13" s="5" customFormat="1" ht="14.5" x14ac:dyDescent="0.35">
      <c r="A30" s="12" t="s">
        <v>34</v>
      </c>
      <c r="B30" s="345">
        <v>1</v>
      </c>
      <c r="C30" s="345">
        <v>0</v>
      </c>
      <c r="D30" s="345">
        <v>1</v>
      </c>
      <c r="E30" s="345">
        <v>0</v>
      </c>
      <c r="F30" s="345">
        <v>4</v>
      </c>
      <c r="G30" s="345">
        <v>0</v>
      </c>
      <c r="H30" s="345">
        <v>2</v>
      </c>
      <c r="I30" s="345">
        <v>0</v>
      </c>
      <c r="J30" s="345">
        <v>13</v>
      </c>
      <c r="K30" s="345">
        <v>2</v>
      </c>
      <c r="L30" s="146">
        <f>B30+D30+F30+H30+J30</f>
        <v>21</v>
      </c>
      <c r="M30" s="138">
        <f>C30+E30+G30+I30+K30</f>
        <v>2</v>
      </c>
    </row>
    <row r="31" spans="1:13" s="5" customFormat="1" ht="14.5" x14ac:dyDescent="0.35">
      <c r="A31" s="12" t="s">
        <v>94</v>
      </c>
      <c r="B31" s="345">
        <v>0</v>
      </c>
      <c r="C31" s="345">
        <v>0</v>
      </c>
      <c r="D31" s="345">
        <v>1</v>
      </c>
      <c r="E31" s="345">
        <v>0</v>
      </c>
      <c r="F31" s="345">
        <v>1</v>
      </c>
      <c r="G31" s="345">
        <v>1</v>
      </c>
      <c r="H31" s="345">
        <v>1</v>
      </c>
      <c r="I31" s="345">
        <v>0</v>
      </c>
      <c r="J31" s="345">
        <v>18</v>
      </c>
      <c r="K31" s="345">
        <v>4</v>
      </c>
      <c r="L31" s="146">
        <f t="shared" ref="L31:M33" si="8">B31+D31+F31+H31+J31</f>
        <v>21</v>
      </c>
      <c r="M31" s="138">
        <f t="shared" si="8"/>
        <v>5</v>
      </c>
    </row>
    <row r="32" spans="1:13" s="5" customFormat="1" ht="14.5" x14ac:dyDescent="0.35">
      <c r="A32" s="12" t="s">
        <v>95</v>
      </c>
      <c r="B32" s="345">
        <v>2</v>
      </c>
      <c r="C32" s="345">
        <v>0</v>
      </c>
      <c r="D32" s="345">
        <v>3</v>
      </c>
      <c r="E32" s="345">
        <v>0</v>
      </c>
      <c r="F32" s="345">
        <v>1</v>
      </c>
      <c r="G32" s="345">
        <v>1</v>
      </c>
      <c r="H32" s="345">
        <v>1</v>
      </c>
      <c r="I32" s="345">
        <v>1</v>
      </c>
      <c r="J32" s="345">
        <v>12</v>
      </c>
      <c r="K32" s="345">
        <v>2</v>
      </c>
      <c r="L32" s="146">
        <f t="shared" si="8"/>
        <v>19</v>
      </c>
      <c r="M32" s="138">
        <f t="shared" si="8"/>
        <v>4</v>
      </c>
    </row>
    <row r="33" spans="1:13" s="5" customFormat="1" ht="14.5" x14ac:dyDescent="0.35">
      <c r="A33" s="12" t="s">
        <v>456</v>
      </c>
      <c r="B33" s="345">
        <v>23</v>
      </c>
      <c r="C33" s="345">
        <v>2</v>
      </c>
      <c r="D33" s="345">
        <v>35</v>
      </c>
      <c r="E33" s="345">
        <v>1</v>
      </c>
      <c r="F33" s="345">
        <v>85</v>
      </c>
      <c r="G33" s="345">
        <v>14</v>
      </c>
      <c r="H33" s="345">
        <v>5</v>
      </c>
      <c r="I33" s="345">
        <v>0</v>
      </c>
      <c r="J33" s="345">
        <v>40</v>
      </c>
      <c r="K33" s="345">
        <v>6</v>
      </c>
      <c r="L33" s="146">
        <f t="shared" si="8"/>
        <v>188</v>
      </c>
      <c r="M33" s="138">
        <f t="shared" si="8"/>
        <v>23</v>
      </c>
    </row>
    <row r="34" spans="1:13" x14ac:dyDescent="0.3">
      <c r="A34" s="24" t="s">
        <v>4</v>
      </c>
      <c r="B34" s="146">
        <f>B30+B31+B32+B33</f>
        <v>26</v>
      </c>
      <c r="C34" s="146">
        <f t="shared" ref="C34:M34" si="9">C30+C31+C32+C33</f>
        <v>2</v>
      </c>
      <c r="D34" s="146">
        <f t="shared" si="9"/>
        <v>40</v>
      </c>
      <c r="E34" s="146">
        <f t="shared" si="9"/>
        <v>1</v>
      </c>
      <c r="F34" s="146">
        <f t="shared" si="9"/>
        <v>91</v>
      </c>
      <c r="G34" s="146">
        <f t="shared" si="9"/>
        <v>16</v>
      </c>
      <c r="H34" s="146">
        <f t="shared" si="9"/>
        <v>9</v>
      </c>
      <c r="I34" s="146">
        <f t="shared" si="9"/>
        <v>1</v>
      </c>
      <c r="J34" s="146">
        <f t="shared" si="9"/>
        <v>83</v>
      </c>
      <c r="K34" s="146">
        <f t="shared" si="9"/>
        <v>14</v>
      </c>
      <c r="L34" s="146">
        <f t="shared" si="9"/>
        <v>249</v>
      </c>
      <c r="M34" s="146">
        <f t="shared" si="9"/>
        <v>34</v>
      </c>
    </row>
    <row r="35" spans="1:13" s="5" customFormat="1" ht="17.149999999999999" customHeight="1" x14ac:dyDescent="0.3">
      <c r="A35" s="346" t="s">
        <v>661</v>
      </c>
      <c r="B35" s="549"/>
      <c r="C35" s="549"/>
      <c r="D35" s="549"/>
      <c r="E35" s="549"/>
      <c r="F35" s="549"/>
      <c r="G35" s="549"/>
      <c r="H35" s="549"/>
      <c r="I35" s="549"/>
      <c r="J35" s="549"/>
      <c r="K35" s="549"/>
      <c r="L35" s="549"/>
      <c r="M35" s="144"/>
    </row>
    <row r="36" spans="1:13" s="5" customFormat="1" x14ac:dyDescent="0.3">
      <c r="A36" s="142"/>
      <c r="B36" s="456" t="s">
        <v>35</v>
      </c>
      <c r="C36" s="456"/>
      <c r="D36" s="456" t="s">
        <v>36</v>
      </c>
      <c r="E36" s="456"/>
      <c r="F36" s="456" t="s">
        <v>38</v>
      </c>
      <c r="G36" s="456"/>
      <c r="H36" s="456" t="s">
        <v>37</v>
      </c>
      <c r="I36" s="456"/>
      <c r="J36" s="456" t="s">
        <v>4</v>
      </c>
      <c r="K36" s="456" t="s">
        <v>26</v>
      </c>
      <c r="L36" s="456"/>
      <c r="M36" s="551"/>
    </row>
    <row r="37" spans="1:13" s="5" customFormat="1" ht="15" customHeight="1" x14ac:dyDescent="0.3">
      <c r="A37" s="12" t="s">
        <v>33</v>
      </c>
      <c r="B37" s="71" t="s">
        <v>4</v>
      </c>
      <c r="C37" s="71" t="s">
        <v>26</v>
      </c>
      <c r="D37" s="71" t="s">
        <v>4</v>
      </c>
      <c r="E37" s="71" t="s">
        <v>26</v>
      </c>
      <c r="F37" s="71" t="s">
        <v>4</v>
      </c>
      <c r="G37" s="71" t="s">
        <v>26</v>
      </c>
      <c r="H37" s="71" t="s">
        <v>4</v>
      </c>
      <c r="I37" s="71" t="s">
        <v>26</v>
      </c>
      <c r="J37" s="456"/>
      <c r="K37" s="456"/>
      <c r="L37" s="456"/>
      <c r="M37" s="552"/>
    </row>
    <row r="38" spans="1:13" s="5" customFormat="1" ht="14.5" x14ac:dyDescent="0.35">
      <c r="A38" s="12" t="s">
        <v>34</v>
      </c>
      <c r="B38" s="345">
        <v>0</v>
      </c>
      <c r="C38" s="345">
        <v>0</v>
      </c>
      <c r="D38" s="345">
        <v>0</v>
      </c>
      <c r="E38" s="345">
        <v>0</v>
      </c>
      <c r="F38" s="345">
        <v>0</v>
      </c>
      <c r="G38" s="345">
        <v>0</v>
      </c>
      <c r="H38" s="345">
        <v>0</v>
      </c>
      <c r="I38" s="345">
        <v>0</v>
      </c>
      <c r="J38" s="345">
        <v>2</v>
      </c>
      <c r="K38" s="345">
        <v>0</v>
      </c>
      <c r="L38" s="146">
        <f>B38+D38+F38+H38+J38</f>
        <v>2</v>
      </c>
      <c r="M38" s="138">
        <f>C38+E38+G38+I38+K38</f>
        <v>0</v>
      </c>
    </row>
    <row r="39" spans="1:13" s="5" customFormat="1" ht="14.5" x14ac:dyDescent="0.35">
      <c r="A39" s="12" t="s">
        <v>94</v>
      </c>
      <c r="B39" s="345">
        <v>2</v>
      </c>
      <c r="C39" s="345">
        <v>0</v>
      </c>
      <c r="D39" s="345">
        <v>2</v>
      </c>
      <c r="E39" s="345">
        <v>0</v>
      </c>
      <c r="F39" s="345">
        <v>3</v>
      </c>
      <c r="G39" s="345">
        <v>0</v>
      </c>
      <c r="H39" s="345">
        <v>1</v>
      </c>
      <c r="I39" s="345">
        <v>0</v>
      </c>
      <c r="J39" s="345">
        <v>3</v>
      </c>
      <c r="K39" s="345">
        <v>0</v>
      </c>
      <c r="L39" s="146">
        <f t="shared" ref="L39:L41" si="10">B39+D39+F39+H39+J39</f>
        <v>11</v>
      </c>
      <c r="M39" s="138">
        <f t="shared" ref="M39:M41" si="11">SUM(C39,E39,G39,I39,K39)</f>
        <v>0</v>
      </c>
    </row>
    <row r="40" spans="1:13" s="5" customFormat="1" ht="14.5" x14ac:dyDescent="0.35">
      <c r="A40" s="12" t="s">
        <v>95</v>
      </c>
      <c r="B40" s="345">
        <v>2</v>
      </c>
      <c r="C40" s="345">
        <v>1</v>
      </c>
      <c r="D40" s="345">
        <v>0</v>
      </c>
      <c r="E40" s="345">
        <v>0</v>
      </c>
      <c r="F40" s="345">
        <v>1</v>
      </c>
      <c r="G40" s="345">
        <v>0</v>
      </c>
      <c r="H40" s="345">
        <v>0</v>
      </c>
      <c r="I40" s="345">
        <v>0</v>
      </c>
      <c r="J40" s="345">
        <v>0</v>
      </c>
      <c r="K40" s="345">
        <v>0</v>
      </c>
      <c r="L40" s="146">
        <f t="shared" si="10"/>
        <v>3</v>
      </c>
      <c r="M40" s="138">
        <f t="shared" si="11"/>
        <v>1</v>
      </c>
    </row>
    <row r="41" spans="1:13" s="5" customFormat="1" ht="14.5" x14ac:dyDescent="0.35">
      <c r="A41" s="12" t="s">
        <v>456</v>
      </c>
      <c r="B41" s="345">
        <v>9</v>
      </c>
      <c r="C41" s="345">
        <v>1</v>
      </c>
      <c r="D41" s="345">
        <v>24</v>
      </c>
      <c r="E41" s="345">
        <v>8</v>
      </c>
      <c r="F41" s="345">
        <v>38</v>
      </c>
      <c r="G41" s="345">
        <v>15</v>
      </c>
      <c r="H41" s="345">
        <v>2</v>
      </c>
      <c r="I41" s="345">
        <v>1</v>
      </c>
      <c r="J41" s="345">
        <v>3</v>
      </c>
      <c r="K41" s="345">
        <v>1</v>
      </c>
      <c r="L41" s="146">
        <f t="shared" si="10"/>
        <v>76</v>
      </c>
      <c r="M41" s="138">
        <f t="shared" si="11"/>
        <v>26</v>
      </c>
    </row>
    <row r="42" spans="1:13" x14ac:dyDescent="0.3">
      <c r="A42" s="24" t="s">
        <v>4</v>
      </c>
      <c r="B42" s="146">
        <f>B38+B39+B40+B41</f>
        <v>13</v>
      </c>
      <c r="C42" s="146">
        <f t="shared" ref="C42:M42" si="12">C38+C39+C40+C41</f>
        <v>2</v>
      </c>
      <c r="D42" s="146">
        <f t="shared" si="12"/>
        <v>26</v>
      </c>
      <c r="E42" s="146">
        <f t="shared" si="12"/>
        <v>8</v>
      </c>
      <c r="F42" s="146">
        <f t="shared" si="12"/>
        <v>42</v>
      </c>
      <c r="G42" s="146">
        <f t="shared" si="12"/>
        <v>15</v>
      </c>
      <c r="H42" s="146">
        <f t="shared" si="12"/>
        <v>3</v>
      </c>
      <c r="I42" s="146">
        <f t="shared" si="12"/>
        <v>1</v>
      </c>
      <c r="J42" s="146">
        <f t="shared" si="12"/>
        <v>8</v>
      </c>
      <c r="K42" s="146">
        <f t="shared" si="12"/>
        <v>1</v>
      </c>
      <c r="L42" s="146">
        <f t="shared" si="12"/>
        <v>92</v>
      </c>
      <c r="M42" s="146">
        <f t="shared" si="12"/>
        <v>27</v>
      </c>
    </row>
    <row r="43" spans="1:13" s="5" customFormat="1" ht="17.149999999999999" customHeight="1" x14ac:dyDescent="0.3">
      <c r="A43" s="346" t="s">
        <v>673</v>
      </c>
      <c r="B43" s="549"/>
      <c r="C43" s="549"/>
      <c r="D43" s="549"/>
      <c r="E43" s="549"/>
      <c r="F43" s="549"/>
      <c r="G43" s="549"/>
      <c r="H43" s="549"/>
      <c r="I43" s="549"/>
      <c r="J43" s="549"/>
      <c r="K43" s="549"/>
      <c r="L43" s="549"/>
      <c r="M43" s="144"/>
    </row>
    <row r="44" spans="1:13" s="5" customFormat="1" x14ac:dyDescent="0.3">
      <c r="A44" s="142"/>
      <c r="B44" s="456" t="s">
        <v>35</v>
      </c>
      <c r="C44" s="456"/>
      <c r="D44" s="456" t="s">
        <v>36</v>
      </c>
      <c r="E44" s="456"/>
      <c r="F44" s="456" t="s">
        <v>38</v>
      </c>
      <c r="G44" s="456"/>
      <c r="H44" s="456" t="s">
        <v>37</v>
      </c>
      <c r="I44" s="456"/>
      <c r="J44" s="456" t="s">
        <v>4</v>
      </c>
      <c r="K44" s="456" t="s">
        <v>26</v>
      </c>
      <c r="L44" s="456"/>
      <c r="M44" s="551"/>
    </row>
    <row r="45" spans="1:13" s="5" customFormat="1" ht="15" customHeight="1" x14ac:dyDescent="0.3">
      <c r="A45" s="12" t="s">
        <v>33</v>
      </c>
      <c r="B45" s="71" t="s">
        <v>4</v>
      </c>
      <c r="C45" s="71" t="s">
        <v>26</v>
      </c>
      <c r="D45" s="71" t="s">
        <v>4</v>
      </c>
      <c r="E45" s="71" t="s">
        <v>26</v>
      </c>
      <c r="F45" s="71" t="s">
        <v>4</v>
      </c>
      <c r="G45" s="71" t="s">
        <v>26</v>
      </c>
      <c r="H45" s="71" t="s">
        <v>4</v>
      </c>
      <c r="I45" s="71" t="s">
        <v>26</v>
      </c>
      <c r="J45" s="456"/>
      <c r="K45" s="456"/>
      <c r="L45" s="456"/>
      <c r="M45" s="552"/>
    </row>
    <row r="46" spans="1:13" s="5" customFormat="1" ht="14.5" x14ac:dyDescent="0.35">
      <c r="A46" s="12" t="s">
        <v>34</v>
      </c>
      <c r="B46" s="345">
        <v>0</v>
      </c>
      <c r="C46" s="345">
        <v>0</v>
      </c>
      <c r="D46" s="345">
        <v>1</v>
      </c>
      <c r="E46" s="345">
        <v>0</v>
      </c>
      <c r="F46" s="345">
        <v>0</v>
      </c>
      <c r="G46" s="345">
        <v>0</v>
      </c>
      <c r="H46" s="345">
        <v>0</v>
      </c>
      <c r="I46" s="345">
        <v>0</v>
      </c>
      <c r="J46" s="345">
        <v>6</v>
      </c>
      <c r="K46" s="345">
        <v>3</v>
      </c>
      <c r="L46" s="146">
        <f t="shared" ref="L46:M50" si="13">SUM(B46,D46,F46,H46,J46)</f>
        <v>7</v>
      </c>
      <c r="M46" s="138">
        <f t="shared" si="13"/>
        <v>3</v>
      </c>
    </row>
    <row r="47" spans="1:13" s="5" customFormat="1" ht="14.5" x14ac:dyDescent="0.35">
      <c r="A47" s="12" t="s">
        <v>94</v>
      </c>
      <c r="B47" s="345">
        <v>1</v>
      </c>
      <c r="C47" s="345">
        <v>1</v>
      </c>
      <c r="D47" s="345">
        <v>2</v>
      </c>
      <c r="E47" s="345">
        <v>0</v>
      </c>
      <c r="F47" s="345">
        <v>2</v>
      </c>
      <c r="G47" s="345">
        <v>1</v>
      </c>
      <c r="H47" s="345">
        <v>1</v>
      </c>
      <c r="I47" s="345">
        <v>0</v>
      </c>
      <c r="J47" s="345">
        <v>7</v>
      </c>
      <c r="K47" s="345">
        <v>3</v>
      </c>
      <c r="L47" s="146">
        <f t="shared" si="13"/>
        <v>13</v>
      </c>
      <c r="M47" s="138">
        <f t="shared" si="13"/>
        <v>5</v>
      </c>
    </row>
    <row r="48" spans="1:13" s="5" customFormat="1" ht="14.5" x14ac:dyDescent="0.35">
      <c r="A48" s="12" t="s">
        <v>95</v>
      </c>
      <c r="B48" s="345">
        <v>2</v>
      </c>
      <c r="C48" s="345">
        <v>0</v>
      </c>
      <c r="D48" s="345">
        <v>1</v>
      </c>
      <c r="E48" s="345">
        <v>0</v>
      </c>
      <c r="F48" s="345">
        <v>0</v>
      </c>
      <c r="G48" s="345">
        <v>0</v>
      </c>
      <c r="H48" s="345">
        <v>0</v>
      </c>
      <c r="I48" s="345">
        <v>0</v>
      </c>
      <c r="J48" s="345">
        <v>2</v>
      </c>
      <c r="K48" s="345">
        <v>1</v>
      </c>
      <c r="L48" s="146">
        <f t="shared" si="13"/>
        <v>5</v>
      </c>
      <c r="M48" s="138">
        <f t="shared" si="13"/>
        <v>1</v>
      </c>
    </row>
    <row r="49" spans="1:13" s="5" customFormat="1" ht="14.5" x14ac:dyDescent="0.35">
      <c r="A49" s="12" t="s">
        <v>456</v>
      </c>
      <c r="B49" s="345">
        <v>11</v>
      </c>
      <c r="C49" s="345">
        <v>4</v>
      </c>
      <c r="D49" s="345">
        <v>23</v>
      </c>
      <c r="E49" s="345">
        <v>12</v>
      </c>
      <c r="F49" s="345">
        <v>39</v>
      </c>
      <c r="G49" s="345">
        <v>14</v>
      </c>
      <c r="H49" s="345">
        <v>7</v>
      </c>
      <c r="I49" s="345">
        <v>3</v>
      </c>
      <c r="J49" s="345">
        <v>5</v>
      </c>
      <c r="K49" s="345">
        <v>2</v>
      </c>
      <c r="L49" s="146">
        <f t="shared" si="13"/>
        <v>85</v>
      </c>
      <c r="M49" s="138">
        <f t="shared" si="13"/>
        <v>35</v>
      </c>
    </row>
    <row r="50" spans="1:13" x14ac:dyDescent="0.3">
      <c r="A50" s="24" t="s">
        <v>4</v>
      </c>
      <c r="B50" s="146">
        <f t="shared" ref="B50:K50" si="14">SUM(B46:B49)</f>
        <v>14</v>
      </c>
      <c r="C50" s="146">
        <f t="shared" si="14"/>
        <v>5</v>
      </c>
      <c r="D50" s="146">
        <f t="shared" si="14"/>
        <v>27</v>
      </c>
      <c r="E50" s="146">
        <f t="shared" si="14"/>
        <v>12</v>
      </c>
      <c r="F50" s="146">
        <f t="shared" si="14"/>
        <v>41</v>
      </c>
      <c r="G50" s="146">
        <f t="shared" si="14"/>
        <v>15</v>
      </c>
      <c r="H50" s="146">
        <f t="shared" si="14"/>
        <v>8</v>
      </c>
      <c r="I50" s="146">
        <f t="shared" si="14"/>
        <v>3</v>
      </c>
      <c r="J50" s="146">
        <f t="shared" si="14"/>
        <v>20</v>
      </c>
      <c r="K50" s="146">
        <f t="shared" si="14"/>
        <v>9</v>
      </c>
      <c r="L50" s="146">
        <f t="shared" si="13"/>
        <v>110</v>
      </c>
      <c r="M50" s="138">
        <f t="shared" si="13"/>
        <v>44</v>
      </c>
    </row>
    <row r="51" spans="1:13" s="5" customFormat="1" ht="17.149999999999999" customHeight="1" x14ac:dyDescent="0.3">
      <c r="A51" s="346" t="s">
        <v>657</v>
      </c>
      <c r="B51" s="549"/>
      <c r="C51" s="549"/>
      <c r="D51" s="549"/>
      <c r="E51" s="549"/>
      <c r="F51" s="549"/>
      <c r="G51" s="549"/>
      <c r="H51" s="549"/>
      <c r="I51" s="549"/>
      <c r="J51" s="549"/>
      <c r="K51" s="549"/>
      <c r="L51" s="549"/>
      <c r="M51" s="144"/>
    </row>
    <row r="52" spans="1:13" s="5" customFormat="1" x14ac:dyDescent="0.3">
      <c r="A52" s="142"/>
      <c r="B52" s="456" t="s">
        <v>35</v>
      </c>
      <c r="C52" s="456"/>
      <c r="D52" s="456" t="s">
        <v>36</v>
      </c>
      <c r="E52" s="456"/>
      <c r="F52" s="456" t="s">
        <v>38</v>
      </c>
      <c r="G52" s="456"/>
      <c r="H52" s="456" t="s">
        <v>37</v>
      </c>
      <c r="I52" s="456"/>
      <c r="J52" s="456" t="s">
        <v>4</v>
      </c>
      <c r="K52" s="456" t="s">
        <v>26</v>
      </c>
      <c r="L52" s="456"/>
      <c r="M52" s="551"/>
    </row>
    <row r="53" spans="1:13" s="5" customFormat="1" ht="15" customHeight="1" x14ac:dyDescent="0.3">
      <c r="A53" s="12" t="s">
        <v>33</v>
      </c>
      <c r="B53" s="71" t="s">
        <v>4</v>
      </c>
      <c r="C53" s="71" t="s">
        <v>26</v>
      </c>
      <c r="D53" s="71" t="s">
        <v>4</v>
      </c>
      <c r="E53" s="71" t="s">
        <v>26</v>
      </c>
      <c r="F53" s="71" t="s">
        <v>4</v>
      </c>
      <c r="G53" s="71" t="s">
        <v>26</v>
      </c>
      <c r="H53" s="71" t="s">
        <v>4</v>
      </c>
      <c r="I53" s="71" t="s">
        <v>26</v>
      </c>
      <c r="J53" s="456"/>
      <c r="K53" s="456"/>
      <c r="L53" s="456"/>
      <c r="M53" s="552"/>
    </row>
    <row r="54" spans="1:13" s="5" customFormat="1" ht="14.5" x14ac:dyDescent="0.35">
      <c r="A54" s="12" t="s">
        <v>34</v>
      </c>
      <c r="B54" s="345">
        <v>0</v>
      </c>
      <c r="C54" s="345">
        <v>0</v>
      </c>
      <c r="D54" s="345">
        <v>1</v>
      </c>
      <c r="E54" s="345">
        <v>1</v>
      </c>
      <c r="F54" s="345">
        <v>1</v>
      </c>
      <c r="G54" s="345">
        <v>0</v>
      </c>
      <c r="H54" s="345">
        <v>0</v>
      </c>
      <c r="I54" s="345">
        <v>0</v>
      </c>
      <c r="J54" s="345">
        <v>5</v>
      </c>
      <c r="K54" s="345">
        <v>2</v>
      </c>
      <c r="L54" s="146">
        <f>B54+D54+F54+H54+J54</f>
        <v>7</v>
      </c>
      <c r="M54" s="138">
        <f>C54+E54+G54+I54+K54</f>
        <v>3</v>
      </c>
    </row>
    <row r="55" spans="1:13" s="5" customFormat="1" ht="14.5" x14ac:dyDescent="0.35">
      <c r="A55" s="12" t="s">
        <v>94</v>
      </c>
      <c r="B55" s="345">
        <v>3</v>
      </c>
      <c r="C55" s="345">
        <v>1</v>
      </c>
      <c r="D55" s="345">
        <v>2</v>
      </c>
      <c r="E55" s="345">
        <v>0</v>
      </c>
      <c r="F55" s="345">
        <v>9</v>
      </c>
      <c r="G55" s="345">
        <v>2</v>
      </c>
      <c r="H55" s="345">
        <v>0</v>
      </c>
      <c r="I55" s="345">
        <v>0</v>
      </c>
      <c r="J55" s="345">
        <v>1</v>
      </c>
      <c r="K55" s="345">
        <v>0</v>
      </c>
      <c r="L55" s="146">
        <f t="shared" ref="L55:M57" si="15">B55+D55+F55+H55+J55</f>
        <v>15</v>
      </c>
      <c r="M55" s="138">
        <f t="shared" si="15"/>
        <v>3</v>
      </c>
    </row>
    <row r="56" spans="1:13" s="5" customFormat="1" ht="14.5" x14ac:dyDescent="0.35">
      <c r="A56" s="12" t="s">
        <v>95</v>
      </c>
      <c r="B56" s="345">
        <v>2</v>
      </c>
      <c r="C56" s="345">
        <v>0</v>
      </c>
      <c r="D56" s="345">
        <v>0</v>
      </c>
      <c r="E56" s="345">
        <v>0</v>
      </c>
      <c r="F56" s="345">
        <v>1</v>
      </c>
      <c r="G56" s="345">
        <v>0</v>
      </c>
      <c r="H56" s="345">
        <v>0</v>
      </c>
      <c r="I56" s="345">
        <v>0</v>
      </c>
      <c r="J56" s="345">
        <v>2</v>
      </c>
      <c r="K56" s="345">
        <v>0</v>
      </c>
      <c r="L56" s="146">
        <f t="shared" si="15"/>
        <v>5</v>
      </c>
      <c r="M56" s="138">
        <f t="shared" si="15"/>
        <v>0</v>
      </c>
    </row>
    <row r="57" spans="1:13" s="5" customFormat="1" ht="14.5" x14ac:dyDescent="0.35">
      <c r="A57" s="12" t="s">
        <v>456</v>
      </c>
      <c r="B57" s="345">
        <v>12</v>
      </c>
      <c r="C57" s="345">
        <v>4</v>
      </c>
      <c r="D57" s="345">
        <v>26</v>
      </c>
      <c r="E57" s="345">
        <v>11</v>
      </c>
      <c r="F57" s="345">
        <v>71</v>
      </c>
      <c r="G57" s="345">
        <v>43</v>
      </c>
      <c r="H57" s="345">
        <v>8</v>
      </c>
      <c r="I57" s="345">
        <v>3</v>
      </c>
      <c r="J57" s="345">
        <v>4</v>
      </c>
      <c r="K57" s="345">
        <v>0</v>
      </c>
      <c r="L57" s="146">
        <f t="shared" si="15"/>
        <v>121</v>
      </c>
      <c r="M57" s="138">
        <f t="shared" si="15"/>
        <v>61</v>
      </c>
    </row>
    <row r="58" spans="1:13" x14ac:dyDescent="0.3">
      <c r="A58" s="24" t="s">
        <v>4</v>
      </c>
      <c r="B58" s="146">
        <f>B54+B55+B56+B57</f>
        <v>17</v>
      </c>
      <c r="C58" s="146">
        <f t="shared" ref="C58:M58" si="16">C54+C55+C56+C57</f>
        <v>5</v>
      </c>
      <c r="D58" s="146">
        <f t="shared" si="16"/>
        <v>29</v>
      </c>
      <c r="E58" s="146">
        <f t="shared" si="16"/>
        <v>12</v>
      </c>
      <c r="F58" s="146">
        <f t="shared" si="16"/>
        <v>82</v>
      </c>
      <c r="G58" s="146">
        <f t="shared" si="16"/>
        <v>45</v>
      </c>
      <c r="H58" s="146">
        <f t="shared" si="16"/>
        <v>8</v>
      </c>
      <c r="I58" s="146">
        <f t="shared" si="16"/>
        <v>3</v>
      </c>
      <c r="J58" s="146">
        <f t="shared" si="16"/>
        <v>12</v>
      </c>
      <c r="K58" s="146">
        <f t="shared" si="16"/>
        <v>2</v>
      </c>
      <c r="L58" s="146">
        <f t="shared" si="16"/>
        <v>148</v>
      </c>
      <c r="M58" s="146">
        <f t="shared" si="16"/>
        <v>67</v>
      </c>
    </row>
    <row r="59" spans="1:13" ht="15" customHeight="1" x14ac:dyDescent="0.3">
      <c r="A59" s="122" t="s">
        <v>461</v>
      </c>
      <c r="B59" s="553"/>
      <c r="C59" s="554"/>
      <c r="D59" s="554"/>
      <c r="E59" s="554"/>
      <c r="F59" s="554"/>
      <c r="G59" s="554"/>
      <c r="H59" s="554"/>
      <c r="I59" s="554"/>
      <c r="J59" s="554"/>
      <c r="K59" s="554"/>
      <c r="L59" s="554"/>
      <c r="M59" s="555"/>
    </row>
    <row r="60" spans="1:13" x14ac:dyDescent="0.3">
      <c r="A60" s="142"/>
      <c r="B60" s="456" t="s">
        <v>35</v>
      </c>
      <c r="C60" s="456"/>
      <c r="D60" s="456" t="s">
        <v>36</v>
      </c>
      <c r="E60" s="456"/>
      <c r="F60" s="456" t="s">
        <v>38</v>
      </c>
      <c r="G60" s="456"/>
      <c r="H60" s="456" t="s">
        <v>37</v>
      </c>
      <c r="I60" s="456"/>
      <c r="J60" s="456" t="s">
        <v>4</v>
      </c>
      <c r="K60" s="456" t="s">
        <v>26</v>
      </c>
      <c r="L60" s="456"/>
      <c r="M60" s="551"/>
    </row>
    <row r="61" spans="1:13" ht="15" customHeight="1" x14ac:dyDescent="0.3">
      <c r="A61" s="12" t="s">
        <v>33</v>
      </c>
      <c r="B61" s="71" t="s">
        <v>4</v>
      </c>
      <c r="C61" s="71" t="s">
        <v>26</v>
      </c>
      <c r="D61" s="71" t="s">
        <v>4</v>
      </c>
      <c r="E61" s="71" t="s">
        <v>26</v>
      </c>
      <c r="F61" s="71" t="s">
        <v>4</v>
      </c>
      <c r="G61" s="71" t="s">
        <v>26</v>
      </c>
      <c r="H61" s="71" t="s">
        <v>4</v>
      </c>
      <c r="I61" s="71" t="s">
        <v>26</v>
      </c>
      <c r="J61" s="456"/>
      <c r="K61" s="456"/>
      <c r="L61" s="456"/>
      <c r="M61" s="552"/>
    </row>
    <row r="62" spans="1:13" ht="14.5" x14ac:dyDescent="0.35">
      <c r="A62" s="12" t="s">
        <v>34</v>
      </c>
      <c r="B62" s="345">
        <v>0</v>
      </c>
      <c r="C62" s="345">
        <v>0</v>
      </c>
      <c r="D62" s="345">
        <v>0</v>
      </c>
      <c r="E62" s="345">
        <v>0</v>
      </c>
      <c r="F62" s="345">
        <v>0</v>
      </c>
      <c r="G62" s="345">
        <v>0</v>
      </c>
      <c r="H62" s="345">
        <v>1</v>
      </c>
      <c r="I62" s="345">
        <v>0</v>
      </c>
      <c r="J62" s="345">
        <v>29</v>
      </c>
      <c r="K62" s="345">
        <v>11</v>
      </c>
      <c r="L62" s="146">
        <f>B62+D62+F62+H62+J62</f>
        <v>30</v>
      </c>
      <c r="M62" s="138">
        <f>C62+E62+G62+I62+K62</f>
        <v>11</v>
      </c>
    </row>
    <row r="63" spans="1:13" ht="14.5" x14ac:dyDescent="0.35">
      <c r="A63" s="12" t="s">
        <v>94</v>
      </c>
      <c r="B63" s="345">
        <v>0</v>
      </c>
      <c r="C63" s="345">
        <v>0</v>
      </c>
      <c r="D63" s="345">
        <v>1</v>
      </c>
      <c r="E63" s="345">
        <v>0</v>
      </c>
      <c r="F63" s="345">
        <v>0</v>
      </c>
      <c r="G63" s="345">
        <v>0</v>
      </c>
      <c r="H63" s="345">
        <v>2</v>
      </c>
      <c r="I63" s="345">
        <v>2</v>
      </c>
      <c r="J63" s="345">
        <v>28</v>
      </c>
      <c r="K63" s="345">
        <v>10</v>
      </c>
      <c r="L63" s="146">
        <f t="shared" ref="L63:M65" si="17">B63+D63+F63+H63+J63</f>
        <v>31</v>
      </c>
      <c r="M63" s="138">
        <f t="shared" si="17"/>
        <v>12</v>
      </c>
    </row>
    <row r="64" spans="1:13" ht="14.5" x14ac:dyDescent="0.35">
      <c r="A64" s="12" t="s">
        <v>95</v>
      </c>
      <c r="B64" s="345">
        <v>2</v>
      </c>
      <c r="C64" s="345">
        <v>1</v>
      </c>
      <c r="D64" s="345">
        <v>1</v>
      </c>
      <c r="E64" s="345">
        <v>0</v>
      </c>
      <c r="F64" s="345">
        <v>1</v>
      </c>
      <c r="G64" s="345">
        <v>0</v>
      </c>
      <c r="H64" s="345">
        <v>0</v>
      </c>
      <c r="I64" s="345">
        <v>0</v>
      </c>
      <c r="J64" s="345">
        <v>25</v>
      </c>
      <c r="K64" s="345">
        <v>8</v>
      </c>
      <c r="L64" s="146">
        <f t="shared" si="17"/>
        <v>29</v>
      </c>
      <c r="M64" s="138">
        <f t="shared" si="17"/>
        <v>9</v>
      </c>
    </row>
    <row r="65" spans="1:13" ht="14.5" x14ac:dyDescent="0.35">
      <c r="A65" s="12" t="s">
        <v>456</v>
      </c>
      <c r="B65" s="345">
        <v>9</v>
      </c>
      <c r="C65" s="345">
        <v>3</v>
      </c>
      <c r="D65" s="345">
        <v>10</v>
      </c>
      <c r="E65" s="345">
        <v>4</v>
      </c>
      <c r="F65" s="345">
        <v>22</v>
      </c>
      <c r="G65" s="345">
        <v>14</v>
      </c>
      <c r="H65" s="345">
        <v>29</v>
      </c>
      <c r="I65" s="345">
        <v>17</v>
      </c>
      <c r="J65" s="345">
        <v>138</v>
      </c>
      <c r="K65" s="345">
        <v>38</v>
      </c>
      <c r="L65" s="146">
        <f t="shared" si="17"/>
        <v>208</v>
      </c>
      <c r="M65" s="138">
        <f t="shared" si="17"/>
        <v>76</v>
      </c>
    </row>
    <row r="66" spans="1:13" x14ac:dyDescent="0.3">
      <c r="A66" s="46" t="s">
        <v>4</v>
      </c>
      <c r="B66" s="146">
        <f>B62+B63+B64+B65</f>
        <v>11</v>
      </c>
      <c r="C66" s="146">
        <f t="shared" ref="C66:M66" si="18">C62+C63+C64+C65</f>
        <v>4</v>
      </c>
      <c r="D66" s="146">
        <f t="shared" si="18"/>
        <v>12</v>
      </c>
      <c r="E66" s="146">
        <f t="shared" si="18"/>
        <v>4</v>
      </c>
      <c r="F66" s="146">
        <f t="shared" si="18"/>
        <v>23</v>
      </c>
      <c r="G66" s="146">
        <f t="shared" si="18"/>
        <v>14</v>
      </c>
      <c r="H66" s="146">
        <f t="shared" si="18"/>
        <v>32</v>
      </c>
      <c r="I66" s="146">
        <f t="shared" si="18"/>
        <v>19</v>
      </c>
      <c r="J66" s="146">
        <f t="shared" si="18"/>
        <v>220</v>
      </c>
      <c r="K66" s="146">
        <f t="shared" si="18"/>
        <v>67</v>
      </c>
      <c r="L66" s="146">
        <f t="shared" si="18"/>
        <v>298</v>
      </c>
      <c r="M66" s="146">
        <f t="shared" si="18"/>
        <v>108</v>
      </c>
    </row>
    <row r="67" spans="1:13" x14ac:dyDescent="0.3">
      <c r="A67" s="122" t="s">
        <v>664</v>
      </c>
      <c r="B67" s="553"/>
      <c r="C67" s="554"/>
      <c r="D67" s="554"/>
      <c r="E67" s="554"/>
      <c r="F67" s="554"/>
      <c r="G67" s="554"/>
      <c r="H67" s="554"/>
      <c r="I67" s="554"/>
      <c r="J67" s="554"/>
      <c r="K67" s="554"/>
      <c r="L67" s="554"/>
      <c r="M67" s="555"/>
    </row>
    <row r="68" spans="1:13" x14ac:dyDescent="0.3">
      <c r="A68" s="142"/>
      <c r="B68" s="456" t="s">
        <v>35</v>
      </c>
      <c r="C68" s="456"/>
      <c r="D68" s="456" t="s">
        <v>36</v>
      </c>
      <c r="E68" s="456"/>
      <c r="F68" s="456" t="s">
        <v>38</v>
      </c>
      <c r="G68" s="456"/>
      <c r="H68" s="456" t="s">
        <v>37</v>
      </c>
      <c r="I68" s="456"/>
      <c r="J68" s="456" t="s">
        <v>4</v>
      </c>
      <c r="K68" s="456" t="s">
        <v>26</v>
      </c>
      <c r="L68" s="456"/>
      <c r="M68" s="551"/>
    </row>
    <row r="69" spans="1:13" ht="12.75" customHeight="1" x14ac:dyDescent="0.3">
      <c r="A69" s="12" t="s">
        <v>33</v>
      </c>
      <c r="B69" s="71" t="s">
        <v>4</v>
      </c>
      <c r="C69" s="71" t="s">
        <v>26</v>
      </c>
      <c r="D69" s="71" t="s">
        <v>4</v>
      </c>
      <c r="E69" s="71" t="s">
        <v>26</v>
      </c>
      <c r="F69" s="71" t="s">
        <v>4</v>
      </c>
      <c r="G69" s="71" t="s">
        <v>26</v>
      </c>
      <c r="H69" s="71" t="s">
        <v>4</v>
      </c>
      <c r="I69" s="71" t="s">
        <v>26</v>
      </c>
      <c r="J69" s="456"/>
      <c r="K69" s="456"/>
      <c r="L69" s="456"/>
      <c r="M69" s="552"/>
    </row>
    <row r="70" spans="1:13" x14ac:dyDescent="0.3">
      <c r="A70" s="12" t="s">
        <v>34</v>
      </c>
      <c r="B70" s="9">
        <f>B62+B54+B46+B38+B30+B22+B14+B6</f>
        <v>6</v>
      </c>
      <c r="C70" s="9">
        <f t="shared" ref="C70:K70" si="19">C62+C54+C46+C38+C30+C22+C14+C6</f>
        <v>0</v>
      </c>
      <c r="D70" s="9">
        <f t="shared" si="19"/>
        <v>7</v>
      </c>
      <c r="E70" s="9">
        <f t="shared" si="19"/>
        <v>1</v>
      </c>
      <c r="F70" s="9">
        <f t="shared" si="19"/>
        <v>23</v>
      </c>
      <c r="G70" s="9">
        <f t="shared" si="19"/>
        <v>4</v>
      </c>
      <c r="H70" s="9">
        <f t="shared" si="19"/>
        <v>10</v>
      </c>
      <c r="I70" s="9">
        <f t="shared" si="19"/>
        <v>0</v>
      </c>
      <c r="J70" s="9">
        <f t="shared" si="19"/>
        <v>69</v>
      </c>
      <c r="K70" s="9">
        <f t="shared" si="19"/>
        <v>19</v>
      </c>
      <c r="L70" s="146">
        <f>B70+D70+F70+H70+J70</f>
        <v>115</v>
      </c>
      <c r="M70" s="138">
        <f>C70+E70+G70+I70+K70</f>
        <v>24</v>
      </c>
    </row>
    <row r="71" spans="1:13" x14ac:dyDescent="0.3">
      <c r="A71" s="12" t="s">
        <v>94</v>
      </c>
      <c r="B71" s="9">
        <f t="shared" ref="B71:K73" si="20">B63+B55+B47+B39+B31+B23+B15+B7</f>
        <v>8</v>
      </c>
      <c r="C71" s="9">
        <f t="shared" si="20"/>
        <v>2</v>
      </c>
      <c r="D71" s="9">
        <f t="shared" si="20"/>
        <v>15</v>
      </c>
      <c r="E71" s="9">
        <f t="shared" si="20"/>
        <v>0</v>
      </c>
      <c r="F71" s="9">
        <f t="shared" si="20"/>
        <v>35</v>
      </c>
      <c r="G71" s="9">
        <f t="shared" si="20"/>
        <v>9</v>
      </c>
      <c r="H71" s="9">
        <f t="shared" si="20"/>
        <v>21</v>
      </c>
      <c r="I71" s="9">
        <f t="shared" si="20"/>
        <v>8</v>
      </c>
      <c r="J71" s="9">
        <f t="shared" si="20"/>
        <v>68</v>
      </c>
      <c r="K71" s="9">
        <f t="shared" si="20"/>
        <v>18</v>
      </c>
      <c r="L71" s="146">
        <f t="shared" ref="L71:M73" si="21">B71+D71+F71+H71+J71</f>
        <v>147</v>
      </c>
      <c r="M71" s="138">
        <f t="shared" si="21"/>
        <v>37</v>
      </c>
    </row>
    <row r="72" spans="1:13" x14ac:dyDescent="0.3">
      <c r="A72" s="12" t="s">
        <v>95</v>
      </c>
      <c r="B72" s="9">
        <f t="shared" si="20"/>
        <v>13</v>
      </c>
      <c r="C72" s="9">
        <f t="shared" si="20"/>
        <v>3</v>
      </c>
      <c r="D72" s="9">
        <f t="shared" si="20"/>
        <v>7</v>
      </c>
      <c r="E72" s="9">
        <f t="shared" si="20"/>
        <v>1</v>
      </c>
      <c r="F72" s="9">
        <f t="shared" si="20"/>
        <v>10</v>
      </c>
      <c r="G72" s="9">
        <f t="shared" si="20"/>
        <v>4</v>
      </c>
      <c r="H72" s="9">
        <f t="shared" si="20"/>
        <v>4</v>
      </c>
      <c r="I72" s="9">
        <f t="shared" si="20"/>
        <v>1</v>
      </c>
      <c r="J72" s="9">
        <f t="shared" si="20"/>
        <v>46</v>
      </c>
      <c r="K72" s="9">
        <f t="shared" si="20"/>
        <v>11</v>
      </c>
      <c r="L72" s="146">
        <f t="shared" si="21"/>
        <v>80</v>
      </c>
      <c r="M72" s="138">
        <f t="shared" si="21"/>
        <v>20</v>
      </c>
    </row>
    <row r="73" spans="1:13" x14ac:dyDescent="0.3">
      <c r="A73" s="12" t="s">
        <v>456</v>
      </c>
      <c r="B73" s="9">
        <f t="shared" si="20"/>
        <v>89</v>
      </c>
      <c r="C73" s="9">
        <f t="shared" si="20"/>
        <v>19</v>
      </c>
      <c r="D73" s="9">
        <f t="shared" si="20"/>
        <v>180</v>
      </c>
      <c r="E73" s="9">
        <f t="shared" si="20"/>
        <v>48</v>
      </c>
      <c r="F73" s="9">
        <f t="shared" si="20"/>
        <v>377</v>
      </c>
      <c r="G73" s="9">
        <f t="shared" si="20"/>
        <v>150</v>
      </c>
      <c r="H73" s="9">
        <f t="shared" si="20"/>
        <v>85</v>
      </c>
      <c r="I73" s="9">
        <f t="shared" si="20"/>
        <v>37</v>
      </c>
      <c r="J73" s="9">
        <f t="shared" si="20"/>
        <v>216</v>
      </c>
      <c r="K73" s="9">
        <f t="shared" si="20"/>
        <v>48</v>
      </c>
      <c r="L73" s="146">
        <f t="shared" si="21"/>
        <v>947</v>
      </c>
      <c r="M73" s="138">
        <f t="shared" si="21"/>
        <v>302</v>
      </c>
    </row>
    <row r="74" spans="1:13" ht="13.5" thickBot="1" x14ac:dyDescent="0.35">
      <c r="A74" s="46" t="s">
        <v>4</v>
      </c>
      <c r="B74" s="146">
        <f t="shared" ref="B74:K74" si="22">SUM(B70:B73)</f>
        <v>116</v>
      </c>
      <c r="C74" s="146">
        <f t="shared" si="22"/>
        <v>24</v>
      </c>
      <c r="D74" s="146">
        <f t="shared" si="22"/>
        <v>209</v>
      </c>
      <c r="E74" s="146">
        <f t="shared" si="22"/>
        <v>50</v>
      </c>
      <c r="F74" s="146">
        <f t="shared" si="22"/>
        <v>445</v>
      </c>
      <c r="G74" s="146">
        <f t="shared" si="22"/>
        <v>167</v>
      </c>
      <c r="H74" s="146">
        <f t="shared" si="22"/>
        <v>120</v>
      </c>
      <c r="I74" s="146">
        <f t="shared" si="22"/>
        <v>46</v>
      </c>
      <c r="J74" s="146">
        <f t="shared" si="22"/>
        <v>399</v>
      </c>
      <c r="K74" s="146">
        <f t="shared" si="22"/>
        <v>96</v>
      </c>
      <c r="L74" s="146">
        <f t="shared" ref="L74:M74" si="23">SUM(B74,D74,F74,H74,J74)</f>
        <v>1289</v>
      </c>
      <c r="M74" s="138">
        <f t="shared" si="23"/>
        <v>383</v>
      </c>
    </row>
    <row r="75" spans="1:13" ht="13.5" thickBot="1" x14ac:dyDescent="0.35">
      <c r="A75" s="77" t="s">
        <v>674</v>
      </c>
      <c r="B75" s="147">
        <f>B10+B18+B26+B34+B42+B50+B58+B66</f>
        <v>116</v>
      </c>
      <c r="C75" s="147">
        <f t="shared" ref="C75:M75" si="24">C10+C18+C26+C34+C42+C50+C58+C66</f>
        <v>24</v>
      </c>
      <c r="D75" s="147">
        <f t="shared" si="24"/>
        <v>209</v>
      </c>
      <c r="E75" s="147">
        <f t="shared" si="24"/>
        <v>50</v>
      </c>
      <c r="F75" s="147">
        <f t="shared" si="24"/>
        <v>445</v>
      </c>
      <c r="G75" s="147">
        <f t="shared" si="24"/>
        <v>167</v>
      </c>
      <c r="H75" s="147">
        <f t="shared" si="24"/>
        <v>120</v>
      </c>
      <c r="I75" s="147">
        <f t="shared" si="24"/>
        <v>46</v>
      </c>
      <c r="J75" s="147">
        <f t="shared" si="24"/>
        <v>399</v>
      </c>
      <c r="K75" s="147">
        <f t="shared" si="24"/>
        <v>96</v>
      </c>
      <c r="L75" s="147">
        <f t="shared" si="24"/>
        <v>1289</v>
      </c>
      <c r="M75" s="147">
        <f t="shared" si="24"/>
        <v>383</v>
      </c>
    </row>
    <row r="78" spans="1:13" x14ac:dyDescent="0.3">
      <c r="A78" s="1" t="s">
        <v>39</v>
      </c>
    </row>
    <row r="79" spans="1:13" ht="15" customHeight="1" x14ac:dyDescent="0.3">
      <c r="A79" s="498" t="s">
        <v>148</v>
      </c>
      <c r="B79" s="498"/>
      <c r="C79" s="498"/>
      <c r="D79" s="498"/>
      <c r="E79" s="498"/>
      <c r="F79" s="498"/>
      <c r="G79" s="498"/>
      <c r="H79" s="498"/>
      <c r="I79" s="498"/>
      <c r="J79" s="498"/>
      <c r="K79" s="498"/>
      <c r="L79" s="498"/>
      <c r="M79" s="498"/>
    </row>
    <row r="80" spans="1:13" ht="15" customHeight="1" x14ac:dyDescent="0.3">
      <c r="A80" s="492" t="s">
        <v>521</v>
      </c>
      <c r="B80" s="492"/>
      <c r="C80" s="492"/>
      <c r="D80" s="492"/>
      <c r="E80" s="492"/>
      <c r="F80" s="492"/>
      <c r="G80" s="492"/>
      <c r="H80" s="492"/>
      <c r="I80" s="492"/>
      <c r="J80" s="492"/>
      <c r="K80" s="492"/>
      <c r="L80" s="492"/>
      <c r="M80" s="492"/>
    </row>
  </sheetData>
  <mergeCells count="86">
    <mergeCell ref="A79:M79"/>
    <mergeCell ref="A80:M80"/>
    <mergeCell ref="B67:M67"/>
    <mergeCell ref="B68:C68"/>
    <mergeCell ref="D68:E68"/>
    <mergeCell ref="F68:G68"/>
    <mergeCell ref="H68:I68"/>
    <mergeCell ref="J68:J69"/>
    <mergeCell ref="K68:K69"/>
    <mergeCell ref="L68:L69"/>
    <mergeCell ref="M68:M69"/>
    <mergeCell ref="B59:M59"/>
    <mergeCell ref="B60:C60"/>
    <mergeCell ref="D60:E60"/>
    <mergeCell ref="F60:G60"/>
    <mergeCell ref="H60:I60"/>
    <mergeCell ref="J60:J61"/>
    <mergeCell ref="K60:K61"/>
    <mergeCell ref="L60:L61"/>
    <mergeCell ref="M60:M61"/>
    <mergeCell ref="M44:M45"/>
    <mergeCell ref="B51:L51"/>
    <mergeCell ref="B52:C52"/>
    <mergeCell ref="D52:E52"/>
    <mergeCell ref="F52:G52"/>
    <mergeCell ref="H52:I52"/>
    <mergeCell ref="J52:J53"/>
    <mergeCell ref="K52:K53"/>
    <mergeCell ref="L52:L53"/>
    <mergeCell ref="M52:M53"/>
    <mergeCell ref="B43:L43"/>
    <mergeCell ref="B44:C44"/>
    <mergeCell ref="D44:E44"/>
    <mergeCell ref="F44:G44"/>
    <mergeCell ref="H44:I44"/>
    <mergeCell ref="J44:J45"/>
    <mergeCell ref="K44:K45"/>
    <mergeCell ref="L44:L45"/>
    <mergeCell ref="M28:M29"/>
    <mergeCell ref="B35:L35"/>
    <mergeCell ref="B36:C36"/>
    <mergeCell ref="D36:E36"/>
    <mergeCell ref="F36:G36"/>
    <mergeCell ref="H36:I36"/>
    <mergeCell ref="J36:J37"/>
    <mergeCell ref="K36:K37"/>
    <mergeCell ref="L36:L37"/>
    <mergeCell ref="M36:M37"/>
    <mergeCell ref="B27:L27"/>
    <mergeCell ref="B28:C28"/>
    <mergeCell ref="D28:E28"/>
    <mergeCell ref="F28:G28"/>
    <mergeCell ref="H28:I28"/>
    <mergeCell ref="J28:J29"/>
    <mergeCell ref="K28:K29"/>
    <mergeCell ref="L28:L29"/>
    <mergeCell ref="M12:M13"/>
    <mergeCell ref="B19:L19"/>
    <mergeCell ref="B20:C20"/>
    <mergeCell ref="D20:E20"/>
    <mergeCell ref="F20:G20"/>
    <mergeCell ref="H20:I20"/>
    <mergeCell ref="J20:J21"/>
    <mergeCell ref="K20:K21"/>
    <mergeCell ref="L20:L21"/>
    <mergeCell ref="M20:M21"/>
    <mergeCell ref="B11:L11"/>
    <mergeCell ref="B12:C12"/>
    <mergeCell ref="D12:E12"/>
    <mergeCell ref="F12:G12"/>
    <mergeCell ref="H12:I12"/>
    <mergeCell ref="J12:J13"/>
    <mergeCell ref="K12:K13"/>
    <mergeCell ref="L12:L13"/>
    <mergeCell ref="A1:M1"/>
    <mergeCell ref="B2:I2"/>
    <mergeCell ref="J2:K2"/>
    <mergeCell ref="B3:L3"/>
    <mergeCell ref="B4:C4"/>
    <mergeCell ref="D4:E4"/>
    <mergeCell ref="F4:G4"/>
    <mergeCell ref="H4:I4"/>
    <mergeCell ref="J4:J5"/>
    <mergeCell ref="K4:K5"/>
    <mergeCell ref="L4:L5"/>
    <mergeCell ref="M4:M5"/>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944A3-D0D4-40C3-8C31-D2D578C685B4}">
  <sheetPr>
    <pageSetUpPr fitToPage="1"/>
  </sheetPr>
  <dimension ref="A1:N43"/>
  <sheetViews>
    <sheetView workbookViewId="0">
      <selection activeCell="K27" sqref="K27"/>
    </sheetView>
  </sheetViews>
  <sheetFormatPr defaultColWidth="9.1796875" defaultRowHeight="14.5" x14ac:dyDescent="0.35"/>
  <cols>
    <col min="1" max="1" width="44.453125" style="2" bestFit="1" customWidth="1"/>
    <col min="2" max="2" width="11.54296875" style="1" bestFit="1" customWidth="1"/>
    <col min="3" max="3" width="16.453125" style="1" bestFit="1" customWidth="1"/>
    <col min="4" max="4" width="14.7265625" style="1" bestFit="1" customWidth="1"/>
    <col min="5" max="5" width="15.453125" style="1" customWidth="1"/>
    <col min="6" max="6" width="9.7265625" style="1" customWidth="1"/>
    <col min="7" max="7" width="13.26953125" style="1" customWidth="1"/>
    <col min="8" max="8" width="25.81640625" style="1" customWidth="1"/>
    <col min="9" max="9" width="21.453125" style="1" customWidth="1"/>
    <col min="10" max="10" width="11.81640625" style="1" customWidth="1"/>
    <col min="15" max="16384" width="9.1796875" style="1"/>
  </cols>
  <sheetData>
    <row r="1" spans="1:14" ht="42.75" customHeight="1" thickBot="1" x14ac:dyDescent="0.4">
      <c r="A1" s="515" t="s">
        <v>443</v>
      </c>
      <c r="B1" s="516"/>
      <c r="C1" s="516"/>
      <c r="D1" s="516"/>
      <c r="E1" s="516"/>
      <c r="F1" s="516"/>
      <c r="G1" s="516"/>
      <c r="H1" s="516"/>
      <c r="I1" s="517"/>
      <c r="J1" s="518"/>
    </row>
    <row r="2" spans="1:14" s="4" customFormat="1" ht="21.75" customHeight="1" x14ac:dyDescent="0.3">
      <c r="A2" s="556" t="s">
        <v>685</v>
      </c>
      <c r="B2" s="558" t="s">
        <v>444</v>
      </c>
      <c r="C2" s="558" t="s">
        <v>445</v>
      </c>
      <c r="D2" s="558" t="s">
        <v>446</v>
      </c>
      <c r="E2" s="558" t="s">
        <v>447</v>
      </c>
      <c r="F2" s="558" t="s">
        <v>557</v>
      </c>
      <c r="G2" s="558" t="s">
        <v>448</v>
      </c>
      <c r="H2" s="558" t="s">
        <v>604</v>
      </c>
      <c r="I2" s="558" t="s">
        <v>572</v>
      </c>
      <c r="J2" s="560" t="s">
        <v>558</v>
      </c>
    </row>
    <row r="3" spans="1:14" s="4" customFormat="1" ht="26.25" customHeight="1" thickBot="1" x14ac:dyDescent="0.35">
      <c r="A3" s="557"/>
      <c r="B3" s="559"/>
      <c r="C3" s="559"/>
      <c r="D3" s="559"/>
      <c r="E3" s="559"/>
      <c r="F3" s="559"/>
      <c r="G3" s="559"/>
      <c r="H3" s="559"/>
      <c r="I3" s="559"/>
      <c r="J3" s="561"/>
    </row>
    <row r="4" spans="1:14" ht="26.25" customHeight="1" x14ac:dyDescent="0.3">
      <c r="A4" s="183" t="s">
        <v>675</v>
      </c>
      <c r="B4" s="290">
        <v>1</v>
      </c>
      <c r="C4" s="290">
        <v>4</v>
      </c>
      <c r="D4" s="290">
        <v>38</v>
      </c>
      <c r="E4" s="290">
        <v>46</v>
      </c>
      <c r="F4" s="290">
        <v>1</v>
      </c>
      <c r="G4" s="290">
        <v>12</v>
      </c>
      <c r="H4" s="291"/>
      <c r="I4" s="298"/>
      <c r="J4" s="184">
        <f t="shared" ref="J4:J23" si="0">SUM(B4:I4)</f>
        <v>102</v>
      </c>
      <c r="K4" s="1"/>
      <c r="L4" s="1"/>
      <c r="M4" s="1"/>
      <c r="N4" s="1"/>
    </row>
    <row r="5" spans="1:14" ht="15" customHeight="1" thickBot="1" x14ac:dyDescent="0.35">
      <c r="A5" s="188" t="s">
        <v>101</v>
      </c>
      <c r="B5" s="131"/>
      <c r="C5" s="131">
        <v>2</v>
      </c>
      <c r="D5" s="131">
        <v>9</v>
      </c>
      <c r="E5" s="131">
        <v>10</v>
      </c>
      <c r="F5" s="131">
        <v>1</v>
      </c>
      <c r="G5" s="131">
        <v>1</v>
      </c>
      <c r="H5" s="292"/>
      <c r="I5" s="299"/>
      <c r="J5" s="132">
        <f t="shared" si="0"/>
        <v>23</v>
      </c>
      <c r="K5" s="1"/>
      <c r="L5" s="1"/>
      <c r="M5" s="1"/>
      <c r="N5" s="1"/>
    </row>
    <row r="6" spans="1:14" ht="15" customHeight="1" x14ac:dyDescent="0.35">
      <c r="A6" s="81" t="s">
        <v>658</v>
      </c>
      <c r="B6" s="198">
        <v>1</v>
      </c>
      <c r="C6" s="198">
        <v>4</v>
      </c>
      <c r="D6" s="198">
        <v>11</v>
      </c>
      <c r="E6" s="198">
        <v>26</v>
      </c>
      <c r="F6" s="198">
        <v>1</v>
      </c>
      <c r="G6" s="293"/>
      <c r="H6" s="298"/>
      <c r="I6" s="198">
        <v>12</v>
      </c>
      <c r="J6" s="199">
        <f t="shared" ref="J6:J19" si="1">SUM(B6:I6)</f>
        <v>55</v>
      </c>
    </row>
    <row r="7" spans="1:14" ht="15" customHeight="1" thickBot="1" x14ac:dyDescent="0.4">
      <c r="A7" s="347" t="s">
        <v>676</v>
      </c>
      <c r="B7" s="125">
        <v>1</v>
      </c>
      <c r="C7" s="125">
        <v>2</v>
      </c>
      <c r="D7" s="125">
        <v>4</v>
      </c>
      <c r="E7" s="125">
        <v>7</v>
      </c>
      <c r="F7" s="125">
        <v>1</v>
      </c>
      <c r="G7" s="294"/>
      <c r="H7" s="299"/>
      <c r="I7" s="125">
        <v>3</v>
      </c>
      <c r="J7" s="127">
        <f t="shared" si="1"/>
        <v>18</v>
      </c>
    </row>
    <row r="8" spans="1:14" ht="15" customHeight="1" x14ac:dyDescent="0.35">
      <c r="A8" s="183" t="s">
        <v>663</v>
      </c>
      <c r="B8" s="128">
        <v>1</v>
      </c>
      <c r="C8" s="128">
        <v>4</v>
      </c>
      <c r="D8" s="128">
        <v>9</v>
      </c>
      <c r="E8" s="128">
        <v>22</v>
      </c>
      <c r="F8" s="128">
        <v>1</v>
      </c>
      <c r="G8" s="291"/>
      <c r="H8" s="298"/>
      <c r="I8" s="128">
        <v>6</v>
      </c>
      <c r="J8" s="184">
        <f t="shared" si="1"/>
        <v>43</v>
      </c>
    </row>
    <row r="9" spans="1:14" ht="15" customHeight="1" thickBot="1" x14ac:dyDescent="0.4">
      <c r="A9" s="348" t="s">
        <v>677</v>
      </c>
      <c r="B9" s="134"/>
      <c r="C9" s="134">
        <v>3</v>
      </c>
      <c r="D9" s="134">
        <v>1</v>
      </c>
      <c r="E9" s="134">
        <v>8</v>
      </c>
      <c r="F9" s="134">
        <v>1</v>
      </c>
      <c r="G9" s="292"/>
      <c r="H9" s="299"/>
      <c r="I9" s="134">
        <v>1</v>
      </c>
      <c r="J9" s="93">
        <f t="shared" si="1"/>
        <v>14</v>
      </c>
    </row>
    <row r="10" spans="1:14" ht="15" customHeight="1" x14ac:dyDescent="0.35">
      <c r="A10" s="183" t="s">
        <v>659</v>
      </c>
      <c r="B10" s="128">
        <v>1</v>
      </c>
      <c r="C10" s="128">
        <v>5</v>
      </c>
      <c r="D10" s="128">
        <v>23</v>
      </c>
      <c r="E10" s="128">
        <v>37</v>
      </c>
      <c r="F10" s="128">
        <v>1</v>
      </c>
      <c r="G10" s="291"/>
      <c r="H10" s="298"/>
      <c r="I10" s="128">
        <v>10</v>
      </c>
      <c r="J10" s="184">
        <f t="shared" si="1"/>
        <v>77</v>
      </c>
    </row>
    <row r="11" spans="1:14" ht="15" customHeight="1" thickBot="1" x14ac:dyDescent="0.4">
      <c r="A11" s="347" t="s">
        <v>678</v>
      </c>
      <c r="B11" s="134"/>
      <c r="C11" s="134"/>
      <c r="D11" s="134">
        <v>3</v>
      </c>
      <c r="E11" s="134">
        <v>3</v>
      </c>
      <c r="F11" s="134">
        <v>1</v>
      </c>
      <c r="G11" s="292"/>
      <c r="H11" s="299"/>
      <c r="I11" s="134">
        <v>2</v>
      </c>
      <c r="J11" s="93">
        <f t="shared" si="1"/>
        <v>9</v>
      </c>
    </row>
    <row r="12" spans="1:14" ht="15" customHeight="1" x14ac:dyDescent="0.35">
      <c r="A12" s="183" t="s">
        <v>660</v>
      </c>
      <c r="B12" s="128">
        <v>1</v>
      </c>
      <c r="C12" s="128">
        <v>5</v>
      </c>
      <c r="D12" s="128">
        <v>13</v>
      </c>
      <c r="E12" s="128">
        <v>33</v>
      </c>
      <c r="F12" s="128">
        <v>1</v>
      </c>
      <c r="G12" s="291"/>
      <c r="H12" s="298"/>
      <c r="I12" s="128">
        <v>8</v>
      </c>
      <c r="J12" s="184">
        <f t="shared" si="1"/>
        <v>61</v>
      </c>
    </row>
    <row r="13" spans="1:14" ht="15" customHeight="1" thickBot="1" x14ac:dyDescent="0.4">
      <c r="A13" s="347" t="s">
        <v>679</v>
      </c>
      <c r="B13" s="134"/>
      <c r="C13" s="134">
        <v>1</v>
      </c>
      <c r="D13" s="134">
        <v>2</v>
      </c>
      <c r="E13" s="134">
        <v>1</v>
      </c>
      <c r="F13" s="134">
        <v>1</v>
      </c>
      <c r="G13" s="292"/>
      <c r="H13" s="299"/>
      <c r="I13" s="134"/>
      <c r="J13" s="93">
        <f t="shared" si="1"/>
        <v>5</v>
      </c>
    </row>
    <row r="14" spans="1:14" ht="15" customHeight="1" x14ac:dyDescent="0.35">
      <c r="A14" s="346" t="s">
        <v>661</v>
      </c>
      <c r="B14" s="128">
        <v>1</v>
      </c>
      <c r="C14" s="128">
        <v>3</v>
      </c>
      <c r="D14" s="128">
        <v>21</v>
      </c>
      <c r="E14" s="128">
        <v>41</v>
      </c>
      <c r="F14" s="128">
        <v>1</v>
      </c>
      <c r="G14" s="291"/>
      <c r="H14" s="298"/>
      <c r="I14" s="128">
        <v>10</v>
      </c>
      <c r="J14" s="184">
        <f t="shared" si="1"/>
        <v>77</v>
      </c>
    </row>
    <row r="15" spans="1:14" ht="15" customHeight="1" thickBot="1" x14ac:dyDescent="0.4">
      <c r="A15" s="347" t="s">
        <v>680</v>
      </c>
      <c r="B15" s="134">
        <v>1</v>
      </c>
      <c r="C15" s="134"/>
      <c r="D15" s="134">
        <v>7</v>
      </c>
      <c r="E15" s="134">
        <v>7</v>
      </c>
      <c r="F15" s="134">
        <v>1</v>
      </c>
      <c r="G15" s="292"/>
      <c r="H15" s="299"/>
      <c r="I15" s="134">
        <v>4</v>
      </c>
      <c r="J15" s="93">
        <f t="shared" si="1"/>
        <v>20</v>
      </c>
    </row>
    <row r="16" spans="1:14" ht="15" customHeight="1" x14ac:dyDescent="0.35">
      <c r="A16" s="346" t="s">
        <v>673</v>
      </c>
      <c r="B16" s="128">
        <v>1</v>
      </c>
      <c r="C16" s="128">
        <v>4</v>
      </c>
      <c r="D16" s="128">
        <v>17</v>
      </c>
      <c r="E16" s="128">
        <v>36</v>
      </c>
      <c r="F16" s="128">
        <v>1</v>
      </c>
      <c r="G16" s="291"/>
      <c r="H16" s="298"/>
      <c r="I16" s="128">
        <v>8</v>
      </c>
      <c r="J16" s="184">
        <f t="shared" si="1"/>
        <v>67</v>
      </c>
    </row>
    <row r="17" spans="1:14" ht="15" customHeight="1" thickBot="1" x14ac:dyDescent="0.4">
      <c r="A17" s="347" t="s">
        <v>681</v>
      </c>
      <c r="B17" s="134">
        <v>1</v>
      </c>
      <c r="C17" s="134">
        <v>2</v>
      </c>
      <c r="D17" s="134">
        <v>7</v>
      </c>
      <c r="E17" s="134">
        <v>9</v>
      </c>
      <c r="F17" s="134">
        <v>1</v>
      </c>
      <c r="G17" s="292"/>
      <c r="H17" s="299"/>
      <c r="I17" s="134">
        <v>2</v>
      </c>
      <c r="J17" s="93">
        <f t="shared" si="1"/>
        <v>22</v>
      </c>
    </row>
    <row r="18" spans="1:14" ht="15" customHeight="1" x14ac:dyDescent="0.35">
      <c r="A18" s="346" t="s">
        <v>657</v>
      </c>
      <c r="B18" s="128">
        <v>1</v>
      </c>
      <c r="C18" s="128">
        <v>4</v>
      </c>
      <c r="D18" s="128">
        <v>15</v>
      </c>
      <c r="E18" s="128">
        <v>31</v>
      </c>
      <c r="F18" s="128">
        <v>1</v>
      </c>
      <c r="G18" s="291"/>
      <c r="H18" s="298"/>
      <c r="I18" s="128">
        <v>10</v>
      </c>
      <c r="J18" s="184">
        <f t="shared" si="1"/>
        <v>62</v>
      </c>
    </row>
    <row r="19" spans="1:14" ht="15" customHeight="1" thickBot="1" x14ac:dyDescent="0.4">
      <c r="A19" s="347" t="s">
        <v>682</v>
      </c>
      <c r="B19" s="134"/>
      <c r="C19" s="134">
        <v>2</v>
      </c>
      <c r="D19" s="134">
        <v>8</v>
      </c>
      <c r="E19" s="134">
        <v>11</v>
      </c>
      <c r="F19" s="134">
        <v>1</v>
      </c>
      <c r="G19" s="292"/>
      <c r="H19" s="299"/>
      <c r="I19" s="134">
        <v>5</v>
      </c>
      <c r="J19" s="93">
        <f t="shared" si="1"/>
        <v>27</v>
      </c>
    </row>
    <row r="20" spans="1:14" ht="18" customHeight="1" x14ac:dyDescent="0.35">
      <c r="A20" s="183" t="s">
        <v>577</v>
      </c>
      <c r="B20" s="298"/>
      <c r="C20" s="298"/>
      <c r="D20" s="298"/>
      <c r="E20" s="128">
        <v>20</v>
      </c>
      <c r="F20" s="128">
        <v>2</v>
      </c>
      <c r="G20" s="291"/>
      <c r="H20" s="128">
        <v>2</v>
      </c>
      <c r="I20" s="128">
        <v>3</v>
      </c>
      <c r="J20" s="184">
        <f t="shared" si="0"/>
        <v>27</v>
      </c>
    </row>
    <row r="21" spans="1:14" ht="15" customHeight="1" thickBot="1" x14ac:dyDescent="0.4">
      <c r="A21" s="188" t="s">
        <v>101</v>
      </c>
      <c r="B21" s="299"/>
      <c r="C21" s="299"/>
      <c r="D21" s="299"/>
      <c r="E21" s="134">
        <v>2</v>
      </c>
      <c r="F21" s="134">
        <v>1</v>
      </c>
      <c r="G21" s="295"/>
      <c r="H21" s="134"/>
      <c r="I21" s="134">
        <v>2</v>
      </c>
      <c r="J21" s="93">
        <f t="shared" si="0"/>
        <v>5</v>
      </c>
    </row>
    <row r="22" spans="1:14" ht="15" customHeight="1" x14ac:dyDescent="0.35">
      <c r="A22" s="183" t="s">
        <v>530</v>
      </c>
      <c r="B22" s="298"/>
      <c r="C22" s="298"/>
      <c r="D22" s="298"/>
      <c r="E22" s="128"/>
      <c r="F22" s="128">
        <v>1</v>
      </c>
      <c r="G22" s="291"/>
      <c r="H22" s="128">
        <v>1</v>
      </c>
      <c r="I22" s="128">
        <v>4</v>
      </c>
      <c r="J22" s="184">
        <f t="shared" si="0"/>
        <v>6</v>
      </c>
    </row>
    <row r="23" spans="1:14" ht="15" customHeight="1" thickBot="1" x14ac:dyDescent="0.4">
      <c r="A23" s="188" t="s">
        <v>101</v>
      </c>
      <c r="B23" s="299"/>
      <c r="C23" s="299"/>
      <c r="D23" s="299"/>
      <c r="E23" s="134"/>
      <c r="F23" s="134"/>
      <c r="G23" s="292"/>
      <c r="H23" s="134"/>
      <c r="I23" s="134">
        <v>2</v>
      </c>
      <c r="J23" s="93">
        <f t="shared" si="0"/>
        <v>2</v>
      </c>
    </row>
    <row r="24" spans="1:14" ht="30" customHeight="1" x14ac:dyDescent="0.35">
      <c r="A24" s="261" t="s">
        <v>573</v>
      </c>
      <c r="B24" s="200">
        <f>SUM(B6+B10+B12+B14+B16+B18+B8)</f>
        <v>7</v>
      </c>
      <c r="C24" s="200">
        <f t="shared" ref="C24:D24" si="2">SUM(C6+C10+C12+C14+C16+C18+C8)</f>
        <v>29</v>
      </c>
      <c r="D24" s="200">
        <f t="shared" si="2"/>
        <v>109</v>
      </c>
      <c r="E24" s="200">
        <f>SUM(E6+E10+E12+E14+E16+E18+E8+E20)</f>
        <v>246</v>
      </c>
      <c r="F24" s="200">
        <f>SUM(F6+F8+F10+F12+F14+F16+F18+F20+F22)</f>
        <v>10</v>
      </c>
      <c r="G24" s="296"/>
      <c r="H24" s="200">
        <f>SUM(H6,H8,H20,H22)</f>
        <v>3</v>
      </c>
      <c r="I24" s="200">
        <f>SUM(I6,I8,I10,I12,I14,I16,I18,I20,I22)</f>
        <v>71</v>
      </c>
      <c r="J24" s="201">
        <f>SUM(J6,J8,J10,J12,J14,J16,J18,J20,J22)</f>
        <v>475</v>
      </c>
      <c r="K24" s="65"/>
    </row>
    <row r="25" spans="1:14" ht="15" customHeight="1" thickBot="1" x14ac:dyDescent="0.4">
      <c r="A25" s="188" t="s">
        <v>101</v>
      </c>
      <c r="B25" s="135">
        <f>SUM(B7+B9+B11+B13+B15+B17+B19+B9)</f>
        <v>3</v>
      </c>
      <c r="C25" s="135">
        <f t="shared" ref="C25:D25" si="3">SUM(C7+C9+C11+C13+C15+C17+C19+C9)</f>
        <v>13</v>
      </c>
      <c r="D25" s="135">
        <f t="shared" si="3"/>
        <v>33</v>
      </c>
      <c r="E25" s="135">
        <f>SUM(E7+E9+E11+E13+E15+E17+E19+E21)</f>
        <v>48</v>
      </c>
      <c r="F25" s="135">
        <f>SUM(F7+F9+F11+F13+F15+F17+F19+F9+F21+F23)</f>
        <v>9</v>
      </c>
      <c r="G25" s="299"/>
      <c r="H25" s="135">
        <f>SUM(H21,H23)</f>
        <v>0</v>
      </c>
      <c r="I25" s="135">
        <f>SUM(I7,I9,I11,I13,I15,I17,I19,I21,I23)</f>
        <v>21</v>
      </c>
      <c r="J25" s="93">
        <f>SUM(J7,J9,J11,J13,J15,J17,J19,J21,J23)</f>
        <v>122</v>
      </c>
    </row>
    <row r="26" spans="1:14" ht="15" customHeight="1" x14ac:dyDescent="0.35">
      <c r="A26" s="297" t="s">
        <v>683</v>
      </c>
      <c r="B26" s="185">
        <f t="shared" ref="B26:J27" si="4">B24+B4</f>
        <v>8</v>
      </c>
      <c r="C26" s="185">
        <f t="shared" si="4"/>
        <v>33</v>
      </c>
      <c r="D26" s="185">
        <f t="shared" si="4"/>
        <v>147</v>
      </c>
      <c r="E26" s="185">
        <f t="shared" si="4"/>
        <v>292</v>
      </c>
      <c r="F26" s="185">
        <f t="shared" si="4"/>
        <v>11</v>
      </c>
      <c r="G26" s="185">
        <f t="shared" si="4"/>
        <v>12</v>
      </c>
      <c r="H26" s="185">
        <f t="shared" si="4"/>
        <v>3</v>
      </c>
      <c r="I26" s="185">
        <f t="shared" si="4"/>
        <v>71</v>
      </c>
      <c r="J26" s="129">
        <f t="shared" si="4"/>
        <v>577</v>
      </c>
    </row>
    <row r="27" spans="1:14" ht="15" customHeight="1" thickBot="1" x14ac:dyDescent="0.4">
      <c r="A27" s="188" t="s">
        <v>101</v>
      </c>
      <c r="B27" s="135">
        <f t="shared" si="4"/>
        <v>3</v>
      </c>
      <c r="C27" s="135">
        <f t="shared" si="4"/>
        <v>15</v>
      </c>
      <c r="D27" s="135">
        <f t="shared" si="4"/>
        <v>42</v>
      </c>
      <c r="E27" s="135">
        <f t="shared" si="4"/>
        <v>58</v>
      </c>
      <c r="F27" s="135">
        <f t="shared" si="4"/>
        <v>10</v>
      </c>
      <c r="G27" s="135">
        <f t="shared" si="4"/>
        <v>1</v>
      </c>
      <c r="H27" s="135">
        <f t="shared" si="4"/>
        <v>0</v>
      </c>
      <c r="I27" s="135">
        <f t="shared" si="4"/>
        <v>21</v>
      </c>
      <c r="J27" s="93">
        <f t="shared" si="4"/>
        <v>145</v>
      </c>
      <c r="K27" s="423"/>
    </row>
    <row r="28" spans="1:14" ht="15" customHeight="1" x14ac:dyDescent="0.3">
      <c r="A28" s="90"/>
      <c r="B28" s="92"/>
      <c r="C28" s="92"/>
      <c r="D28" s="92"/>
      <c r="E28" s="92"/>
      <c r="F28" s="92"/>
      <c r="G28" s="92"/>
      <c r="H28" s="92"/>
      <c r="I28" s="92"/>
      <c r="J28" s="92"/>
      <c r="K28" s="52"/>
      <c r="L28" s="52"/>
      <c r="M28" s="52"/>
      <c r="N28" s="52"/>
    </row>
    <row r="29" spans="1:14" ht="27.75" customHeight="1" x14ac:dyDescent="0.3">
      <c r="A29" s="562" t="s">
        <v>580</v>
      </c>
      <c r="B29" s="562"/>
      <c r="C29" s="562"/>
      <c r="D29" s="562"/>
      <c r="E29" s="562"/>
      <c r="F29" s="562"/>
      <c r="G29" s="562"/>
      <c r="H29" s="562"/>
      <c r="I29" s="562"/>
      <c r="J29" s="562"/>
      <c r="K29" s="52"/>
      <c r="L29" s="52"/>
      <c r="M29" s="52"/>
      <c r="N29" s="52"/>
    </row>
    <row r="30" spans="1:14" ht="15" customHeight="1" x14ac:dyDescent="0.3">
      <c r="A30" s="481" t="s">
        <v>531</v>
      </c>
      <c r="B30" s="481"/>
      <c r="C30" s="481"/>
      <c r="D30" s="481"/>
      <c r="E30" s="481"/>
      <c r="F30" s="481"/>
      <c r="G30" s="481"/>
      <c r="H30" s="481"/>
      <c r="I30" s="481"/>
      <c r="J30" s="481"/>
      <c r="K30" s="52"/>
      <c r="L30" s="52"/>
      <c r="M30" s="52"/>
      <c r="N30" s="52"/>
    </row>
    <row r="31" spans="1:14" ht="15" customHeight="1" x14ac:dyDescent="0.3">
      <c r="A31" s="474" t="s">
        <v>474</v>
      </c>
      <c r="B31" s="474"/>
      <c r="C31" s="474"/>
      <c r="D31" s="474"/>
      <c r="E31" s="474"/>
      <c r="F31" s="474"/>
      <c r="G31" s="474"/>
      <c r="H31" s="474"/>
      <c r="I31" s="474"/>
      <c r="J31" s="474"/>
      <c r="K31" s="52"/>
      <c r="L31" s="52"/>
      <c r="M31" s="52"/>
      <c r="N31" s="52"/>
    </row>
    <row r="32" spans="1:14" s="92" customFormat="1" ht="27.75" customHeight="1" x14ac:dyDescent="0.3">
      <c r="A32" s="474" t="s">
        <v>578</v>
      </c>
      <c r="B32" s="474"/>
      <c r="C32" s="474"/>
      <c r="D32" s="474"/>
      <c r="E32" s="474"/>
      <c r="F32" s="474"/>
      <c r="G32" s="474"/>
      <c r="H32" s="474"/>
      <c r="I32" s="474"/>
      <c r="J32" s="474"/>
      <c r="K32" s="302"/>
      <c r="L32" s="302"/>
      <c r="M32" s="302"/>
      <c r="N32" s="302"/>
    </row>
    <row r="33" spans="1:14" s="92" customFormat="1" ht="27.75" customHeight="1" x14ac:dyDescent="0.3">
      <c r="A33" s="474" t="s">
        <v>579</v>
      </c>
      <c r="B33" s="474"/>
      <c r="C33" s="474"/>
      <c r="D33" s="474"/>
      <c r="E33" s="474"/>
      <c r="F33" s="474"/>
      <c r="G33" s="474"/>
      <c r="H33" s="474"/>
      <c r="I33" s="474"/>
      <c r="J33" s="474"/>
      <c r="K33" s="302"/>
      <c r="L33" s="302"/>
      <c r="M33" s="302"/>
      <c r="N33" s="302"/>
    </row>
    <row r="34" spans="1:14" ht="15" customHeight="1" x14ac:dyDescent="0.3">
      <c r="A34" s="481" t="s">
        <v>594</v>
      </c>
      <c r="B34" s="481"/>
      <c r="C34" s="481"/>
      <c r="D34" s="481"/>
      <c r="E34" s="481"/>
      <c r="F34" s="481"/>
      <c r="G34" s="481"/>
      <c r="H34" s="481"/>
      <c r="I34" s="481"/>
      <c r="J34" s="481"/>
      <c r="K34" s="1"/>
      <c r="L34" s="1"/>
      <c r="M34" s="1"/>
      <c r="N34" s="1"/>
    </row>
    <row r="35" spans="1:14" ht="15" customHeight="1" x14ac:dyDescent="0.3">
      <c r="A35" s="1"/>
      <c r="K35" s="1"/>
      <c r="L35" s="1"/>
      <c r="M35" s="1"/>
      <c r="N35" s="1"/>
    </row>
    <row r="36" spans="1:14" ht="13" x14ac:dyDescent="0.3">
      <c r="A36" s="262"/>
      <c r="B36" s="262"/>
      <c r="C36" s="262"/>
      <c r="D36" s="262"/>
      <c r="E36" s="262"/>
      <c r="F36" s="262"/>
      <c r="G36" s="262"/>
      <c r="H36" s="262"/>
      <c r="I36" s="262"/>
      <c r="J36" s="262"/>
      <c r="K36" s="1"/>
      <c r="L36" s="1"/>
      <c r="M36" s="1"/>
      <c r="N36" s="1"/>
    </row>
    <row r="37" spans="1:14" ht="13" x14ac:dyDescent="0.3">
      <c r="A37" s="1"/>
      <c r="K37" s="1"/>
      <c r="L37" s="1"/>
      <c r="M37" s="1"/>
      <c r="N37" s="1"/>
    </row>
    <row r="38" spans="1:14" ht="13" x14ac:dyDescent="0.3">
      <c r="A38" s="1"/>
      <c r="K38" s="1"/>
      <c r="L38" s="1"/>
      <c r="M38" s="1"/>
      <c r="N38" s="1"/>
    </row>
    <row r="39" spans="1:14" ht="13" x14ac:dyDescent="0.3">
      <c r="A39" s="1"/>
      <c r="K39" s="1"/>
      <c r="L39" s="1"/>
      <c r="M39" s="1"/>
      <c r="N39" s="1"/>
    </row>
    <row r="40" spans="1:14" ht="13" x14ac:dyDescent="0.3">
      <c r="A40" s="1"/>
      <c r="K40" s="1"/>
      <c r="L40" s="1"/>
      <c r="M40" s="1"/>
      <c r="N40" s="1"/>
    </row>
    <row r="41" spans="1:14" ht="13" x14ac:dyDescent="0.3">
      <c r="A41" s="1"/>
      <c r="K41" s="1"/>
      <c r="L41" s="1"/>
      <c r="M41" s="1"/>
      <c r="N41" s="1"/>
    </row>
    <row r="42" spans="1:14" ht="13" x14ac:dyDescent="0.3">
      <c r="A42" s="1"/>
      <c r="K42" s="1"/>
      <c r="L42" s="1"/>
      <c r="M42" s="1"/>
      <c r="N42" s="1"/>
    </row>
    <row r="43" spans="1:14" ht="13" x14ac:dyDescent="0.3">
      <c r="A43" s="1"/>
      <c r="K43" s="1"/>
      <c r="L43" s="1"/>
      <c r="M43" s="1"/>
      <c r="N43" s="1"/>
    </row>
  </sheetData>
  <mergeCells count="17">
    <mergeCell ref="A34:J34"/>
    <mergeCell ref="J2:J3"/>
    <mergeCell ref="A29:J29"/>
    <mergeCell ref="A30:J30"/>
    <mergeCell ref="A31:J31"/>
    <mergeCell ref="A32:J32"/>
    <mergeCell ref="A33:J3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DA9ED-C4EE-4563-ACA9-AACDEFA3A0D8}">
  <dimension ref="A1:W100"/>
  <sheetViews>
    <sheetView topLeftCell="A11" zoomScaleNormal="100" workbookViewId="0">
      <selection activeCell="K36" sqref="K36"/>
    </sheetView>
  </sheetViews>
  <sheetFormatPr defaultColWidth="9.1796875" defaultRowHeight="13" x14ac:dyDescent="0.3"/>
  <cols>
    <col min="1" max="1" width="44.54296875" style="2" customWidth="1"/>
    <col min="2" max="6" width="10.1796875" style="1" customWidth="1"/>
    <col min="7" max="7" width="18" style="1" customWidth="1"/>
    <col min="8" max="8" width="14.26953125" style="1" customWidth="1"/>
    <col min="9" max="9" width="15.26953125" style="1" customWidth="1"/>
    <col min="10" max="10" width="14.26953125" style="1" customWidth="1"/>
    <col min="11" max="11" width="15.1796875" style="1" customWidth="1"/>
    <col min="12" max="12" width="10.81640625" style="1" bestFit="1" customWidth="1"/>
    <col min="13" max="16384" width="9.1796875" style="1"/>
  </cols>
  <sheetData>
    <row r="1" spans="1:11" ht="42.75" customHeight="1" x14ac:dyDescent="0.3">
      <c r="A1" s="545" t="s">
        <v>514</v>
      </c>
      <c r="B1" s="546"/>
      <c r="C1" s="546"/>
      <c r="D1" s="546"/>
      <c r="E1" s="546"/>
      <c r="F1" s="546"/>
      <c r="G1" s="546"/>
      <c r="H1" s="546"/>
      <c r="I1" s="546"/>
      <c r="J1" s="546"/>
      <c r="K1" s="547"/>
    </row>
    <row r="2" spans="1:11" s="4" customFormat="1" ht="18.75" customHeight="1" x14ac:dyDescent="0.3">
      <c r="A2" s="499" t="s">
        <v>685</v>
      </c>
      <c r="B2" s="456" t="s">
        <v>20</v>
      </c>
      <c r="C2" s="456"/>
      <c r="D2" s="456"/>
      <c r="E2" s="456"/>
      <c r="F2" s="456"/>
      <c r="G2" s="456"/>
      <c r="H2" s="444" t="s">
        <v>570</v>
      </c>
      <c r="I2" s="563"/>
      <c r="J2" s="563"/>
      <c r="K2" s="564" t="s">
        <v>505</v>
      </c>
    </row>
    <row r="3" spans="1:11" s="4" customFormat="1" ht="52.5" customHeight="1" thickBot="1" x14ac:dyDescent="0.35">
      <c r="A3" s="500"/>
      <c r="B3" s="71" t="s">
        <v>21</v>
      </c>
      <c r="C3" s="71" t="s">
        <v>22</v>
      </c>
      <c r="D3" s="71" t="s">
        <v>23</v>
      </c>
      <c r="E3" s="208" t="s">
        <v>24</v>
      </c>
      <c r="F3" s="71" t="s">
        <v>25</v>
      </c>
      <c r="G3" s="71" t="s">
        <v>58</v>
      </c>
      <c r="H3" s="71" t="s">
        <v>506</v>
      </c>
      <c r="I3" s="208" t="s">
        <v>586</v>
      </c>
      <c r="J3" s="71" t="s">
        <v>507</v>
      </c>
      <c r="K3" s="564"/>
    </row>
    <row r="4" spans="1:11" s="5" customFormat="1" x14ac:dyDescent="0.3">
      <c r="A4" s="81" t="s">
        <v>658</v>
      </c>
      <c r="B4" s="214">
        <f>B10+B9+B8+B7+B6+B5</f>
        <v>0</v>
      </c>
      <c r="C4" s="214">
        <f t="shared" ref="C4:K4" si="0">C10+C9+C8+C7+C6+C5</f>
        <v>0.5</v>
      </c>
      <c r="D4" s="214">
        <f t="shared" si="0"/>
        <v>0.625</v>
      </c>
      <c r="E4" s="214">
        <f t="shared" si="0"/>
        <v>0</v>
      </c>
      <c r="F4" s="214">
        <f t="shared" si="0"/>
        <v>0</v>
      </c>
      <c r="G4" s="214">
        <f t="shared" si="0"/>
        <v>0</v>
      </c>
      <c r="H4" s="214">
        <f t="shared" si="0"/>
        <v>0</v>
      </c>
      <c r="I4" s="214">
        <f t="shared" si="0"/>
        <v>0</v>
      </c>
      <c r="J4" s="214">
        <f t="shared" si="0"/>
        <v>0</v>
      </c>
      <c r="K4" s="214">
        <f t="shared" si="0"/>
        <v>0</v>
      </c>
    </row>
    <row r="5" spans="1:11" s="5" customFormat="1" x14ac:dyDescent="0.3">
      <c r="A5" s="143" t="s">
        <v>479</v>
      </c>
      <c r="B5" s="29"/>
      <c r="C5" s="89"/>
      <c r="D5" s="89"/>
      <c r="E5" s="89"/>
      <c r="F5" s="89"/>
      <c r="G5" s="89"/>
      <c r="H5" s="89"/>
      <c r="I5" s="89"/>
      <c r="J5" s="89"/>
      <c r="K5" s="215"/>
    </row>
    <row r="6" spans="1:11" s="5" customFormat="1" x14ac:dyDescent="0.3">
      <c r="A6" s="143" t="s">
        <v>480</v>
      </c>
      <c r="B6" s="29"/>
      <c r="C6" s="89"/>
      <c r="D6" s="89"/>
      <c r="E6" s="89"/>
      <c r="F6" s="89"/>
      <c r="G6" s="89"/>
      <c r="H6" s="89"/>
      <c r="I6" s="89"/>
      <c r="J6" s="89"/>
      <c r="K6" s="215"/>
    </row>
    <row r="7" spans="1:11" s="5" customFormat="1" x14ac:dyDescent="0.3">
      <c r="A7" s="143" t="s">
        <v>476</v>
      </c>
      <c r="B7" s="29"/>
      <c r="C7" s="89"/>
      <c r="D7" s="89"/>
      <c r="E7" s="89"/>
      <c r="F7" s="89"/>
      <c r="G7" s="89"/>
      <c r="H7" s="89"/>
      <c r="I7" s="89"/>
      <c r="J7" s="89"/>
      <c r="K7" s="215"/>
    </row>
    <row r="8" spans="1:11" s="5" customFormat="1" ht="14.5" x14ac:dyDescent="0.35">
      <c r="A8" s="143" t="s">
        <v>477</v>
      </c>
      <c r="B8" s="29"/>
      <c r="C8" s="89">
        <v>0.5</v>
      </c>
      <c r="D8" s="349">
        <v>0.625</v>
      </c>
      <c r="E8" s="89"/>
      <c r="F8" s="89"/>
      <c r="G8" s="89"/>
      <c r="H8" s="89"/>
      <c r="I8" s="89"/>
      <c r="J8" s="89"/>
      <c r="K8" s="215"/>
    </row>
    <row r="9" spans="1:11" s="5" customFormat="1" x14ac:dyDescent="0.3">
      <c r="A9" s="143" t="s">
        <v>478</v>
      </c>
      <c r="B9" s="29"/>
      <c r="C9" s="89"/>
      <c r="D9" s="89"/>
      <c r="E9" s="89"/>
      <c r="F9" s="89"/>
      <c r="G9" s="89"/>
      <c r="H9" s="89"/>
      <c r="I9" s="89"/>
      <c r="J9" s="89"/>
      <c r="K9" s="215"/>
    </row>
    <row r="10" spans="1:11" s="5" customFormat="1" x14ac:dyDescent="0.3">
      <c r="A10" s="143" t="s">
        <v>481</v>
      </c>
      <c r="B10" s="350"/>
      <c r="C10" s="89"/>
      <c r="D10" s="89"/>
      <c r="E10" s="89"/>
      <c r="F10" s="89"/>
      <c r="G10" s="89"/>
      <c r="H10" s="89"/>
      <c r="I10" s="89"/>
      <c r="J10" s="89"/>
      <c r="K10" s="215"/>
    </row>
    <row r="11" spans="1:11" s="5" customFormat="1" ht="13.5" customHeight="1" thickBot="1" x14ac:dyDescent="0.4">
      <c r="A11" s="143" t="s">
        <v>515</v>
      </c>
      <c r="B11" s="29"/>
      <c r="C11" s="89"/>
      <c r="D11" s="349">
        <v>0.625</v>
      </c>
      <c r="E11" s="89"/>
      <c r="F11" s="89"/>
      <c r="G11" s="89"/>
      <c r="H11" s="89"/>
      <c r="I11" s="89"/>
      <c r="J11" s="89"/>
      <c r="K11" s="215"/>
    </row>
    <row r="12" spans="1:11" s="5" customFormat="1" x14ac:dyDescent="0.3">
      <c r="A12" s="183" t="s">
        <v>663</v>
      </c>
      <c r="B12" s="214">
        <f>B18+B17+B16+B15+B14+B13</f>
        <v>0.55000000000000004</v>
      </c>
      <c r="C12" s="214">
        <f t="shared" ref="C12:K12" si="1">C18+C17+C16+C15+C14+C13</f>
        <v>0</v>
      </c>
      <c r="D12" s="214">
        <f t="shared" si="1"/>
        <v>0</v>
      </c>
      <c r="E12" s="214">
        <f t="shared" si="1"/>
        <v>0</v>
      </c>
      <c r="F12" s="214">
        <f t="shared" si="1"/>
        <v>0</v>
      </c>
      <c r="G12" s="214">
        <f t="shared" si="1"/>
        <v>0</v>
      </c>
      <c r="H12" s="214">
        <f t="shared" si="1"/>
        <v>0</v>
      </c>
      <c r="I12" s="214">
        <f t="shared" si="1"/>
        <v>0</v>
      </c>
      <c r="J12" s="214">
        <f t="shared" si="1"/>
        <v>0.70300000000000007</v>
      </c>
      <c r="K12" s="214">
        <f t="shared" si="1"/>
        <v>3.7999999999999999E-2</v>
      </c>
    </row>
    <row r="13" spans="1:11" s="5" customFormat="1" x14ac:dyDescent="0.3">
      <c r="A13" s="143" t="s">
        <v>479</v>
      </c>
      <c r="B13" s="29"/>
      <c r="C13" s="89"/>
      <c r="D13" s="89"/>
      <c r="E13" s="89"/>
      <c r="F13" s="89"/>
      <c r="G13" s="89"/>
      <c r="H13" s="89"/>
      <c r="I13" s="89"/>
      <c r="J13" s="89"/>
      <c r="K13" s="215"/>
    </row>
    <row r="14" spans="1:11" s="5" customFormat="1" x14ac:dyDescent="0.3">
      <c r="A14" s="143" t="s">
        <v>480</v>
      </c>
      <c r="B14" s="29"/>
      <c r="C14" s="89"/>
      <c r="D14" s="89"/>
      <c r="E14" s="89"/>
      <c r="F14" s="89"/>
      <c r="G14" s="89"/>
      <c r="H14" s="89"/>
      <c r="I14" s="89"/>
      <c r="J14" s="89"/>
      <c r="K14" s="215"/>
    </row>
    <row r="15" spans="1:11" s="5" customFormat="1" x14ac:dyDescent="0.3">
      <c r="A15" s="143" t="s">
        <v>476</v>
      </c>
      <c r="B15" s="29"/>
      <c r="C15" s="89"/>
      <c r="D15" s="89"/>
      <c r="E15" s="89"/>
      <c r="F15" s="89"/>
      <c r="G15" s="89"/>
      <c r="H15" s="89"/>
      <c r="I15" s="89"/>
      <c r="J15" s="89"/>
      <c r="K15" s="215"/>
    </row>
    <row r="16" spans="1:11" s="5" customFormat="1" ht="14.5" x14ac:dyDescent="0.35">
      <c r="A16" s="143" t="s">
        <v>477</v>
      </c>
      <c r="B16" s="349">
        <v>0.55000000000000004</v>
      </c>
      <c r="C16" s="89"/>
      <c r="D16" s="89"/>
      <c r="E16" s="89"/>
      <c r="F16" s="89"/>
      <c r="G16" s="89"/>
      <c r="H16" s="89"/>
      <c r="I16" s="89"/>
      <c r="J16" s="89">
        <v>0.68600000000000005</v>
      </c>
      <c r="K16" s="215">
        <v>3.7999999999999999E-2</v>
      </c>
    </row>
    <row r="17" spans="1:11" s="5" customFormat="1" x14ac:dyDescent="0.3">
      <c r="A17" s="143" t="s">
        <v>478</v>
      </c>
      <c r="B17" s="29"/>
      <c r="C17" s="89"/>
      <c r="D17" s="89"/>
      <c r="E17" s="89"/>
      <c r="F17" s="89"/>
      <c r="G17" s="89"/>
      <c r="H17" s="89"/>
      <c r="I17" s="89"/>
      <c r="J17" s="89"/>
      <c r="K17" s="215"/>
    </row>
    <row r="18" spans="1:11" s="5" customFormat="1" x14ac:dyDescent="0.3">
      <c r="A18" s="143" t="s">
        <v>481</v>
      </c>
      <c r="B18" s="350"/>
      <c r="C18" s="89"/>
      <c r="D18" s="89"/>
      <c r="E18" s="89"/>
      <c r="F18" s="89"/>
      <c r="G18" s="89"/>
      <c r="H18" s="89"/>
      <c r="I18" s="89"/>
      <c r="J18" s="89">
        <v>1.7000000000000001E-2</v>
      </c>
      <c r="K18" s="215"/>
    </row>
    <row r="19" spans="1:11" s="5" customFormat="1" ht="15" customHeight="1" thickBot="1" x14ac:dyDescent="0.35">
      <c r="A19" s="143" t="s">
        <v>515</v>
      </c>
      <c r="B19" s="29"/>
      <c r="C19" s="89"/>
      <c r="D19" s="89"/>
      <c r="E19" s="89"/>
      <c r="F19" s="89"/>
      <c r="G19" s="89"/>
      <c r="H19" s="89"/>
      <c r="I19" s="89"/>
      <c r="K19" s="215">
        <v>3.7999999999999999E-2</v>
      </c>
    </row>
    <row r="20" spans="1:11" s="5" customFormat="1" x14ac:dyDescent="0.3">
      <c r="A20" s="183" t="s">
        <v>659</v>
      </c>
      <c r="B20" s="214">
        <f>B26+B25+B24+B23+B22+B21</f>
        <v>0.5</v>
      </c>
      <c r="C20" s="214">
        <f t="shared" ref="C20:K20" si="2">C26+C25+C24+C23+C22+C21</f>
        <v>1</v>
      </c>
      <c r="D20" s="214">
        <f t="shared" si="2"/>
        <v>1.9</v>
      </c>
      <c r="E20" s="214">
        <f t="shared" si="2"/>
        <v>0</v>
      </c>
      <c r="F20" s="214">
        <f t="shared" si="2"/>
        <v>0</v>
      </c>
      <c r="G20" s="214">
        <f t="shared" si="2"/>
        <v>0</v>
      </c>
      <c r="H20" s="214">
        <f t="shared" si="2"/>
        <v>0</v>
      </c>
      <c r="I20" s="214">
        <f>I26+I25+I24+I23+I22+I21</f>
        <v>1.1499999999999999</v>
      </c>
      <c r="J20" s="214">
        <f t="shared" si="2"/>
        <v>0.41799999999999998</v>
      </c>
      <c r="K20" s="214">
        <f t="shared" si="2"/>
        <v>0</v>
      </c>
    </row>
    <row r="21" spans="1:11" s="5" customFormat="1" x14ac:dyDescent="0.3">
      <c r="A21" s="143" t="s">
        <v>479</v>
      </c>
      <c r="B21" s="29"/>
      <c r="C21" s="89"/>
      <c r="D21" s="89"/>
      <c r="E21" s="89"/>
      <c r="F21" s="89"/>
      <c r="G21" s="89"/>
      <c r="H21" s="89"/>
      <c r="I21" s="89"/>
      <c r="J21" s="89"/>
      <c r="K21" s="215"/>
    </row>
    <row r="22" spans="1:11" s="5" customFormat="1" x14ac:dyDescent="0.3">
      <c r="A22" s="143" t="s">
        <v>480</v>
      </c>
      <c r="B22" s="29"/>
      <c r="C22" s="89"/>
      <c r="D22" s="89"/>
      <c r="E22" s="89"/>
      <c r="F22" s="89"/>
      <c r="G22" s="89"/>
      <c r="H22" s="89"/>
      <c r="I22" s="89">
        <v>0.25</v>
      </c>
      <c r="J22" s="89"/>
      <c r="K22" s="215"/>
    </row>
    <row r="23" spans="1:11" s="5" customFormat="1" x14ac:dyDescent="0.3">
      <c r="A23" s="143" t="s">
        <v>476</v>
      </c>
      <c r="B23" s="29"/>
      <c r="C23" s="89"/>
      <c r="D23" s="89"/>
      <c r="E23" s="89"/>
      <c r="F23" s="89"/>
      <c r="G23" s="89"/>
      <c r="H23" s="89"/>
      <c r="I23" s="89"/>
      <c r="J23" s="89"/>
      <c r="K23" s="215"/>
    </row>
    <row r="24" spans="1:11" s="5" customFormat="1" x14ac:dyDescent="0.3">
      <c r="A24" s="143" t="s">
        <v>477</v>
      </c>
      <c r="B24" s="29">
        <v>0.5</v>
      </c>
      <c r="C24" s="89">
        <v>1</v>
      </c>
      <c r="D24" s="351">
        <v>1</v>
      </c>
      <c r="E24" s="89"/>
      <c r="F24" s="89"/>
      <c r="G24" s="89"/>
      <c r="H24" s="89"/>
      <c r="I24" s="89">
        <v>6.7000000000000004E-2</v>
      </c>
      <c r="J24" s="89"/>
      <c r="K24" s="215"/>
    </row>
    <row r="25" spans="1:11" s="5" customFormat="1" x14ac:dyDescent="0.3">
      <c r="A25" s="143" t="s">
        <v>478</v>
      </c>
      <c r="B25" s="29"/>
      <c r="C25" s="89"/>
      <c r="D25" s="89"/>
      <c r="E25" s="89"/>
      <c r="F25" s="89"/>
      <c r="G25" s="89"/>
      <c r="H25" s="89"/>
      <c r="I25" s="89"/>
      <c r="J25" s="89">
        <v>7.1999999999999995E-2</v>
      </c>
      <c r="K25" s="215"/>
    </row>
    <row r="26" spans="1:11" s="5" customFormat="1" x14ac:dyDescent="0.3">
      <c r="A26" s="143" t="s">
        <v>481</v>
      </c>
      <c r="B26" s="350"/>
      <c r="C26" s="89"/>
      <c r="D26" s="89">
        <v>0.9</v>
      </c>
      <c r="E26" s="89"/>
      <c r="F26" s="89"/>
      <c r="G26" s="89"/>
      <c r="H26" s="89"/>
      <c r="I26" s="89">
        <v>0.83299999999999996</v>
      </c>
      <c r="J26" s="89">
        <v>0.34599999999999997</v>
      </c>
      <c r="K26" s="215"/>
    </row>
    <row r="27" spans="1:11" s="5" customFormat="1" ht="15" customHeight="1" thickBot="1" x14ac:dyDescent="0.35">
      <c r="A27" s="143" t="s">
        <v>515</v>
      </c>
      <c r="B27" s="29"/>
      <c r="C27" s="89"/>
      <c r="D27" s="89">
        <v>1</v>
      </c>
      <c r="E27" s="89"/>
      <c r="F27" s="89"/>
      <c r="G27" s="89"/>
      <c r="H27" s="89"/>
      <c r="I27" s="89"/>
      <c r="J27" s="89"/>
      <c r="K27" s="215"/>
    </row>
    <row r="28" spans="1:11" s="5" customFormat="1" x14ac:dyDescent="0.3">
      <c r="A28" s="183" t="s">
        <v>660</v>
      </c>
      <c r="B28" s="214">
        <f>B34+B33+B32+B31+B30+B29</f>
        <v>0</v>
      </c>
      <c r="C28" s="214">
        <f t="shared" ref="C28:K28" si="3">C34+C33+C32+C31+C30+C29</f>
        <v>0</v>
      </c>
      <c r="D28" s="214">
        <f t="shared" si="3"/>
        <v>3.9</v>
      </c>
      <c r="E28" s="214">
        <f t="shared" si="3"/>
        <v>0</v>
      </c>
      <c r="F28" s="214">
        <f t="shared" si="3"/>
        <v>0</v>
      </c>
      <c r="G28" s="214">
        <f t="shared" si="3"/>
        <v>0</v>
      </c>
      <c r="H28" s="214">
        <f t="shared" si="3"/>
        <v>0</v>
      </c>
      <c r="I28" s="214">
        <f t="shared" si="3"/>
        <v>11.542</v>
      </c>
      <c r="J28" s="214">
        <f t="shared" si="3"/>
        <v>1.5579999999999998</v>
      </c>
      <c r="K28" s="214">
        <f t="shared" si="3"/>
        <v>1.008</v>
      </c>
    </row>
    <row r="29" spans="1:11" s="5" customFormat="1" x14ac:dyDescent="0.3">
      <c r="A29" s="143" t="s">
        <v>479</v>
      </c>
      <c r="B29" s="29"/>
      <c r="C29" s="89"/>
      <c r="D29" s="89"/>
      <c r="E29" s="89"/>
      <c r="F29" s="89"/>
      <c r="G29" s="89"/>
      <c r="H29" s="89"/>
      <c r="I29" s="89"/>
      <c r="J29" s="89"/>
      <c r="K29" s="215"/>
    </row>
    <row r="30" spans="1:11" s="5" customFormat="1" x14ac:dyDescent="0.3">
      <c r="A30" s="143" t="s">
        <v>480</v>
      </c>
      <c r="B30" s="29"/>
      <c r="C30" s="89"/>
      <c r="D30" s="89"/>
      <c r="E30" s="89"/>
      <c r="F30" s="89"/>
      <c r="G30" s="89"/>
      <c r="H30" s="89"/>
      <c r="I30" s="89"/>
      <c r="J30" s="89">
        <v>0.24199999999999999</v>
      </c>
      <c r="K30" s="215"/>
    </row>
    <row r="31" spans="1:11" s="5" customFormat="1" x14ac:dyDescent="0.3">
      <c r="A31" s="143" t="s">
        <v>476</v>
      </c>
      <c r="B31" s="29"/>
      <c r="C31" s="89"/>
      <c r="D31" s="89"/>
      <c r="E31" s="89"/>
      <c r="F31" s="89"/>
      <c r="G31" s="89"/>
      <c r="H31" s="89"/>
      <c r="I31" s="89"/>
      <c r="J31" s="89"/>
      <c r="K31" s="215"/>
    </row>
    <row r="32" spans="1:11" s="5" customFormat="1" x14ac:dyDescent="0.3">
      <c r="A32" s="143" t="s">
        <v>477</v>
      </c>
      <c r="B32" s="29"/>
      <c r="C32" s="89"/>
      <c r="D32" s="89">
        <v>2.9</v>
      </c>
      <c r="E32" s="89"/>
      <c r="F32" s="89"/>
      <c r="G32" s="89"/>
      <c r="H32" s="89"/>
      <c r="I32" s="89">
        <v>3.4670000000000001</v>
      </c>
      <c r="J32" s="89">
        <v>0.83499999999999996</v>
      </c>
      <c r="K32" s="215">
        <v>1.004</v>
      </c>
    </row>
    <row r="33" spans="1:11" s="5" customFormat="1" x14ac:dyDescent="0.3">
      <c r="A33" s="143" t="s">
        <v>478</v>
      </c>
      <c r="B33" s="29"/>
      <c r="C33" s="89"/>
      <c r="D33" s="89"/>
      <c r="E33" s="89"/>
      <c r="F33" s="89"/>
      <c r="G33" s="89"/>
      <c r="H33" s="89"/>
      <c r="I33" s="89">
        <v>1.633</v>
      </c>
      <c r="J33" s="89"/>
      <c r="K33" s="215">
        <v>4.0000000000000001E-3</v>
      </c>
    </row>
    <row r="34" spans="1:11" s="5" customFormat="1" x14ac:dyDescent="0.3">
      <c r="A34" s="143" t="s">
        <v>481</v>
      </c>
      <c r="B34" s="350"/>
      <c r="C34" s="89"/>
      <c r="D34" s="89">
        <v>1</v>
      </c>
      <c r="E34" s="89"/>
      <c r="F34" s="89"/>
      <c r="G34" s="89"/>
      <c r="H34" s="89"/>
      <c r="I34" s="89">
        <v>6.4420000000000002</v>
      </c>
      <c r="J34" s="89">
        <v>0.48099999999999998</v>
      </c>
      <c r="K34" s="215"/>
    </row>
    <row r="35" spans="1:11" s="5" customFormat="1" ht="15" customHeight="1" thickBot="1" x14ac:dyDescent="0.35">
      <c r="A35" s="143" t="s">
        <v>515</v>
      </c>
      <c r="B35" s="29"/>
      <c r="C35" s="89"/>
      <c r="D35" s="89"/>
      <c r="E35" s="89"/>
      <c r="F35" s="89"/>
      <c r="G35" s="89"/>
      <c r="H35" s="89"/>
      <c r="I35" s="89">
        <v>2.4079999999999999</v>
      </c>
      <c r="J35" s="89">
        <v>8.1000000000000003E-2</v>
      </c>
      <c r="K35" s="215">
        <v>1</v>
      </c>
    </row>
    <row r="36" spans="1:11" s="5" customFormat="1" x14ac:dyDescent="0.3">
      <c r="A36" s="183" t="s">
        <v>669</v>
      </c>
      <c r="B36" s="214">
        <f>B42+B41+B40+B39+B38+B37</f>
        <v>0</v>
      </c>
      <c r="C36" s="214">
        <f t="shared" ref="C36:J36" si="4">C42+C41+C40+C39+C38+C37</f>
        <v>0</v>
      </c>
      <c r="D36" s="214">
        <f t="shared" si="4"/>
        <v>0</v>
      </c>
      <c r="E36" s="214">
        <f t="shared" si="4"/>
        <v>0</v>
      </c>
      <c r="F36" s="214">
        <f t="shared" si="4"/>
        <v>0</v>
      </c>
      <c r="G36" s="214">
        <f t="shared" si="4"/>
        <v>0</v>
      </c>
      <c r="H36" s="214">
        <f t="shared" si="4"/>
        <v>0</v>
      </c>
      <c r="I36" s="214">
        <f>I42+I41+I40+I39+I38+I37</f>
        <v>1.292</v>
      </c>
      <c r="J36" s="214">
        <f t="shared" si="4"/>
        <v>5.8000000000000003E-2</v>
      </c>
      <c r="K36" s="214">
        <f>K41+N40+K40+K39+K38+K37+K42</f>
        <v>0.216</v>
      </c>
    </row>
    <row r="37" spans="1:11" s="5" customFormat="1" x14ac:dyDescent="0.3">
      <c r="A37" s="143" t="s">
        <v>479</v>
      </c>
      <c r="B37" s="29"/>
      <c r="C37" s="89"/>
      <c r="D37" s="89"/>
      <c r="E37" s="89"/>
      <c r="F37" s="89"/>
      <c r="G37" s="89"/>
      <c r="H37" s="89"/>
      <c r="I37" s="89"/>
      <c r="J37" s="89"/>
      <c r="K37" s="215"/>
    </row>
    <row r="38" spans="1:11" s="5" customFormat="1" x14ac:dyDescent="0.3">
      <c r="A38" s="143" t="s">
        <v>480</v>
      </c>
      <c r="B38" s="29"/>
      <c r="C38" s="89"/>
      <c r="D38" s="89"/>
      <c r="E38" s="89"/>
      <c r="F38" s="89"/>
      <c r="G38" s="89"/>
      <c r="H38" s="89"/>
      <c r="I38" s="89"/>
      <c r="J38" s="89"/>
      <c r="K38" s="215"/>
    </row>
    <row r="39" spans="1:11" s="5" customFormat="1" x14ac:dyDescent="0.3">
      <c r="A39" s="143" t="s">
        <v>476</v>
      </c>
      <c r="B39" s="29"/>
      <c r="C39" s="89"/>
      <c r="D39" s="89"/>
      <c r="E39" s="89"/>
      <c r="F39" s="89"/>
      <c r="G39" s="89"/>
      <c r="H39" s="89"/>
      <c r="I39" s="89"/>
      <c r="J39" s="89"/>
      <c r="K39" s="215"/>
    </row>
    <row r="40" spans="1:11" s="5" customFormat="1" ht="14.5" x14ac:dyDescent="0.35">
      <c r="A40" s="143" t="s">
        <v>477</v>
      </c>
      <c r="B40" s="29"/>
      <c r="C40" s="89"/>
      <c r="D40" s="89"/>
      <c r="E40" s="89"/>
      <c r="F40" s="89"/>
      <c r="G40" s="89"/>
      <c r="H40" s="89"/>
      <c r="I40" s="352">
        <v>1.292</v>
      </c>
      <c r="J40" s="89"/>
      <c r="K40" s="215"/>
    </row>
    <row r="41" spans="1:11" s="5" customFormat="1" x14ac:dyDescent="0.3">
      <c r="A41" s="143" t="s">
        <v>478</v>
      </c>
      <c r="B41" s="29"/>
      <c r="C41" s="89"/>
      <c r="D41" s="89"/>
      <c r="E41" s="89"/>
      <c r="F41" s="89"/>
      <c r="G41" s="89"/>
      <c r="H41" s="89"/>
      <c r="I41" s="89"/>
      <c r="J41" s="89"/>
      <c r="K41" s="215">
        <v>0.158</v>
      </c>
    </row>
    <row r="42" spans="1:11" s="5" customFormat="1" x14ac:dyDescent="0.3">
      <c r="A42" s="143" t="s">
        <v>481</v>
      </c>
      <c r="B42" s="350"/>
      <c r="C42" s="89"/>
      <c r="D42" s="89"/>
      <c r="E42" s="89"/>
      <c r="F42" s="89"/>
      <c r="G42" s="89"/>
      <c r="H42" s="89"/>
      <c r="I42" s="89"/>
      <c r="J42" s="89">
        <v>5.8000000000000003E-2</v>
      </c>
      <c r="K42" s="215">
        <v>5.8000000000000003E-2</v>
      </c>
    </row>
    <row r="43" spans="1:11" s="5" customFormat="1" ht="15" customHeight="1" thickBot="1" x14ac:dyDescent="0.4">
      <c r="A43" s="143" t="s">
        <v>515</v>
      </c>
      <c r="B43" s="29"/>
      <c r="C43" s="89"/>
      <c r="D43" s="89"/>
      <c r="E43" s="89"/>
      <c r="F43" s="89"/>
      <c r="G43" s="89"/>
      <c r="H43" s="89"/>
      <c r="I43" s="352">
        <v>0.54200000000000004</v>
      </c>
      <c r="J43" s="89">
        <v>5.8000000000000003E-2</v>
      </c>
      <c r="K43" s="215">
        <v>9.4E-2</v>
      </c>
    </row>
    <row r="44" spans="1:11" s="5" customFormat="1" x14ac:dyDescent="0.3">
      <c r="A44" s="183" t="s">
        <v>662</v>
      </c>
      <c r="B44" s="214">
        <f>B50+B49+B48+B47+B46+B45</f>
        <v>0.25</v>
      </c>
      <c r="C44" s="214">
        <f t="shared" ref="C44:K44" si="5">C50+C49+C48+C47+C46+C45</f>
        <v>0</v>
      </c>
      <c r="D44" s="214">
        <f t="shared" si="5"/>
        <v>0.77900000000000003</v>
      </c>
      <c r="E44" s="214">
        <f t="shared" si="5"/>
        <v>0</v>
      </c>
      <c r="F44" s="214">
        <f t="shared" si="5"/>
        <v>0</v>
      </c>
      <c r="G44" s="214">
        <f t="shared" si="5"/>
        <v>0</v>
      </c>
      <c r="H44" s="214">
        <f t="shared" si="5"/>
        <v>0</v>
      </c>
      <c r="I44" s="214">
        <f>I50+I49+I48+I47+I46+I45</f>
        <v>1.0169999999999999</v>
      </c>
      <c r="J44" s="214">
        <f t="shared" si="5"/>
        <v>0</v>
      </c>
      <c r="K44" s="214">
        <f t="shared" si="5"/>
        <v>0</v>
      </c>
    </row>
    <row r="45" spans="1:11" s="5" customFormat="1" x14ac:dyDescent="0.3">
      <c r="A45" s="143" t="s">
        <v>479</v>
      </c>
      <c r="B45" s="29"/>
      <c r="C45" s="89"/>
      <c r="D45" s="89"/>
      <c r="E45" s="89"/>
      <c r="F45" s="89"/>
      <c r="G45" s="89"/>
      <c r="H45" s="89"/>
      <c r="I45" s="89"/>
      <c r="J45" s="89"/>
      <c r="K45" s="215"/>
    </row>
    <row r="46" spans="1:11" s="5" customFormat="1" x14ac:dyDescent="0.3">
      <c r="A46" s="143" t="s">
        <v>480</v>
      </c>
      <c r="B46" s="29"/>
      <c r="C46" s="89"/>
      <c r="D46" s="89"/>
      <c r="E46" s="89"/>
      <c r="F46" s="89"/>
      <c r="G46" s="89"/>
      <c r="H46" s="89"/>
      <c r="I46" s="89">
        <v>1</v>
      </c>
      <c r="J46" s="89"/>
      <c r="K46" s="215"/>
    </row>
    <row r="47" spans="1:11" s="5" customFormat="1" x14ac:dyDescent="0.3">
      <c r="A47" s="143" t="s">
        <v>476</v>
      </c>
      <c r="B47" s="29"/>
      <c r="C47" s="89"/>
      <c r="D47" s="89"/>
      <c r="E47" s="89"/>
      <c r="F47" s="89"/>
      <c r="G47" s="89"/>
      <c r="H47" s="89"/>
      <c r="I47" s="89"/>
      <c r="J47" s="89"/>
      <c r="K47" s="215"/>
    </row>
    <row r="48" spans="1:11" s="5" customFormat="1" ht="14.5" x14ac:dyDescent="0.35">
      <c r="A48" s="143" t="s">
        <v>477</v>
      </c>
      <c r="B48" s="29">
        <v>0.25</v>
      </c>
      <c r="C48" s="89"/>
      <c r="D48" s="349">
        <v>0.77900000000000003</v>
      </c>
      <c r="E48" s="89"/>
      <c r="F48" s="89"/>
      <c r="G48" s="89"/>
      <c r="H48" s="89"/>
      <c r="I48" s="349">
        <v>1.7000000000000001E-2</v>
      </c>
      <c r="J48" s="89"/>
      <c r="K48" s="215"/>
    </row>
    <row r="49" spans="1:11" s="5" customFormat="1" x14ac:dyDescent="0.3">
      <c r="A49" s="143" t="s">
        <v>478</v>
      </c>
      <c r="B49" s="29"/>
      <c r="C49" s="89"/>
      <c r="D49" s="89"/>
      <c r="E49" s="89"/>
      <c r="F49" s="89"/>
      <c r="G49" s="89"/>
      <c r="H49" s="89"/>
      <c r="I49" s="89"/>
      <c r="J49" s="89"/>
      <c r="K49" s="215"/>
    </row>
    <row r="50" spans="1:11" s="5" customFormat="1" x14ac:dyDescent="0.3">
      <c r="A50" s="143" t="s">
        <v>481</v>
      </c>
      <c r="B50" s="350"/>
      <c r="C50" s="89"/>
      <c r="D50" s="89"/>
      <c r="E50" s="89"/>
      <c r="F50" s="89"/>
      <c r="G50" s="89"/>
      <c r="H50" s="89"/>
      <c r="I50" s="89"/>
      <c r="J50" s="89"/>
      <c r="K50" s="215"/>
    </row>
    <row r="51" spans="1:11" s="5" customFormat="1" ht="15" customHeight="1" thickBot="1" x14ac:dyDescent="0.4">
      <c r="A51" s="143" t="s">
        <v>515</v>
      </c>
      <c r="B51" s="29"/>
      <c r="C51" s="89"/>
      <c r="D51" s="349">
        <v>0.77900000000000003</v>
      </c>
      <c r="E51" s="89"/>
      <c r="F51" s="89"/>
      <c r="G51" s="89"/>
      <c r="H51" s="89"/>
      <c r="I51" s="89">
        <v>1.0169999999999999</v>
      </c>
      <c r="J51" s="89"/>
      <c r="K51" s="215"/>
    </row>
    <row r="52" spans="1:11" s="5" customFormat="1" x14ac:dyDescent="0.3">
      <c r="A52" s="183" t="s">
        <v>657</v>
      </c>
      <c r="B52" s="214">
        <f>B58+B57+B56+B55+B54+B53</f>
        <v>2.0329999999999999</v>
      </c>
      <c r="C52" s="214">
        <f t="shared" ref="C52:J52" si="6">C58+C57+C56+C55+C54+C53</f>
        <v>2.25</v>
      </c>
      <c r="D52" s="214">
        <f t="shared" si="6"/>
        <v>1</v>
      </c>
      <c r="E52" s="214">
        <f t="shared" si="6"/>
        <v>0</v>
      </c>
      <c r="F52" s="214">
        <f t="shared" si="6"/>
        <v>0</v>
      </c>
      <c r="G52" s="214">
        <f t="shared" si="6"/>
        <v>0</v>
      </c>
      <c r="H52" s="214">
        <f t="shared" si="6"/>
        <v>0</v>
      </c>
      <c r="I52" s="214">
        <f>I58+I57+I56+I55+I54+I53</f>
        <v>3.4370000000000003</v>
      </c>
      <c r="J52" s="214">
        <f t="shared" si="6"/>
        <v>0.14299999999999999</v>
      </c>
      <c r="K52" s="214">
        <f>K58+K57+K56+K55+K54+K53</f>
        <v>0.17199999999999999</v>
      </c>
    </row>
    <row r="53" spans="1:11" s="5" customFormat="1" x14ac:dyDescent="0.3">
      <c r="A53" s="143" t="s">
        <v>479</v>
      </c>
      <c r="B53" s="29"/>
      <c r="C53" s="89"/>
      <c r="D53" s="89"/>
      <c r="E53" s="89"/>
      <c r="F53" s="89"/>
      <c r="G53" s="89"/>
      <c r="H53" s="89"/>
      <c r="I53" s="89"/>
      <c r="J53" s="89"/>
      <c r="K53" s="215">
        <v>4.2999999999999997E-2</v>
      </c>
    </row>
    <row r="54" spans="1:11" s="5" customFormat="1" x14ac:dyDescent="0.3">
      <c r="A54" s="143" t="s">
        <v>480</v>
      </c>
      <c r="B54" s="29">
        <v>0.53300000000000003</v>
      </c>
      <c r="C54" s="89"/>
      <c r="D54" s="89"/>
      <c r="E54" s="89"/>
      <c r="F54" s="89"/>
      <c r="G54" s="89"/>
      <c r="H54" s="89"/>
      <c r="I54" s="89"/>
      <c r="J54" s="89"/>
      <c r="K54" s="215">
        <v>4.2999999999999997E-2</v>
      </c>
    </row>
    <row r="55" spans="1:11" s="5" customFormat="1" x14ac:dyDescent="0.3">
      <c r="A55" s="143" t="s">
        <v>476</v>
      </c>
      <c r="B55" s="29"/>
      <c r="C55" s="89"/>
      <c r="D55" s="89"/>
      <c r="E55" s="89"/>
      <c r="F55" s="89"/>
      <c r="G55" s="89"/>
      <c r="H55" s="89"/>
      <c r="I55" s="89"/>
      <c r="J55" s="89"/>
      <c r="K55" s="215"/>
    </row>
    <row r="56" spans="1:11" s="5" customFormat="1" x14ac:dyDescent="0.3">
      <c r="A56" s="143" t="s">
        <v>477</v>
      </c>
      <c r="B56" s="29">
        <v>1</v>
      </c>
      <c r="C56" s="89">
        <v>2.25</v>
      </c>
      <c r="D56" s="89">
        <v>1</v>
      </c>
      <c r="E56" s="89"/>
      <c r="F56" s="89"/>
      <c r="G56" s="89"/>
      <c r="H56" s="89"/>
      <c r="I56" s="89">
        <v>0.25</v>
      </c>
      <c r="J56" s="89">
        <v>2.3E-2</v>
      </c>
      <c r="K56" s="215">
        <v>4.2999999999999997E-2</v>
      </c>
    </row>
    <row r="57" spans="1:11" s="5" customFormat="1" x14ac:dyDescent="0.3">
      <c r="A57" s="143" t="s">
        <v>478</v>
      </c>
      <c r="B57" s="29"/>
      <c r="C57" s="89"/>
      <c r="D57" s="89"/>
      <c r="E57" s="89"/>
      <c r="F57" s="89"/>
      <c r="G57" s="89"/>
      <c r="H57" s="89"/>
      <c r="I57" s="89">
        <v>2.625</v>
      </c>
      <c r="J57" s="89"/>
      <c r="K57" s="215">
        <v>4.2999999999999997E-2</v>
      </c>
    </row>
    <row r="58" spans="1:11" s="5" customFormat="1" x14ac:dyDescent="0.3">
      <c r="A58" s="143" t="s">
        <v>481</v>
      </c>
      <c r="B58" s="350">
        <v>0.5</v>
      </c>
      <c r="C58" s="89"/>
      <c r="D58" s="89"/>
      <c r="E58" s="89"/>
      <c r="F58" s="89"/>
      <c r="G58" s="89"/>
      <c r="H58" s="89"/>
      <c r="I58" s="89">
        <v>0.56200000000000006</v>
      </c>
      <c r="J58" s="89">
        <v>0.12</v>
      </c>
      <c r="K58" s="215"/>
    </row>
    <row r="59" spans="1:11" s="5" customFormat="1" ht="15" customHeight="1" thickBot="1" x14ac:dyDescent="0.35">
      <c r="A59" s="143" t="s">
        <v>515</v>
      </c>
      <c r="B59" s="29"/>
      <c r="C59" s="89">
        <v>1.75</v>
      </c>
      <c r="D59" s="89"/>
      <c r="E59" s="89"/>
      <c r="F59" s="89"/>
      <c r="G59" s="89"/>
      <c r="H59" s="89"/>
      <c r="I59" s="89">
        <v>0.17100000000000001</v>
      </c>
      <c r="J59" s="89"/>
      <c r="K59" s="215">
        <v>8.6999999999999994E-2</v>
      </c>
    </row>
    <row r="60" spans="1:11" s="5" customFormat="1" ht="12.75" customHeight="1" x14ac:dyDescent="0.3">
      <c r="A60" s="183" t="s">
        <v>90</v>
      </c>
      <c r="B60" s="353">
        <f>B66+B65+B64+B63+B62+B61</f>
        <v>0</v>
      </c>
      <c r="C60" s="353">
        <f t="shared" ref="C60:K60" si="7">C66+C65+C64+C63+C62+C61</f>
        <v>0</v>
      </c>
      <c r="D60" s="353">
        <f t="shared" si="7"/>
        <v>0</v>
      </c>
      <c r="E60" s="353">
        <f t="shared" si="7"/>
        <v>0</v>
      </c>
      <c r="F60" s="353">
        <f t="shared" si="7"/>
        <v>0</v>
      </c>
      <c r="G60" s="353">
        <f t="shared" si="7"/>
        <v>0</v>
      </c>
      <c r="H60" s="353">
        <f t="shared" si="7"/>
        <v>0</v>
      </c>
      <c r="I60" s="353">
        <f t="shared" si="7"/>
        <v>28.913000000000004</v>
      </c>
      <c r="J60" s="353">
        <f t="shared" si="7"/>
        <v>4.5199999999999996</v>
      </c>
      <c r="K60" s="353">
        <f t="shared" si="7"/>
        <v>9.7530000000000001</v>
      </c>
    </row>
    <row r="61" spans="1:11" s="5" customFormat="1" ht="15" customHeight="1" x14ac:dyDescent="0.3">
      <c r="A61" s="143" t="s">
        <v>479</v>
      </c>
      <c r="B61" s="29"/>
      <c r="C61" s="89"/>
      <c r="D61" s="89"/>
      <c r="E61" s="89"/>
      <c r="F61" s="89"/>
      <c r="G61" s="89"/>
      <c r="H61" s="89"/>
      <c r="I61" s="89">
        <v>2</v>
      </c>
      <c r="J61" s="89"/>
      <c r="K61" s="215"/>
    </row>
    <row r="62" spans="1:11" s="5" customFormat="1" ht="15" customHeight="1" x14ac:dyDescent="0.3">
      <c r="A62" s="143" t="s">
        <v>480</v>
      </c>
      <c r="B62" s="29"/>
      <c r="C62" s="89"/>
      <c r="D62" s="89"/>
      <c r="E62" s="89"/>
      <c r="F62" s="89"/>
      <c r="G62" s="89"/>
      <c r="H62" s="89"/>
      <c r="I62" s="89">
        <v>4.4169999999999998</v>
      </c>
      <c r="J62" s="89">
        <v>0.24399999999999999</v>
      </c>
      <c r="K62" s="215">
        <v>4.2000000000000003E-2</v>
      </c>
    </row>
    <row r="63" spans="1:11" s="5" customFormat="1" ht="15" customHeight="1" x14ac:dyDescent="0.3">
      <c r="A63" s="143" t="s">
        <v>476</v>
      </c>
      <c r="B63" s="29"/>
      <c r="C63" s="89"/>
      <c r="D63" s="89"/>
      <c r="E63" s="89"/>
      <c r="F63" s="89"/>
      <c r="G63" s="89"/>
      <c r="H63" s="89"/>
      <c r="I63" s="89"/>
      <c r="J63" s="89"/>
      <c r="K63" s="215"/>
    </row>
    <row r="64" spans="1:11" s="5" customFormat="1" ht="15" customHeight="1" x14ac:dyDescent="0.3">
      <c r="A64" s="143" t="s">
        <v>477</v>
      </c>
      <c r="B64" s="29"/>
      <c r="C64" s="89"/>
      <c r="D64" s="89"/>
      <c r="E64" s="89"/>
      <c r="F64" s="89"/>
      <c r="G64" s="89"/>
      <c r="H64" s="89"/>
      <c r="I64" s="89">
        <v>10.304</v>
      </c>
      <c r="J64" s="89">
        <v>0.26100000000000001</v>
      </c>
      <c r="K64" s="215">
        <v>7.9340000000000002</v>
      </c>
    </row>
    <row r="65" spans="1:23" s="5" customFormat="1" ht="15" customHeight="1" x14ac:dyDescent="0.3">
      <c r="A65" s="143" t="s">
        <v>478</v>
      </c>
      <c r="B65" s="29"/>
      <c r="C65" s="89"/>
      <c r="D65" s="89"/>
      <c r="E65" s="89"/>
      <c r="F65" s="89"/>
      <c r="G65" s="89"/>
      <c r="H65" s="89"/>
      <c r="I65" s="89">
        <v>3.7669999999999999</v>
      </c>
      <c r="J65" s="89">
        <v>0.71499999999999997</v>
      </c>
      <c r="K65" s="215"/>
    </row>
    <row r="66" spans="1:23" s="5" customFormat="1" ht="15" customHeight="1" x14ac:dyDescent="0.3">
      <c r="A66" s="143" t="s">
        <v>481</v>
      </c>
      <c r="B66" s="350"/>
      <c r="C66" s="89"/>
      <c r="D66" s="89"/>
      <c r="E66" s="89"/>
      <c r="F66" s="89"/>
      <c r="G66" s="89"/>
      <c r="H66" s="89"/>
      <c r="I66" s="89">
        <v>8.4250000000000007</v>
      </c>
      <c r="J66" s="89">
        <v>3.3</v>
      </c>
      <c r="K66" s="215">
        <v>1.7769999999999999</v>
      </c>
    </row>
    <row r="67" spans="1:23" s="5" customFormat="1" ht="15" customHeight="1" thickBot="1" x14ac:dyDescent="0.35">
      <c r="A67" s="143" t="s">
        <v>515</v>
      </c>
      <c r="B67" s="29"/>
      <c r="C67" s="89"/>
      <c r="D67" s="89"/>
      <c r="E67" s="89"/>
      <c r="F67" s="89"/>
      <c r="G67" s="89"/>
      <c r="H67" s="89"/>
      <c r="I67" s="89">
        <v>8.5830000000000002</v>
      </c>
      <c r="J67" s="89">
        <v>0.20100000000000001</v>
      </c>
      <c r="K67" s="215">
        <v>1.548</v>
      </c>
    </row>
    <row r="68" spans="1:23" x14ac:dyDescent="0.3">
      <c r="A68" s="216" t="s">
        <v>674</v>
      </c>
      <c r="B68" s="354">
        <f t="shared" ref="B68:K75" si="8">B60+B52+B44+B36+B28+B20+B12+B4</f>
        <v>3.3330000000000002</v>
      </c>
      <c r="C68" s="354">
        <f t="shared" si="8"/>
        <v>3.75</v>
      </c>
      <c r="D68" s="354">
        <f t="shared" si="8"/>
        <v>8.2040000000000006</v>
      </c>
      <c r="E68" s="354">
        <f t="shared" si="8"/>
        <v>0</v>
      </c>
      <c r="F68" s="354">
        <f t="shared" si="8"/>
        <v>0</v>
      </c>
      <c r="G68" s="354">
        <f t="shared" si="8"/>
        <v>0</v>
      </c>
      <c r="H68" s="354">
        <f t="shared" si="8"/>
        <v>0</v>
      </c>
      <c r="I68" s="354">
        <f t="shared" si="8"/>
        <v>47.351000000000006</v>
      </c>
      <c r="J68" s="354">
        <f t="shared" si="8"/>
        <v>7.3999999999999995</v>
      </c>
      <c r="K68" s="354">
        <f t="shared" si="8"/>
        <v>11.187000000000001</v>
      </c>
    </row>
    <row r="69" spans="1:23" x14ac:dyDescent="0.3">
      <c r="A69" s="143" t="s">
        <v>479</v>
      </c>
      <c r="B69" s="355">
        <f t="shared" si="8"/>
        <v>0</v>
      </c>
      <c r="C69" s="355">
        <f t="shared" si="8"/>
        <v>0</v>
      </c>
      <c r="D69" s="355">
        <f t="shared" si="8"/>
        <v>0</v>
      </c>
      <c r="E69" s="355">
        <f t="shared" si="8"/>
        <v>0</v>
      </c>
      <c r="F69" s="355">
        <f t="shared" si="8"/>
        <v>0</v>
      </c>
      <c r="G69" s="355">
        <f t="shared" si="8"/>
        <v>0</v>
      </c>
      <c r="H69" s="355">
        <f t="shared" si="8"/>
        <v>0</v>
      </c>
      <c r="I69" s="355">
        <f t="shared" si="8"/>
        <v>2</v>
      </c>
      <c r="J69" s="355">
        <f t="shared" si="8"/>
        <v>0</v>
      </c>
      <c r="K69" s="356">
        <f t="shared" si="8"/>
        <v>4.2999999999999997E-2</v>
      </c>
    </row>
    <row r="70" spans="1:23" x14ac:dyDescent="0.3">
      <c r="A70" s="143" t="s">
        <v>480</v>
      </c>
      <c r="B70" s="355">
        <f t="shared" si="8"/>
        <v>0.53300000000000003</v>
      </c>
      <c r="C70" s="355">
        <f t="shared" si="8"/>
        <v>0</v>
      </c>
      <c r="D70" s="355">
        <f t="shared" si="8"/>
        <v>0</v>
      </c>
      <c r="E70" s="355">
        <f t="shared" si="8"/>
        <v>0</v>
      </c>
      <c r="F70" s="355">
        <f t="shared" si="8"/>
        <v>0</v>
      </c>
      <c r="G70" s="355">
        <f t="shared" si="8"/>
        <v>0</v>
      </c>
      <c r="H70" s="355">
        <f t="shared" si="8"/>
        <v>0</v>
      </c>
      <c r="I70" s="355">
        <f t="shared" si="8"/>
        <v>5.6669999999999998</v>
      </c>
      <c r="J70" s="355">
        <f t="shared" si="8"/>
        <v>0.48599999999999999</v>
      </c>
      <c r="K70" s="356">
        <f t="shared" si="8"/>
        <v>8.4999999999999992E-2</v>
      </c>
    </row>
    <row r="71" spans="1:23" x14ac:dyDescent="0.3">
      <c r="A71" s="143" t="s">
        <v>476</v>
      </c>
      <c r="B71" s="355">
        <f t="shared" si="8"/>
        <v>0</v>
      </c>
      <c r="C71" s="355">
        <f t="shared" si="8"/>
        <v>0</v>
      </c>
      <c r="D71" s="355">
        <f t="shared" si="8"/>
        <v>0</v>
      </c>
      <c r="E71" s="355">
        <f t="shared" si="8"/>
        <v>0</v>
      </c>
      <c r="F71" s="355">
        <f t="shared" si="8"/>
        <v>0</v>
      </c>
      <c r="G71" s="355">
        <f t="shared" si="8"/>
        <v>0</v>
      </c>
      <c r="H71" s="355">
        <f t="shared" si="8"/>
        <v>0</v>
      </c>
      <c r="I71" s="355">
        <f t="shared" si="8"/>
        <v>0</v>
      </c>
      <c r="J71" s="355">
        <f t="shared" si="8"/>
        <v>0</v>
      </c>
      <c r="K71" s="356">
        <f t="shared" si="8"/>
        <v>0</v>
      </c>
    </row>
    <row r="72" spans="1:23" x14ac:dyDescent="0.3">
      <c r="A72" s="143" t="s">
        <v>477</v>
      </c>
      <c r="B72" s="355">
        <f t="shared" si="8"/>
        <v>2.2999999999999998</v>
      </c>
      <c r="C72" s="355">
        <f t="shared" si="8"/>
        <v>3.75</v>
      </c>
      <c r="D72" s="355">
        <f t="shared" si="8"/>
        <v>6.3040000000000003</v>
      </c>
      <c r="E72" s="355">
        <f t="shared" si="8"/>
        <v>0</v>
      </c>
      <c r="F72" s="355">
        <f t="shared" si="8"/>
        <v>0</v>
      </c>
      <c r="G72" s="355">
        <f t="shared" si="8"/>
        <v>0</v>
      </c>
      <c r="H72" s="355">
        <f t="shared" si="8"/>
        <v>0</v>
      </c>
      <c r="I72" s="355">
        <f t="shared" si="8"/>
        <v>15.397</v>
      </c>
      <c r="J72" s="355">
        <f t="shared" si="8"/>
        <v>1.8050000000000002</v>
      </c>
      <c r="K72" s="356">
        <f>K64+K56+K48+K40+K32+K24+K16+K8</f>
        <v>9.0190000000000001</v>
      </c>
    </row>
    <row r="73" spans="1:23" x14ac:dyDescent="0.3">
      <c r="A73" s="143" t="s">
        <v>478</v>
      </c>
      <c r="B73" s="355">
        <f t="shared" si="8"/>
        <v>0</v>
      </c>
      <c r="C73" s="355">
        <f t="shared" si="8"/>
        <v>0</v>
      </c>
      <c r="D73" s="355">
        <f t="shared" si="8"/>
        <v>0</v>
      </c>
      <c r="E73" s="355">
        <f t="shared" si="8"/>
        <v>0</v>
      </c>
      <c r="F73" s="355">
        <f t="shared" si="8"/>
        <v>0</v>
      </c>
      <c r="G73" s="355">
        <f t="shared" si="8"/>
        <v>0</v>
      </c>
      <c r="H73" s="355">
        <f t="shared" si="8"/>
        <v>0</v>
      </c>
      <c r="I73" s="355">
        <f t="shared" si="8"/>
        <v>8.0249999999999986</v>
      </c>
      <c r="J73" s="355">
        <f t="shared" si="8"/>
        <v>0.78699999999999992</v>
      </c>
      <c r="K73" s="356">
        <f>K65+K57+K49+K41+K33+K25+K17+K9</f>
        <v>0.20500000000000002</v>
      </c>
    </row>
    <row r="74" spans="1:23" x14ac:dyDescent="0.3">
      <c r="A74" s="143" t="s">
        <v>481</v>
      </c>
      <c r="B74" s="357">
        <f t="shared" si="8"/>
        <v>0.5</v>
      </c>
      <c r="C74" s="357">
        <f t="shared" si="8"/>
        <v>0</v>
      </c>
      <c r="D74" s="357">
        <f t="shared" si="8"/>
        <v>1.9</v>
      </c>
      <c r="E74" s="357">
        <f t="shared" si="8"/>
        <v>0</v>
      </c>
      <c r="F74" s="357">
        <f t="shared" si="8"/>
        <v>0</v>
      </c>
      <c r="G74" s="357">
        <f t="shared" si="8"/>
        <v>0</v>
      </c>
      <c r="H74" s="357">
        <f t="shared" si="8"/>
        <v>0</v>
      </c>
      <c r="I74" s="357">
        <f t="shared" si="8"/>
        <v>16.262</v>
      </c>
      <c r="J74" s="357">
        <f t="shared" si="8"/>
        <v>4.3220000000000001</v>
      </c>
      <c r="K74" s="356">
        <f>K66+K58+K50+K42+K34+K26+K18+K10</f>
        <v>1.835</v>
      </c>
    </row>
    <row r="75" spans="1:23" ht="14.25" customHeight="1" thickBot="1" x14ac:dyDescent="0.35">
      <c r="A75" s="217" t="s">
        <v>515</v>
      </c>
      <c r="B75" s="358">
        <f t="shared" si="8"/>
        <v>0</v>
      </c>
      <c r="C75" s="358">
        <f t="shared" si="8"/>
        <v>1.75</v>
      </c>
      <c r="D75" s="358">
        <f t="shared" si="8"/>
        <v>2.4039999999999999</v>
      </c>
      <c r="E75" s="358">
        <f t="shared" si="8"/>
        <v>0</v>
      </c>
      <c r="F75" s="358">
        <f t="shared" si="8"/>
        <v>0</v>
      </c>
      <c r="G75" s="358">
        <f t="shared" si="8"/>
        <v>0</v>
      </c>
      <c r="H75" s="358">
        <f t="shared" si="8"/>
        <v>0</v>
      </c>
      <c r="I75" s="358">
        <f t="shared" si="8"/>
        <v>12.720999999999998</v>
      </c>
      <c r="J75" s="358">
        <f>J67+J59+J51+J43+J35+J27+J19+J11</f>
        <v>0.34</v>
      </c>
      <c r="K75" s="359">
        <f>K67+K59+K51+K43+K35+K27+K19+K11</f>
        <v>2.7669999999999999</v>
      </c>
    </row>
    <row r="76" spans="1:23" x14ac:dyDescent="0.3">
      <c r="B76" s="218"/>
    </row>
    <row r="77" spans="1:23" ht="12.75" customHeight="1" x14ac:dyDescent="0.3">
      <c r="A77" s="481" t="s">
        <v>147</v>
      </c>
      <c r="B77" s="481"/>
      <c r="C77" s="481"/>
      <c r="D77" s="481"/>
      <c r="E77" s="481"/>
      <c r="F77" s="481"/>
      <c r="G77" s="481"/>
      <c r="H77" s="481"/>
      <c r="I77" s="481"/>
      <c r="J77" s="481"/>
      <c r="K77" s="481"/>
    </row>
    <row r="78" spans="1:23" ht="15" customHeight="1" x14ac:dyDescent="0.3">
      <c r="A78" s="474" t="s">
        <v>509</v>
      </c>
      <c r="B78" s="474"/>
      <c r="C78" s="474"/>
      <c r="D78" s="474"/>
      <c r="E78" s="474"/>
      <c r="F78" s="474"/>
      <c r="G78" s="474"/>
      <c r="H78" s="474"/>
      <c r="I78" s="474"/>
      <c r="J78" s="474"/>
      <c r="K78" s="474"/>
    </row>
    <row r="79" spans="1:23" ht="45" customHeight="1" x14ac:dyDescent="0.3">
      <c r="A79" s="498" t="s">
        <v>510</v>
      </c>
      <c r="B79" s="498"/>
      <c r="C79" s="498"/>
      <c r="D79" s="498"/>
      <c r="E79" s="498"/>
      <c r="F79" s="498"/>
      <c r="G79" s="498"/>
      <c r="H79" s="498"/>
      <c r="I79" s="498"/>
      <c r="J79" s="498"/>
      <c r="K79" s="498"/>
      <c r="L79" s="83"/>
      <c r="M79" s="83"/>
      <c r="N79" s="83"/>
      <c r="O79" s="83"/>
      <c r="P79" s="83"/>
      <c r="Q79" s="83"/>
      <c r="R79" s="83"/>
      <c r="S79" s="83"/>
      <c r="T79" s="83"/>
      <c r="U79" s="83"/>
      <c r="V79" s="83"/>
    </row>
    <row r="80" spans="1:23" ht="30" customHeight="1" x14ac:dyDescent="0.3">
      <c r="A80" s="498" t="s">
        <v>511</v>
      </c>
      <c r="B80" s="498"/>
      <c r="C80" s="498"/>
      <c r="D80" s="498"/>
      <c r="E80" s="498"/>
      <c r="F80" s="498"/>
      <c r="G80" s="498"/>
      <c r="H80" s="498"/>
      <c r="I80" s="498"/>
      <c r="J80" s="498"/>
      <c r="K80" s="498"/>
      <c r="L80" s="83"/>
      <c r="M80" s="83"/>
      <c r="N80" s="83"/>
      <c r="O80" s="83"/>
      <c r="P80" s="83"/>
      <c r="Q80" s="83"/>
      <c r="R80" s="83"/>
      <c r="S80" s="83"/>
      <c r="T80" s="83"/>
      <c r="U80" s="83"/>
      <c r="V80" s="83"/>
      <c r="W80" s="83"/>
    </row>
    <row r="81" spans="1:13" x14ac:dyDescent="0.3">
      <c r="A81" s="498" t="s">
        <v>512</v>
      </c>
      <c r="B81" s="498"/>
      <c r="C81" s="498"/>
      <c r="D81" s="498"/>
      <c r="E81" s="498"/>
      <c r="F81" s="498"/>
      <c r="G81" s="498"/>
      <c r="H81" s="498"/>
      <c r="I81" s="498"/>
      <c r="J81" s="498"/>
      <c r="K81" s="498"/>
      <c r="L81" s="498"/>
      <c r="M81" s="498"/>
    </row>
    <row r="82" spans="1:13" ht="26.25" customHeight="1" x14ac:dyDescent="0.3">
      <c r="A82" s="474" t="s">
        <v>518</v>
      </c>
      <c r="B82" s="474"/>
      <c r="C82" s="474"/>
      <c r="D82" s="474"/>
      <c r="E82" s="474"/>
      <c r="F82" s="474"/>
      <c r="G82" s="474"/>
      <c r="H82" s="474"/>
      <c r="I82" s="474"/>
      <c r="J82" s="474"/>
      <c r="K82" s="474"/>
    </row>
    <row r="83" spans="1:13" x14ac:dyDescent="0.3">
      <c r="A83" s="528"/>
      <c r="B83" s="528"/>
      <c r="C83" s="528"/>
      <c r="D83" s="528"/>
      <c r="E83" s="528"/>
      <c r="F83" s="528"/>
      <c r="G83" s="528"/>
      <c r="H83" s="528"/>
      <c r="I83" s="528"/>
      <c r="J83" s="528"/>
      <c r="K83" s="528"/>
      <c r="L83" s="528"/>
    </row>
    <row r="84" spans="1:13" x14ac:dyDescent="0.3">
      <c r="B84" s="218"/>
    </row>
    <row r="85" spans="1:13" x14ac:dyDescent="0.3">
      <c r="B85" s="218"/>
    </row>
    <row r="86" spans="1:13" x14ac:dyDescent="0.3">
      <c r="B86" s="218"/>
    </row>
    <row r="87" spans="1:13" x14ac:dyDescent="0.3">
      <c r="B87" s="218"/>
    </row>
    <row r="88" spans="1:13" x14ac:dyDescent="0.3">
      <c r="B88" s="218"/>
    </row>
    <row r="89" spans="1:13" x14ac:dyDescent="0.3">
      <c r="B89" s="218"/>
    </row>
    <row r="90" spans="1:13" x14ac:dyDescent="0.3">
      <c r="B90" s="218"/>
    </row>
    <row r="91" spans="1:13" x14ac:dyDescent="0.3">
      <c r="B91" s="218"/>
    </row>
    <row r="92" spans="1:13" x14ac:dyDescent="0.3">
      <c r="B92" s="218"/>
    </row>
    <row r="93" spans="1:13" x14ac:dyDescent="0.3">
      <c r="B93" s="218"/>
    </row>
    <row r="94" spans="1:13" x14ac:dyDescent="0.3">
      <c r="B94" s="218"/>
    </row>
    <row r="95" spans="1:13" x14ac:dyDescent="0.3">
      <c r="B95" s="218"/>
    </row>
    <row r="96" spans="1:13" x14ac:dyDescent="0.3">
      <c r="B96" s="218"/>
    </row>
    <row r="97" spans="2:2" x14ac:dyDescent="0.3">
      <c r="B97" s="218"/>
    </row>
    <row r="98" spans="2:2" x14ac:dyDescent="0.3">
      <c r="B98" s="218"/>
    </row>
    <row r="99" spans="2:2" x14ac:dyDescent="0.3">
      <c r="B99" s="218"/>
    </row>
    <row r="100" spans="2:2" x14ac:dyDescent="0.3">
      <c r="B100" s="218"/>
    </row>
  </sheetData>
  <mergeCells count="12">
    <mergeCell ref="A83:L83"/>
    <mergeCell ref="A1:K1"/>
    <mergeCell ref="A2:A3"/>
    <mergeCell ref="B2:G2"/>
    <mergeCell ref="H2:J2"/>
    <mergeCell ref="K2:K3"/>
    <mergeCell ref="A77:K77"/>
    <mergeCell ref="A78:K78"/>
    <mergeCell ref="A79:K79"/>
    <mergeCell ref="A80:K80"/>
    <mergeCell ref="A81:M81"/>
    <mergeCell ref="A82:K8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59FC7-A6C7-472E-9AC5-4B8A016B389F}">
  <dimension ref="A1:M50"/>
  <sheetViews>
    <sheetView topLeftCell="A17" zoomScaleNormal="100" workbookViewId="0">
      <selection activeCell="E17" sqref="E17"/>
    </sheetView>
  </sheetViews>
  <sheetFormatPr defaultColWidth="9.1796875" defaultRowHeight="13" x14ac:dyDescent="0.3"/>
  <cols>
    <col min="1" max="1" width="33" style="2" customWidth="1"/>
    <col min="2" max="2" width="7.453125" style="1" customWidth="1"/>
    <col min="3" max="3" width="10.7265625" style="1" customWidth="1"/>
    <col min="4" max="4" width="16.81640625" style="1" customWidth="1"/>
    <col min="5" max="5" width="14.54296875" style="1" customWidth="1"/>
    <col min="6" max="16384" width="9.1796875" style="1"/>
  </cols>
  <sheetData>
    <row r="1" spans="1:13" ht="42.75" customHeight="1" x14ac:dyDescent="0.3">
      <c r="A1" s="565" t="s">
        <v>460</v>
      </c>
      <c r="B1" s="566"/>
      <c r="C1" s="567"/>
      <c r="D1" s="567"/>
      <c r="E1" s="568"/>
    </row>
    <row r="2" spans="1:13" s="4" customFormat="1" ht="38.25" customHeight="1" x14ac:dyDescent="0.3">
      <c r="A2" s="102" t="s">
        <v>685</v>
      </c>
      <c r="B2" s="502" t="s">
        <v>40</v>
      </c>
      <c r="C2" s="569"/>
      <c r="D2" s="503"/>
      <c r="E2" s="570" t="s">
        <v>439</v>
      </c>
    </row>
    <row r="3" spans="1:13" s="4" customFormat="1" ht="15" customHeight="1" x14ac:dyDescent="0.3">
      <c r="A3" s="573"/>
      <c r="B3" s="501" t="s">
        <v>684</v>
      </c>
      <c r="C3" s="501"/>
      <c r="D3" s="575" t="s">
        <v>470</v>
      </c>
      <c r="E3" s="571"/>
    </row>
    <row r="4" spans="1:13" s="4" customFormat="1" ht="52" x14ac:dyDescent="0.3">
      <c r="A4" s="574"/>
      <c r="B4" s="49" t="s">
        <v>77</v>
      </c>
      <c r="C4" s="49" t="s">
        <v>149</v>
      </c>
      <c r="D4" s="575"/>
      <c r="E4" s="572"/>
    </row>
    <row r="5" spans="1:13" s="5" customFormat="1" x14ac:dyDescent="0.3">
      <c r="A5" s="81" t="s">
        <v>658</v>
      </c>
      <c r="B5" s="28"/>
      <c r="C5" s="48"/>
      <c r="D5" s="48"/>
      <c r="E5" s="31"/>
    </row>
    <row r="6" spans="1:13" s="5" customFormat="1" x14ac:dyDescent="0.3">
      <c r="A6" s="27" t="s">
        <v>620</v>
      </c>
      <c r="B6" s="29"/>
      <c r="C6" s="94"/>
      <c r="D6" s="94">
        <v>1</v>
      </c>
      <c r="E6" s="25"/>
    </row>
    <row r="7" spans="1:13" s="5" customFormat="1" x14ac:dyDescent="0.3">
      <c r="A7" s="27" t="s">
        <v>101</v>
      </c>
      <c r="B7" s="29"/>
      <c r="C7" s="94"/>
      <c r="D7" s="94"/>
      <c r="E7" s="25"/>
    </row>
    <row r="8" spans="1:13" s="5" customFormat="1" x14ac:dyDescent="0.3">
      <c r="A8" s="27" t="s">
        <v>621</v>
      </c>
      <c r="B8" s="30">
        <v>3</v>
      </c>
      <c r="C8" s="95">
        <v>2</v>
      </c>
      <c r="D8" s="95"/>
      <c r="E8" s="25">
        <v>43</v>
      </c>
    </row>
    <row r="9" spans="1:13" s="5" customFormat="1" x14ac:dyDescent="0.3">
      <c r="A9" s="27" t="s">
        <v>101</v>
      </c>
      <c r="B9" s="30">
        <v>2</v>
      </c>
      <c r="C9" s="95">
        <v>2</v>
      </c>
      <c r="D9" s="95"/>
      <c r="E9" s="25">
        <v>44</v>
      </c>
      <c r="M9" s="360"/>
    </row>
    <row r="10" spans="1:13" s="5" customFormat="1" x14ac:dyDescent="0.3">
      <c r="A10" s="346" t="s">
        <v>663</v>
      </c>
      <c r="B10" s="28"/>
      <c r="C10" s="48"/>
      <c r="D10" s="48"/>
      <c r="E10" s="31"/>
    </row>
    <row r="11" spans="1:13" s="5" customFormat="1" x14ac:dyDescent="0.3">
      <c r="A11" s="27" t="s">
        <v>620</v>
      </c>
      <c r="B11" s="29"/>
      <c r="C11" s="94"/>
      <c r="D11" s="94"/>
      <c r="E11" s="25"/>
    </row>
    <row r="12" spans="1:13" s="5" customFormat="1" x14ac:dyDescent="0.3">
      <c r="A12" s="27" t="s">
        <v>101</v>
      </c>
      <c r="B12" s="29"/>
      <c r="C12" s="94"/>
      <c r="D12" s="94"/>
      <c r="E12" s="25"/>
    </row>
    <row r="13" spans="1:13" s="5" customFormat="1" x14ac:dyDescent="0.3">
      <c r="A13" s="27" t="s">
        <v>621</v>
      </c>
      <c r="B13" s="30">
        <v>1</v>
      </c>
      <c r="C13" s="95">
        <v>1</v>
      </c>
      <c r="D13" s="95"/>
      <c r="E13" s="25">
        <v>39</v>
      </c>
    </row>
    <row r="14" spans="1:13" s="5" customFormat="1" x14ac:dyDescent="0.3">
      <c r="A14" s="27" t="s">
        <v>101</v>
      </c>
      <c r="B14" s="30">
        <v>1</v>
      </c>
      <c r="C14" s="95">
        <v>1</v>
      </c>
      <c r="D14" s="95"/>
      <c r="E14" s="25">
        <v>39</v>
      </c>
    </row>
    <row r="15" spans="1:13" s="5" customFormat="1" x14ac:dyDescent="0.3">
      <c r="A15" s="346" t="s">
        <v>659</v>
      </c>
      <c r="B15" s="28"/>
      <c r="C15" s="48"/>
      <c r="D15" s="48"/>
      <c r="E15" s="31"/>
    </row>
    <row r="16" spans="1:13" s="5" customFormat="1" x14ac:dyDescent="0.3">
      <c r="A16" s="27" t="s">
        <v>620</v>
      </c>
      <c r="B16" s="29">
        <v>2</v>
      </c>
      <c r="C16" s="94">
        <v>2</v>
      </c>
      <c r="D16" s="94"/>
      <c r="E16" s="25">
        <v>43</v>
      </c>
    </row>
    <row r="17" spans="1:5" s="5" customFormat="1" x14ac:dyDescent="0.3">
      <c r="A17" s="27" t="s">
        <v>101</v>
      </c>
      <c r="B17" s="29"/>
      <c r="C17" s="94"/>
      <c r="D17" s="94"/>
      <c r="E17" s="25"/>
    </row>
    <row r="18" spans="1:5" s="5" customFormat="1" x14ac:dyDescent="0.3">
      <c r="A18" s="27" t="s">
        <v>621</v>
      </c>
      <c r="B18" s="30"/>
      <c r="C18" s="95"/>
      <c r="D18" s="95"/>
      <c r="E18" s="25"/>
    </row>
    <row r="19" spans="1:5" s="5" customFormat="1" x14ac:dyDescent="0.3">
      <c r="A19" s="27" t="s">
        <v>101</v>
      </c>
      <c r="B19" s="30"/>
      <c r="C19" s="95"/>
      <c r="D19" s="95"/>
      <c r="E19" s="25"/>
    </row>
    <row r="20" spans="1:5" s="5" customFormat="1" x14ac:dyDescent="0.3">
      <c r="A20" s="346" t="s">
        <v>660</v>
      </c>
      <c r="B20" s="28"/>
      <c r="C20" s="48"/>
      <c r="D20" s="48"/>
      <c r="E20" s="31"/>
    </row>
    <row r="21" spans="1:5" s="5" customFormat="1" x14ac:dyDescent="0.3">
      <c r="A21" s="27" t="s">
        <v>620</v>
      </c>
      <c r="B21" s="29">
        <v>3</v>
      </c>
      <c r="C21" s="94">
        <v>2</v>
      </c>
      <c r="D21" s="94">
        <v>2</v>
      </c>
      <c r="E21" s="25">
        <v>47</v>
      </c>
    </row>
    <row r="22" spans="1:5" s="5" customFormat="1" x14ac:dyDescent="0.3">
      <c r="A22" s="27" t="s">
        <v>101</v>
      </c>
      <c r="B22" s="29">
        <v>1</v>
      </c>
      <c r="C22" s="94"/>
      <c r="D22" s="94"/>
      <c r="E22" s="25">
        <v>47</v>
      </c>
    </row>
    <row r="23" spans="1:5" s="5" customFormat="1" x14ac:dyDescent="0.3">
      <c r="A23" s="27" t="s">
        <v>621</v>
      </c>
      <c r="B23" s="30">
        <v>5</v>
      </c>
      <c r="C23" s="95">
        <v>3</v>
      </c>
      <c r="D23" s="95"/>
      <c r="E23" s="25">
        <v>42</v>
      </c>
    </row>
    <row r="24" spans="1:5" s="5" customFormat="1" x14ac:dyDescent="0.3">
      <c r="A24" s="27" t="s">
        <v>101</v>
      </c>
      <c r="B24" s="30"/>
      <c r="C24" s="95"/>
      <c r="D24" s="95"/>
      <c r="E24" s="25"/>
    </row>
    <row r="25" spans="1:5" s="5" customFormat="1" x14ac:dyDescent="0.3">
      <c r="A25" s="346" t="s">
        <v>661</v>
      </c>
      <c r="B25" s="28"/>
      <c r="C25" s="48"/>
      <c r="D25" s="48"/>
      <c r="E25" s="31"/>
    </row>
    <row r="26" spans="1:5" s="5" customFormat="1" x14ac:dyDescent="0.3">
      <c r="A26" s="27" t="s">
        <v>620</v>
      </c>
      <c r="B26" s="29">
        <v>2</v>
      </c>
      <c r="C26" s="94">
        <v>2</v>
      </c>
      <c r="D26" s="94"/>
      <c r="E26" s="25">
        <v>45</v>
      </c>
    </row>
    <row r="27" spans="1:5" s="5" customFormat="1" x14ac:dyDescent="0.3">
      <c r="A27" s="27" t="s">
        <v>101</v>
      </c>
      <c r="B27" s="29"/>
      <c r="C27" s="94"/>
      <c r="D27" s="94"/>
      <c r="E27" s="25"/>
    </row>
    <row r="28" spans="1:5" s="5" customFormat="1" x14ac:dyDescent="0.3">
      <c r="A28" s="27" t="s">
        <v>621</v>
      </c>
      <c r="B28" s="30">
        <v>2</v>
      </c>
      <c r="C28" s="95">
        <v>2</v>
      </c>
      <c r="D28" s="95"/>
      <c r="E28" s="25">
        <v>47</v>
      </c>
    </row>
    <row r="29" spans="1:5" s="5" customFormat="1" x14ac:dyDescent="0.3">
      <c r="A29" s="27" t="s">
        <v>101</v>
      </c>
      <c r="B29" s="30">
        <v>1</v>
      </c>
      <c r="C29" s="95">
        <v>1</v>
      </c>
      <c r="D29" s="95"/>
      <c r="E29" s="25">
        <v>42</v>
      </c>
    </row>
    <row r="30" spans="1:5" s="5" customFormat="1" x14ac:dyDescent="0.3">
      <c r="A30" s="346" t="s">
        <v>673</v>
      </c>
      <c r="B30" s="28"/>
      <c r="C30" s="48"/>
      <c r="D30" s="48"/>
      <c r="E30" s="31"/>
    </row>
    <row r="31" spans="1:5" s="5" customFormat="1" x14ac:dyDescent="0.3">
      <c r="A31" s="27" t="s">
        <v>620</v>
      </c>
      <c r="B31" s="29">
        <v>1</v>
      </c>
      <c r="C31" s="94">
        <v>1</v>
      </c>
      <c r="D31" s="94"/>
      <c r="E31" s="25">
        <v>47</v>
      </c>
    </row>
    <row r="32" spans="1:5" s="5" customFormat="1" x14ac:dyDescent="0.3">
      <c r="A32" s="27" t="s">
        <v>101</v>
      </c>
      <c r="B32" s="29">
        <v>1</v>
      </c>
      <c r="C32" s="94">
        <v>1</v>
      </c>
      <c r="D32" s="94"/>
      <c r="E32" s="25">
        <v>47</v>
      </c>
    </row>
    <row r="33" spans="1:8" s="5" customFormat="1" x14ac:dyDescent="0.3">
      <c r="A33" s="27" t="s">
        <v>621</v>
      </c>
      <c r="B33" s="30">
        <v>2</v>
      </c>
      <c r="C33" s="95">
        <v>2</v>
      </c>
      <c r="D33" s="95"/>
      <c r="E33" s="25">
        <v>42</v>
      </c>
    </row>
    <row r="34" spans="1:8" s="5" customFormat="1" x14ac:dyDescent="0.3">
      <c r="A34" s="27" t="s">
        <v>101</v>
      </c>
      <c r="B34" s="30">
        <v>2</v>
      </c>
      <c r="C34" s="95">
        <v>2</v>
      </c>
      <c r="D34" s="95"/>
      <c r="E34" s="25">
        <v>42</v>
      </c>
    </row>
    <row r="35" spans="1:8" s="5" customFormat="1" x14ac:dyDescent="0.3">
      <c r="A35" s="346" t="s">
        <v>657</v>
      </c>
      <c r="B35" s="28"/>
      <c r="C35" s="48"/>
      <c r="D35" s="48"/>
      <c r="E35" s="31"/>
    </row>
    <row r="36" spans="1:8" s="5" customFormat="1" x14ac:dyDescent="0.3">
      <c r="A36" s="27" t="s">
        <v>620</v>
      </c>
      <c r="B36" s="29">
        <v>1</v>
      </c>
      <c r="C36" s="94">
        <v>1</v>
      </c>
      <c r="D36" s="94"/>
      <c r="E36" s="25">
        <v>55</v>
      </c>
    </row>
    <row r="37" spans="1:8" s="5" customFormat="1" x14ac:dyDescent="0.3">
      <c r="A37" s="27" t="s">
        <v>101</v>
      </c>
      <c r="B37" s="29"/>
      <c r="C37" s="94"/>
      <c r="D37" s="94"/>
      <c r="E37" s="25"/>
    </row>
    <row r="38" spans="1:8" s="5" customFormat="1" x14ac:dyDescent="0.3">
      <c r="A38" s="27" t="s">
        <v>621</v>
      </c>
      <c r="B38" s="30">
        <v>2</v>
      </c>
      <c r="C38" s="95">
        <v>1</v>
      </c>
      <c r="D38" s="95"/>
      <c r="E38" s="25">
        <v>40</v>
      </c>
    </row>
    <row r="39" spans="1:8" s="5" customFormat="1" x14ac:dyDescent="0.3">
      <c r="A39" s="27" t="s">
        <v>101</v>
      </c>
      <c r="B39" s="30">
        <v>1</v>
      </c>
      <c r="C39" s="95"/>
      <c r="D39" s="95"/>
      <c r="E39" s="25">
        <v>44</v>
      </c>
    </row>
    <row r="40" spans="1:8" x14ac:dyDescent="0.3">
      <c r="A40" s="24" t="s">
        <v>73</v>
      </c>
      <c r="B40" s="11">
        <f t="shared" ref="B40:D42" si="0">B6+B11+B16+B21+B26+B31+B36</f>
        <v>9</v>
      </c>
      <c r="C40" s="11">
        <f t="shared" si="0"/>
        <v>8</v>
      </c>
      <c r="D40" s="11">
        <f t="shared" si="0"/>
        <v>3</v>
      </c>
      <c r="E40" s="16"/>
    </row>
    <row r="41" spans="1:8" x14ac:dyDescent="0.3">
      <c r="A41" s="12" t="s">
        <v>101</v>
      </c>
      <c r="B41" s="9">
        <f t="shared" si="0"/>
        <v>2</v>
      </c>
      <c r="C41" s="9">
        <f t="shared" si="0"/>
        <v>1</v>
      </c>
      <c r="D41" s="9">
        <f t="shared" si="0"/>
        <v>0</v>
      </c>
      <c r="E41" s="25"/>
    </row>
    <row r="42" spans="1:8" x14ac:dyDescent="0.3">
      <c r="A42" s="24" t="s">
        <v>74</v>
      </c>
      <c r="B42" s="11">
        <f>B8+B13+B18+B23+B28+B33+B38</f>
        <v>15</v>
      </c>
      <c r="C42" s="11">
        <f t="shared" si="0"/>
        <v>11</v>
      </c>
      <c r="D42" s="11">
        <f t="shared" si="0"/>
        <v>0</v>
      </c>
      <c r="E42" s="16"/>
    </row>
    <row r="43" spans="1:8" ht="13.5" thickBot="1" x14ac:dyDescent="0.35">
      <c r="A43" s="148" t="s">
        <v>101</v>
      </c>
      <c r="B43" s="74">
        <f>B9+B14+B19+B24+B29+B34+B39</f>
        <v>7</v>
      </c>
      <c r="C43" s="74">
        <f>C9+C14+C19+C24+C29+C34+C39</f>
        <v>6</v>
      </c>
      <c r="D43" s="74">
        <f>D9+D14+D19+D24+D29+D34+D39</f>
        <v>0</v>
      </c>
      <c r="E43" s="149"/>
    </row>
    <row r="45" spans="1:8" ht="38.25" customHeight="1" x14ac:dyDescent="0.3">
      <c r="A45" s="498" t="s">
        <v>438</v>
      </c>
      <c r="B45" s="498"/>
      <c r="C45" s="498"/>
      <c r="D45" s="498"/>
      <c r="E45" s="498"/>
      <c r="F45" s="83"/>
      <c r="G45" s="83"/>
      <c r="H45" s="83"/>
    </row>
    <row r="46" spans="1:8" ht="31.5" customHeight="1" x14ac:dyDescent="0.3">
      <c r="A46" s="498" t="s">
        <v>129</v>
      </c>
      <c r="B46" s="498"/>
      <c r="C46" s="498"/>
      <c r="D46" s="498"/>
      <c r="E46" s="498"/>
      <c r="F46" s="96"/>
      <c r="G46" s="96"/>
      <c r="H46" s="96"/>
    </row>
    <row r="47" spans="1:8" ht="31.5" customHeight="1" x14ac:dyDescent="0.3">
      <c r="A47" s="498" t="s">
        <v>441</v>
      </c>
      <c r="B47" s="498"/>
      <c r="C47" s="498"/>
      <c r="D47" s="498"/>
      <c r="E47" s="498"/>
      <c r="F47" s="96"/>
      <c r="G47" s="96"/>
      <c r="H47" s="96"/>
    </row>
    <row r="48" spans="1:8" x14ac:dyDescent="0.3">
      <c r="A48" s="497" t="s">
        <v>440</v>
      </c>
      <c r="B48" s="497"/>
      <c r="C48" s="497"/>
      <c r="D48" s="497"/>
      <c r="E48" s="497"/>
    </row>
    <row r="50" spans="1:1" x14ac:dyDescent="0.3">
      <c r="A50" s="50"/>
    </row>
  </sheetData>
  <mergeCells count="10">
    <mergeCell ref="A45:E45"/>
    <mergeCell ref="A46:E46"/>
    <mergeCell ref="A47:E47"/>
    <mergeCell ref="A48:E48"/>
    <mergeCell ref="A1:E1"/>
    <mergeCell ref="B2:D2"/>
    <mergeCell ref="E2:E4"/>
    <mergeCell ref="A3:A4"/>
    <mergeCell ref="B3:C3"/>
    <mergeCell ref="D3:D4"/>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L16" sqref="L16"/>
    </sheetView>
  </sheetViews>
  <sheetFormatPr defaultColWidth="9.1796875" defaultRowHeight="13" x14ac:dyDescent="0.3"/>
  <cols>
    <col min="1" max="1" width="22.7265625" style="2" customWidth="1"/>
    <col min="2" max="2" width="10.54296875" style="3" customWidth="1"/>
    <col min="3" max="3" width="11.453125" style="1" customWidth="1"/>
    <col min="4" max="4" width="12" style="1" customWidth="1"/>
    <col min="5" max="5" width="24" style="1" customWidth="1"/>
    <col min="6" max="16384" width="9.1796875" style="1"/>
  </cols>
  <sheetData>
    <row r="1" spans="1:15" ht="41.25" customHeight="1" x14ac:dyDescent="0.3">
      <c r="A1" s="576" t="s">
        <v>420</v>
      </c>
      <c r="B1" s="566"/>
      <c r="C1" s="566"/>
      <c r="D1" s="566"/>
      <c r="E1" s="568"/>
    </row>
    <row r="2" spans="1:15" s="4" customFormat="1" ht="38.25" customHeight="1" x14ac:dyDescent="0.3">
      <c r="A2" s="12" t="s">
        <v>9</v>
      </c>
      <c r="B2" s="485" t="s">
        <v>622</v>
      </c>
      <c r="C2" s="485"/>
      <c r="D2" s="71"/>
      <c r="E2" s="542" t="s">
        <v>4</v>
      </c>
    </row>
    <row r="3" spans="1:15" s="4" customFormat="1" ht="41.25" customHeight="1" x14ac:dyDescent="0.3">
      <c r="A3" s="12"/>
      <c r="B3" s="71" t="s">
        <v>4</v>
      </c>
      <c r="C3" s="6" t="s">
        <v>57</v>
      </c>
      <c r="D3" s="71" t="s">
        <v>56</v>
      </c>
      <c r="E3" s="542"/>
    </row>
    <row r="4" spans="1:15" ht="12.75" customHeight="1" x14ac:dyDescent="0.3">
      <c r="A4" s="15" t="s">
        <v>102</v>
      </c>
      <c r="B4" s="8" t="s">
        <v>713</v>
      </c>
      <c r="C4" s="9">
        <v>1</v>
      </c>
      <c r="D4" s="9">
        <v>0</v>
      </c>
      <c r="E4" s="165" t="s">
        <v>713</v>
      </c>
    </row>
    <row r="5" spans="1:15" ht="12.75" customHeight="1" x14ac:dyDescent="0.3">
      <c r="A5" s="15" t="s">
        <v>103</v>
      </c>
      <c r="B5" s="10"/>
      <c r="C5" s="9"/>
      <c r="D5" s="9">
        <v>212</v>
      </c>
      <c r="E5" s="165">
        <f t="shared" ref="E5:E9" si="0">SUM(B5,D5)</f>
        <v>212</v>
      </c>
    </row>
    <row r="6" spans="1:15" x14ac:dyDescent="0.3">
      <c r="A6" s="15" t="s">
        <v>104</v>
      </c>
      <c r="B6" s="10"/>
      <c r="C6" s="9"/>
      <c r="D6" s="9">
        <v>672</v>
      </c>
      <c r="E6" s="165">
        <f t="shared" si="0"/>
        <v>672</v>
      </c>
    </row>
    <row r="7" spans="1:15" ht="39" x14ac:dyDescent="0.3">
      <c r="A7" s="15" t="s">
        <v>105</v>
      </c>
      <c r="B7" s="10"/>
      <c r="C7" s="9"/>
      <c r="D7" s="9">
        <v>262</v>
      </c>
      <c r="E7" s="165">
        <f t="shared" si="0"/>
        <v>262</v>
      </c>
    </row>
    <row r="8" spans="1:15" ht="39" x14ac:dyDescent="0.3">
      <c r="A8" s="15" t="s">
        <v>106</v>
      </c>
      <c r="B8" s="10"/>
      <c r="C8" s="9"/>
      <c r="D8" s="9">
        <v>6</v>
      </c>
      <c r="E8" s="165">
        <f t="shared" si="0"/>
        <v>6</v>
      </c>
    </row>
    <row r="9" spans="1:15" ht="13.5" thickBot="1" x14ac:dyDescent="0.35">
      <c r="A9" s="133" t="s">
        <v>118</v>
      </c>
      <c r="B9" s="420">
        <v>233525</v>
      </c>
      <c r="C9" s="421">
        <v>4788</v>
      </c>
      <c r="D9" s="421">
        <v>14238</v>
      </c>
      <c r="E9" s="422">
        <f t="shared" si="0"/>
        <v>247763</v>
      </c>
    </row>
    <row r="10" spans="1:15" x14ac:dyDescent="0.3">
      <c r="A10" s="90"/>
      <c r="B10" s="91"/>
      <c r="C10" s="92"/>
      <c r="D10" s="92"/>
      <c r="E10" s="92"/>
    </row>
    <row r="11" spans="1:15" x14ac:dyDescent="0.3">
      <c r="A11" s="498" t="s">
        <v>592</v>
      </c>
      <c r="B11" s="498"/>
      <c r="C11" s="498"/>
      <c r="D11" s="498"/>
      <c r="E11" s="498"/>
    </row>
    <row r="12" spans="1:15" ht="40" customHeight="1" x14ac:dyDescent="0.3">
      <c r="A12" s="474" t="s">
        <v>633</v>
      </c>
      <c r="B12" s="474"/>
      <c r="C12" s="474"/>
      <c r="D12" s="474"/>
      <c r="E12" s="474"/>
    </row>
    <row r="13" spans="1:15" ht="38.25" customHeight="1" x14ac:dyDescent="0.3">
      <c r="A13" s="474" t="s">
        <v>634</v>
      </c>
      <c r="B13" s="474"/>
      <c r="C13" s="474"/>
      <c r="D13" s="474"/>
      <c r="E13" s="474"/>
    </row>
    <row r="14" spans="1:15" ht="30.75" customHeight="1" x14ac:dyDescent="0.3">
      <c r="A14" s="498" t="s">
        <v>635</v>
      </c>
      <c r="B14" s="498"/>
      <c r="C14" s="498"/>
      <c r="D14" s="498"/>
      <c r="E14" s="498"/>
      <c r="F14" s="83"/>
      <c r="G14" s="83"/>
      <c r="H14" s="83"/>
      <c r="I14" s="83"/>
      <c r="J14" s="83"/>
      <c r="K14" s="83"/>
      <c r="L14" s="83"/>
      <c r="M14" s="83"/>
      <c r="N14" s="83"/>
      <c r="O14" s="83"/>
    </row>
    <row r="15" spans="1:15" ht="30" customHeight="1" x14ac:dyDescent="0.3">
      <c r="A15" s="498" t="s">
        <v>636</v>
      </c>
      <c r="B15" s="498"/>
      <c r="C15" s="498"/>
      <c r="D15" s="498"/>
      <c r="E15" s="498"/>
      <c r="F15" s="83"/>
      <c r="G15" s="83"/>
      <c r="H15" s="83"/>
      <c r="I15" s="83"/>
      <c r="J15" s="83"/>
      <c r="K15" s="83"/>
      <c r="L15" s="83"/>
      <c r="M15" s="83"/>
      <c r="N15" s="83"/>
      <c r="O15" s="83"/>
    </row>
    <row r="16" spans="1:15" ht="30" customHeight="1" x14ac:dyDescent="0.3">
      <c r="A16" s="468" t="s">
        <v>117</v>
      </c>
      <c r="B16" s="468"/>
      <c r="C16" s="468"/>
      <c r="D16" s="468"/>
      <c r="E16" s="468"/>
      <c r="F16" s="53"/>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9"/>
  <sheetViews>
    <sheetView topLeftCell="A224" zoomScaleNormal="100" workbookViewId="0">
      <selection activeCell="J251" sqref="J251"/>
    </sheetView>
  </sheetViews>
  <sheetFormatPr defaultColWidth="9.1796875" defaultRowHeight="13" x14ac:dyDescent="0.3"/>
  <cols>
    <col min="1" max="1" width="51.81640625" style="90" customWidth="1"/>
    <col min="2" max="2" width="13" style="90" bestFit="1" customWidth="1"/>
    <col min="3" max="5" width="13" style="90" customWidth="1"/>
    <col min="6" max="6" width="11.26953125" style="90" customWidth="1"/>
    <col min="7" max="10" width="15.453125" style="90" customWidth="1"/>
    <col min="11" max="16384" width="9.1796875" style="92"/>
  </cols>
  <sheetData>
    <row r="1" spans="1:12" ht="42" customHeight="1" x14ac:dyDescent="0.35">
      <c r="A1" s="577" t="s">
        <v>419</v>
      </c>
      <c r="B1" s="578"/>
      <c r="C1" s="578"/>
      <c r="D1" s="578"/>
      <c r="E1" s="578"/>
      <c r="F1" s="578"/>
      <c r="G1" s="578"/>
      <c r="H1" s="578"/>
      <c r="I1" s="578"/>
      <c r="J1" s="578"/>
      <c r="K1" s="579"/>
      <c r="L1" s="314"/>
    </row>
    <row r="2" spans="1:12" s="316" customFormat="1" ht="15" customHeight="1" thickBot="1" x14ac:dyDescent="0.35">
      <c r="A2" s="315" t="s">
        <v>9</v>
      </c>
      <c r="B2" s="586" t="s">
        <v>52</v>
      </c>
      <c r="C2" s="587"/>
      <c r="D2" s="588"/>
      <c r="E2" s="589" t="s">
        <v>53</v>
      </c>
      <c r="F2" s="590"/>
      <c r="G2" s="580" t="s">
        <v>54</v>
      </c>
      <c r="H2" s="582" t="s">
        <v>55</v>
      </c>
      <c r="I2" s="580" t="s">
        <v>119</v>
      </c>
      <c r="J2" s="582" t="s">
        <v>120</v>
      </c>
      <c r="K2" s="584" t="s">
        <v>100</v>
      </c>
    </row>
    <row r="3" spans="1:12" s="316" customFormat="1" ht="38.25" customHeight="1" x14ac:dyDescent="0.3">
      <c r="A3" s="317" t="s">
        <v>75</v>
      </c>
      <c r="B3" s="106" t="s">
        <v>77</v>
      </c>
      <c r="C3" s="105" t="s">
        <v>587</v>
      </c>
      <c r="D3" s="318" t="s">
        <v>600</v>
      </c>
      <c r="E3" s="318" t="s">
        <v>600</v>
      </c>
      <c r="F3" s="309" t="s">
        <v>77</v>
      </c>
      <c r="G3" s="581"/>
      <c r="H3" s="583"/>
      <c r="I3" s="581"/>
      <c r="J3" s="583"/>
      <c r="K3" s="585"/>
    </row>
    <row r="4" spans="1:12" s="316" customFormat="1" x14ac:dyDescent="0.3">
      <c r="A4" s="319" t="s">
        <v>157</v>
      </c>
      <c r="B4" s="99"/>
      <c r="C4" s="100"/>
      <c r="D4" s="100"/>
      <c r="E4" s="157"/>
      <c r="F4" s="101"/>
      <c r="G4" s="102"/>
      <c r="H4" s="103"/>
      <c r="I4" s="102"/>
      <c r="J4" s="103"/>
      <c r="K4" s="104">
        <f t="shared" ref="K4:K67" si="0">SUM(B4,F4:J4)</f>
        <v>0</v>
      </c>
    </row>
    <row r="5" spans="1:12" s="316" customFormat="1" x14ac:dyDescent="0.3">
      <c r="A5" s="319" t="s">
        <v>159</v>
      </c>
      <c r="B5" s="99"/>
      <c r="C5" s="100"/>
      <c r="D5" s="100"/>
      <c r="E5" s="157"/>
      <c r="F5" s="101">
        <v>4</v>
      </c>
      <c r="G5" s="102"/>
      <c r="H5" s="103"/>
      <c r="I5" s="158">
        <v>2</v>
      </c>
      <c r="J5" s="103">
        <v>3</v>
      </c>
      <c r="K5" s="104">
        <f t="shared" si="0"/>
        <v>9</v>
      </c>
    </row>
    <row r="6" spans="1:12" s="316" customFormat="1" x14ac:dyDescent="0.3">
      <c r="A6" s="319" t="s">
        <v>160</v>
      </c>
      <c r="B6" s="99"/>
      <c r="C6" s="100"/>
      <c r="D6" s="100"/>
      <c r="E6" s="157"/>
      <c r="F6" s="101"/>
      <c r="G6" s="102"/>
      <c r="H6" s="103"/>
      <c r="I6" s="158"/>
      <c r="J6" s="103"/>
      <c r="K6" s="104">
        <f t="shared" si="0"/>
        <v>0</v>
      </c>
    </row>
    <row r="7" spans="1:12" s="316" customFormat="1" x14ac:dyDescent="0.3">
      <c r="A7" s="319" t="s">
        <v>70</v>
      </c>
      <c r="B7" s="99"/>
      <c r="C7" s="100"/>
      <c r="D7" s="100"/>
      <c r="E7" s="157"/>
      <c r="F7" s="101"/>
      <c r="G7" s="102"/>
      <c r="H7" s="103"/>
      <c r="I7" s="158"/>
      <c r="J7" s="103"/>
      <c r="K7" s="104">
        <f t="shared" si="0"/>
        <v>0</v>
      </c>
    </row>
    <row r="8" spans="1:12" s="316" customFormat="1" x14ac:dyDescent="0.3">
      <c r="A8" s="319" t="s">
        <v>162</v>
      </c>
      <c r="B8" s="99"/>
      <c r="C8" s="100"/>
      <c r="D8" s="100"/>
      <c r="E8" s="157"/>
      <c r="F8" s="101"/>
      <c r="G8" s="102"/>
      <c r="H8" s="103"/>
      <c r="I8" s="158"/>
      <c r="J8" s="103"/>
      <c r="K8" s="104">
        <f t="shared" si="0"/>
        <v>0</v>
      </c>
    </row>
    <row r="9" spans="1:12" s="316" customFormat="1" x14ac:dyDescent="0.3">
      <c r="A9" s="319" t="s">
        <v>163</v>
      </c>
      <c r="B9" s="99"/>
      <c r="C9" s="100"/>
      <c r="D9" s="100"/>
      <c r="E9" s="157"/>
      <c r="F9" s="101"/>
      <c r="G9" s="102"/>
      <c r="H9" s="103"/>
      <c r="I9" s="158"/>
      <c r="J9" s="103"/>
      <c r="K9" s="104">
        <f t="shared" si="0"/>
        <v>0</v>
      </c>
    </row>
    <row r="10" spans="1:12" s="316" customFormat="1" x14ac:dyDescent="0.3">
      <c r="A10" s="319" t="s">
        <v>164</v>
      </c>
      <c r="B10" s="99"/>
      <c r="C10" s="100"/>
      <c r="D10" s="100"/>
      <c r="E10" s="157"/>
      <c r="F10" s="101"/>
      <c r="G10" s="102"/>
      <c r="H10" s="103"/>
      <c r="I10" s="158"/>
      <c r="J10" s="103"/>
      <c r="K10" s="104">
        <f t="shared" si="0"/>
        <v>0</v>
      </c>
    </row>
    <row r="11" spans="1:12" s="316" customFormat="1" x14ac:dyDescent="0.3">
      <c r="A11" s="319" t="s">
        <v>165</v>
      </c>
      <c r="B11" s="99"/>
      <c r="C11" s="100"/>
      <c r="D11" s="100"/>
      <c r="E11" s="157"/>
      <c r="F11" s="101"/>
      <c r="G11" s="102"/>
      <c r="H11" s="103"/>
      <c r="I11" s="158"/>
      <c r="J11" s="103"/>
      <c r="K11" s="104">
        <f t="shared" si="0"/>
        <v>0</v>
      </c>
    </row>
    <row r="12" spans="1:12" s="316" customFormat="1" x14ac:dyDescent="0.3">
      <c r="A12" s="319" t="s">
        <v>166</v>
      </c>
      <c r="B12" s="99"/>
      <c r="C12" s="100"/>
      <c r="D12" s="100"/>
      <c r="E12" s="157"/>
      <c r="F12" s="101"/>
      <c r="G12" s="102"/>
      <c r="H12" s="103"/>
      <c r="I12" s="158"/>
      <c r="J12" s="103"/>
      <c r="K12" s="104">
        <f t="shared" si="0"/>
        <v>0</v>
      </c>
    </row>
    <row r="13" spans="1:12" s="316" customFormat="1" x14ac:dyDescent="0.3">
      <c r="A13" s="319" t="s">
        <v>167</v>
      </c>
      <c r="B13" s="99"/>
      <c r="C13" s="100"/>
      <c r="D13" s="100"/>
      <c r="E13" s="157"/>
      <c r="F13" s="101"/>
      <c r="G13" s="102">
        <v>2</v>
      </c>
      <c r="H13" s="103"/>
      <c r="I13" s="158"/>
      <c r="J13" s="103">
        <v>1</v>
      </c>
      <c r="K13" s="104">
        <f t="shared" si="0"/>
        <v>3</v>
      </c>
    </row>
    <row r="14" spans="1:12" s="316" customFormat="1" x14ac:dyDescent="0.3">
      <c r="A14" s="319" t="s">
        <v>168</v>
      </c>
      <c r="B14" s="99"/>
      <c r="C14" s="100"/>
      <c r="D14" s="100"/>
      <c r="E14" s="157"/>
      <c r="F14" s="101"/>
      <c r="G14" s="102"/>
      <c r="H14" s="103"/>
      <c r="I14" s="158"/>
      <c r="J14" s="103"/>
      <c r="K14" s="104">
        <f t="shared" si="0"/>
        <v>0</v>
      </c>
    </row>
    <row r="15" spans="1:12" s="316" customFormat="1" x14ac:dyDescent="0.3">
      <c r="A15" s="319" t="s">
        <v>169</v>
      </c>
      <c r="B15" s="99"/>
      <c r="C15" s="100"/>
      <c r="D15" s="100"/>
      <c r="E15" s="157"/>
      <c r="F15" s="101"/>
      <c r="G15" s="102"/>
      <c r="H15" s="103"/>
      <c r="I15" s="158"/>
      <c r="J15" s="103"/>
      <c r="K15" s="104">
        <f t="shared" si="0"/>
        <v>0</v>
      </c>
    </row>
    <row r="16" spans="1:12" s="316" customFormat="1" x14ac:dyDescent="0.3">
      <c r="A16" s="319" t="s">
        <v>170</v>
      </c>
      <c r="B16" s="99">
        <v>3</v>
      </c>
      <c r="C16" s="100"/>
      <c r="D16" s="100"/>
      <c r="E16" s="157"/>
      <c r="F16" s="101"/>
      <c r="G16" s="102">
        <v>2</v>
      </c>
      <c r="H16" s="103"/>
      <c r="I16" s="158"/>
      <c r="J16" s="103"/>
      <c r="K16" s="104">
        <f t="shared" si="0"/>
        <v>5</v>
      </c>
    </row>
    <row r="17" spans="1:11" s="316" customFormat="1" x14ac:dyDescent="0.3">
      <c r="A17" s="319" t="s">
        <v>171</v>
      </c>
      <c r="B17" s="99"/>
      <c r="C17" s="100"/>
      <c r="D17" s="100"/>
      <c r="E17" s="157"/>
      <c r="F17" s="101"/>
      <c r="G17" s="102"/>
      <c r="H17" s="103"/>
      <c r="I17" s="158"/>
      <c r="J17" s="103"/>
      <c r="K17" s="104">
        <f t="shared" si="0"/>
        <v>0</v>
      </c>
    </row>
    <row r="18" spans="1:11" s="316" customFormat="1" x14ac:dyDescent="0.3">
      <c r="A18" s="319" t="s">
        <v>172</v>
      </c>
      <c r="B18" s="99"/>
      <c r="C18" s="100"/>
      <c r="D18" s="100"/>
      <c r="E18" s="157"/>
      <c r="F18" s="101"/>
      <c r="G18" s="102"/>
      <c r="H18" s="103"/>
      <c r="I18" s="158"/>
      <c r="J18" s="103"/>
      <c r="K18" s="104">
        <f t="shared" si="0"/>
        <v>0</v>
      </c>
    </row>
    <row r="19" spans="1:11" s="316" customFormat="1" x14ac:dyDescent="0.3">
      <c r="A19" s="319" t="s">
        <v>222</v>
      </c>
      <c r="B19" s="99"/>
      <c r="C19" s="100"/>
      <c r="D19" s="100"/>
      <c r="E19" s="157"/>
      <c r="F19" s="101"/>
      <c r="G19" s="102"/>
      <c r="H19" s="103"/>
      <c r="I19" s="158"/>
      <c r="J19" s="103"/>
      <c r="K19" s="104">
        <f t="shared" si="0"/>
        <v>0</v>
      </c>
    </row>
    <row r="20" spans="1:11" s="316" customFormat="1" x14ac:dyDescent="0.3">
      <c r="A20" s="319" t="s">
        <v>243</v>
      </c>
      <c r="B20" s="99"/>
      <c r="C20" s="100"/>
      <c r="D20" s="100"/>
      <c r="E20" s="157"/>
      <c r="F20" s="101"/>
      <c r="G20" s="102"/>
      <c r="H20" s="103"/>
      <c r="I20" s="158"/>
      <c r="J20" s="103"/>
      <c r="K20" s="104">
        <f t="shared" si="0"/>
        <v>0</v>
      </c>
    </row>
    <row r="21" spans="1:11" s="316" customFormat="1" x14ac:dyDescent="0.3">
      <c r="A21" s="319" t="s">
        <v>174</v>
      </c>
      <c r="B21" s="99"/>
      <c r="C21" s="100"/>
      <c r="D21" s="100"/>
      <c r="E21" s="157"/>
      <c r="F21" s="101"/>
      <c r="G21" s="102"/>
      <c r="H21" s="103"/>
      <c r="I21" s="158"/>
      <c r="J21" s="103"/>
      <c r="K21" s="104">
        <f t="shared" si="0"/>
        <v>0</v>
      </c>
    </row>
    <row r="22" spans="1:11" s="316" customFormat="1" x14ac:dyDescent="0.3">
      <c r="A22" s="319" t="s">
        <v>175</v>
      </c>
      <c r="B22" s="99"/>
      <c r="C22" s="100"/>
      <c r="D22" s="100"/>
      <c r="E22" s="157"/>
      <c r="F22" s="101"/>
      <c r="G22" s="102"/>
      <c r="H22" s="103"/>
      <c r="I22" s="158"/>
      <c r="J22" s="103"/>
      <c r="K22" s="104">
        <f t="shared" si="0"/>
        <v>0</v>
      </c>
    </row>
    <row r="23" spans="1:11" s="316" customFormat="1" x14ac:dyDescent="0.3">
      <c r="A23" s="319" t="s">
        <v>176</v>
      </c>
      <c r="B23" s="99">
        <v>20</v>
      </c>
      <c r="C23" s="100"/>
      <c r="D23" s="100"/>
      <c r="E23" s="157"/>
      <c r="F23" s="101">
        <v>8</v>
      </c>
      <c r="G23" s="102">
        <v>8</v>
      </c>
      <c r="H23" s="103">
        <v>1</v>
      </c>
      <c r="I23" s="158"/>
      <c r="J23" s="103"/>
      <c r="K23" s="104">
        <f t="shared" si="0"/>
        <v>37</v>
      </c>
    </row>
    <row r="24" spans="1:11" s="316" customFormat="1" x14ac:dyDescent="0.3">
      <c r="A24" s="319" t="s">
        <v>177</v>
      </c>
      <c r="B24" s="99"/>
      <c r="C24" s="100"/>
      <c r="D24" s="100"/>
      <c r="E24" s="157"/>
      <c r="F24" s="101"/>
      <c r="G24" s="102"/>
      <c r="H24" s="103"/>
      <c r="I24" s="158"/>
      <c r="J24" s="103"/>
      <c r="K24" s="104">
        <f t="shared" si="0"/>
        <v>0</v>
      </c>
    </row>
    <row r="25" spans="1:11" s="316" customFormat="1" x14ac:dyDescent="0.3">
      <c r="A25" s="319" t="s">
        <v>178</v>
      </c>
      <c r="B25" s="99"/>
      <c r="C25" s="100"/>
      <c r="D25" s="100"/>
      <c r="E25" s="157"/>
      <c r="F25" s="101"/>
      <c r="G25" s="102"/>
      <c r="H25" s="103"/>
      <c r="I25" s="158"/>
      <c r="J25" s="103"/>
      <c r="K25" s="104">
        <f t="shared" si="0"/>
        <v>0</v>
      </c>
    </row>
    <row r="26" spans="1:11" s="316" customFormat="1" x14ac:dyDescent="0.3">
      <c r="A26" s="319" t="s">
        <v>179</v>
      </c>
      <c r="B26" s="99"/>
      <c r="C26" s="100"/>
      <c r="D26" s="100"/>
      <c r="E26" s="157"/>
      <c r="F26" s="101"/>
      <c r="G26" s="102"/>
      <c r="H26" s="103"/>
      <c r="I26" s="158"/>
      <c r="J26" s="103"/>
      <c r="K26" s="104">
        <f t="shared" si="0"/>
        <v>0</v>
      </c>
    </row>
    <row r="27" spans="1:11" s="316" customFormat="1" x14ac:dyDescent="0.3">
      <c r="A27" s="319" t="s">
        <v>180</v>
      </c>
      <c r="B27" s="99"/>
      <c r="C27" s="100"/>
      <c r="D27" s="100"/>
      <c r="E27" s="157"/>
      <c r="F27" s="101"/>
      <c r="G27" s="102"/>
      <c r="H27" s="103"/>
      <c r="I27" s="158"/>
      <c r="J27" s="103"/>
      <c r="K27" s="104">
        <f t="shared" si="0"/>
        <v>0</v>
      </c>
    </row>
    <row r="28" spans="1:11" s="316" customFormat="1" x14ac:dyDescent="0.3">
      <c r="A28" s="319" t="s">
        <v>181</v>
      </c>
      <c r="B28" s="99"/>
      <c r="C28" s="100"/>
      <c r="D28" s="100"/>
      <c r="E28" s="157"/>
      <c r="F28" s="101"/>
      <c r="G28" s="102"/>
      <c r="H28" s="103"/>
      <c r="I28" s="158"/>
      <c r="J28" s="103"/>
      <c r="K28" s="104">
        <f t="shared" si="0"/>
        <v>0</v>
      </c>
    </row>
    <row r="29" spans="1:11" s="316" customFormat="1" x14ac:dyDescent="0.3">
      <c r="A29" s="319" t="s">
        <v>389</v>
      </c>
      <c r="B29" s="99"/>
      <c r="C29" s="100"/>
      <c r="D29" s="100"/>
      <c r="E29" s="157"/>
      <c r="F29" s="101"/>
      <c r="G29" s="102"/>
      <c r="H29" s="103"/>
      <c r="I29" s="158"/>
      <c r="J29" s="103"/>
      <c r="K29" s="104">
        <f t="shared" si="0"/>
        <v>0</v>
      </c>
    </row>
    <row r="30" spans="1:11" s="316" customFormat="1" x14ac:dyDescent="0.3">
      <c r="A30" s="319" t="s">
        <v>183</v>
      </c>
      <c r="B30" s="99"/>
      <c r="C30" s="100"/>
      <c r="D30" s="100"/>
      <c r="E30" s="157"/>
      <c r="F30" s="101"/>
      <c r="G30" s="102"/>
      <c r="H30" s="103"/>
      <c r="I30" s="158"/>
      <c r="J30" s="103"/>
      <c r="K30" s="104">
        <f t="shared" si="0"/>
        <v>0</v>
      </c>
    </row>
    <row r="31" spans="1:11" s="316" customFormat="1" x14ac:dyDescent="0.3">
      <c r="A31" s="319" t="s">
        <v>184</v>
      </c>
      <c r="B31" s="99"/>
      <c r="C31" s="100"/>
      <c r="D31" s="100"/>
      <c r="E31" s="157"/>
      <c r="F31" s="101"/>
      <c r="G31" s="102">
        <v>8</v>
      </c>
      <c r="H31" s="103"/>
      <c r="I31" s="158">
        <v>7</v>
      </c>
      <c r="J31" s="103">
        <v>4</v>
      </c>
      <c r="K31" s="104">
        <f t="shared" si="0"/>
        <v>19</v>
      </c>
    </row>
    <row r="32" spans="1:11" s="316" customFormat="1" x14ac:dyDescent="0.3">
      <c r="A32" s="319" t="s">
        <v>185</v>
      </c>
      <c r="B32" s="99"/>
      <c r="C32" s="100"/>
      <c r="D32" s="100"/>
      <c r="E32" s="157"/>
      <c r="F32" s="101"/>
      <c r="G32" s="102"/>
      <c r="H32" s="103"/>
      <c r="I32" s="158"/>
      <c r="J32" s="103"/>
      <c r="K32" s="104">
        <f t="shared" si="0"/>
        <v>0</v>
      </c>
    </row>
    <row r="33" spans="1:11" s="316" customFormat="1" x14ac:dyDescent="0.3">
      <c r="A33" s="319" t="s">
        <v>186</v>
      </c>
      <c r="B33" s="99"/>
      <c r="C33" s="100"/>
      <c r="D33" s="100"/>
      <c r="E33" s="157"/>
      <c r="F33" s="101"/>
      <c r="G33" s="102"/>
      <c r="H33" s="103"/>
      <c r="I33" s="158"/>
      <c r="J33" s="103"/>
      <c r="K33" s="104">
        <f t="shared" si="0"/>
        <v>0</v>
      </c>
    </row>
    <row r="34" spans="1:11" s="316" customFormat="1" x14ac:dyDescent="0.3">
      <c r="A34" s="319" t="s">
        <v>187</v>
      </c>
      <c r="B34" s="99"/>
      <c r="C34" s="100"/>
      <c r="D34" s="100"/>
      <c r="E34" s="157"/>
      <c r="F34" s="101"/>
      <c r="G34" s="102">
        <v>1</v>
      </c>
      <c r="H34" s="103"/>
      <c r="I34" s="158"/>
      <c r="J34" s="103"/>
      <c r="K34" s="104">
        <f t="shared" si="0"/>
        <v>1</v>
      </c>
    </row>
    <row r="35" spans="1:11" s="316" customFormat="1" x14ac:dyDescent="0.3">
      <c r="A35" s="319" t="s">
        <v>189</v>
      </c>
      <c r="B35" s="99"/>
      <c r="C35" s="100"/>
      <c r="D35" s="100"/>
      <c r="E35" s="157"/>
      <c r="F35" s="101"/>
      <c r="G35" s="102"/>
      <c r="H35" s="103"/>
      <c r="I35" s="158"/>
      <c r="J35" s="103"/>
      <c r="K35" s="104">
        <f t="shared" si="0"/>
        <v>0</v>
      </c>
    </row>
    <row r="36" spans="1:11" s="316" customFormat="1" x14ac:dyDescent="0.3">
      <c r="A36" s="319" t="s">
        <v>188</v>
      </c>
      <c r="B36" s="99"/>
      <c r="C36" s="100"/>
      <c r="D36" s="100"/>
      <c r="E36" s="157"/>
      <c r="F36" s="101"/>
      <c r="G36" s="102"/>
      <c r="H36" s="103"/>
      <c r="I36" s="158"/>
      <c r="J36" s="103"/>
      <c r="K36" s="104">
        <f t="shared" si="0"/>
        <v>0</v>
      </c>
    </row>
    <row r="37" spans="1:11" s="316" customFormat="1" x14ac:dyDescent="0.3">
      <c r="A37" s="319" t="s">
        <v>191</v>
      </c>
      <c r="B37" s="99">
        <v>2</v>
      </c>
      <c r="C37" s="100"/>
      <c r="D37" s="100"/>
      <c r="E37" s="157"/>
      <c r="F37" s="101"/>
      <c r="G37" s="102">
        <v>3</v>
      </c>
      <c r="H37" s="103">
        <v>10</v>
      </c>
      <c r="I37" s="158"/>
      <c r="J37" s="103"/>
      <c r="K37" s="104">
        <f t="shared" si="0"/>
        <v>15</v>
      </c>
    </row>
    <row r="38" spans="1:11" s="316" customFormat="1" x14ac:dyDescent="0.3">
      <c r="A38" s="319" t="s">
        <v>192</v>
      </c>
      <c r="B38" s="99"/>
      <c r="C38" s="100"/>
      <c r="D38" s="100"/>
      <c r="E38" s="157"/>
      <c r="F38" s="101"/>
      <c r="G38" s="102"/>
      <c r="H38" s="103"/>
      <c r="I38" s="158"/>
      <c r="J38" s="103"/>
      <c r="K38" s="104">
        <f t="shared" si="0"/>
        <v>0</v>
      </c>
    </row>
    <row r="39" spans="1:11" s="316" customFormat="1" x14ac:dyDescent="0.3">
      <c r="A39" s="319" t="s">
        <v>193</v>
      </c>
      <c r="B39" s="99"/>
      <c r="C39" s="100"/>
      <c r="D39" s="100"/>
      <c r="E39" s="157"/>
      <c r="F39" s="101"/>
      <c r="G39" s="102"/>
      <c r="H39" s="103"/>
      <c r="I39" s="158"/>
      <c r="J39" s="103"/>
      <c r="K39" s="104">
        <f t="shared" si="0"/>
        <v>0</v>
      </c>
    </row>
    <row r="40" spans="1:11" s="316" customFormat="1" x14ac:dyDescent="0.3">
      <c r="A40" s="319" t="s">
        <v>194</v>
      </c>
      <c r="B40" s="99"/>
      <c r="C40" s="100"/>
      <c r="D40" s="100"/>
      <c r="E40" s="157"/>
      <c r="F40" s="101"/>
      <c r="G40" s="102"/>
      <c r="H40" s="103"/>
      <c r="I40" s="158"/>
      <c r="J40" s="103"/>
      <c r="K40" s="104">
        <f t="shared" si="0"/>
        <v>0</v>
      </c>
    </row>
    <row r="41" spans="1:11" s="316" customFormat="1" x14ac:dyDescent="0.3">
      <c r="A41" s="319" t="s">
        <v>195</v>
      </c>
      <c r="B41" s="99"/>
      <c r="C41" s="100"/>
      <c r="D41" s="100"/>
      <c r="E41" s="157"/>
      <c r="F41" s="101"/>
      <c r="G41" s="102"/>
      <c r="H41" s="103"/>
      <c r="I41" s="158"/>
      <c r="J41" s="103"/>
      <c r="K41" s="104">
        <f t="shared" si="0"/>
        <v>0</v>
      </c>
    </row>
    <row r="42" spans="1:11" s="316" customFormat="1" x14ac:dyDescent="0.3">
      <c r="A42" s="319" t="s">
        <v>196</v>
      </c>
      <c r="B42" s="99"/>
      <c r="C42" s="100"/>
      <c r="D42" s="100"/>
      <c r="E42" s="157"/>
      <c r="F42" s="101">
        <v>7</v>
      </c>
      <c r="G42" s="102">
        <v>2</v>
      </c>
      <c r="H42" s="103">
        <v>1</v>
      </c>
      <c r="I42" s="158">
        <v>1</v>
      </c>
      <c r="J42" s="103">
        <v>2</v>
      </c>
      <c r="K42" s="104">
        <f t="shared" si="0"/>
        <v>13</v>
      </c>
    </row>
    <row r="43" spans="1:11" s="316" customFormat="1" x14ac:dyDescent="0.3">
      <c r="A43" s="319" t="s">
        <v>451</v>
      </c>
      <c r="B43" s="99"/>
      <c r="C43" s="100"/>
      <c r="D43" s="100"/>
      <c r="E43" s="157"/>
      <c r="F43" s="101"/>
      <c r="G43" s="102"/>
      <c r="H43" s="103"/>
      <c r="I43" s="158"/>
      <c r="J43" s="103"/>
      <c r="K43" s="104">
        <f t="shared" si="0"/>
        <v>0</v>
      </c>
    </row>
    <row r="44" spans="1:11" s="316" customFormat="1" x14ac:dyDescent="0.3">
      <c r="A44" s="319" t="s">
        <v>197</v>
      </c>
      <c r="B44" s="99"/>
      <c r="C44" s="100"/>
      <c r="D44" s="100"/>
      <c r="E44" s="157"/>
      <c r="F44" s="101">
        <v>5</v>
      </c>
      <c r="G44" s="102"/>
      <c r="H44" s="103"/>
      <c r="I44" s="158"/>
      <c r="J44" s="103"/>
      <c r="K44" s="104">
        <f t="shared" si="0"/>
        <v>5</v>
      </c>
    </row>
    <row r="45" spans="1:11" s="316" customFormat="1" x14ac:dyDescent="0.3">
      <c r="A45" s="319" t="s">
        <v>371</v>
      </c>
      <c r="B45" s="99">
        <v>4</v>
      </c>
      <c r="C45" s="100"/>
      <c r="D45" s="100"/>
      <c r="E45" s="157"/>
      <c r="F45" s="101">
        <v>9</v>
      </c>
      <c r="G45" s="102"/>
      <c r="H45" s="103"/>
      <c r="I45" s="158"/>
      <c r="J45" s="103"/>
      <c r="K45" s="104">
        <f t="shared" si="0"/>
        <v>13</v>
      </c>
    </row>
    <row r="46" spans="1:11" s="316" customFormat="1" x14ac:dyDescent="0.3">
      <c r="A46" s="319" t="s">
        <v>198</v>
      </c>
      <c r="B46" s="99">
        <v>1</v>
      </c>
      <c r="C46" s="100"/>
      <c r="D46" s="100"/>
      <c r="E46" s="157"/>
      <c r="F46" s="101"/>
      <c r="G46" s="102"/>
      <c r="H46" s="103"/>
      <c r="I46" s="158">
        <v>1</v>
      </c>
      <c r="J46" s="103"/>
      <c r="K46" s="104">
        <f t="shared" si="0"/>
        <v>2</v>
      </c>
    </row>
    <row r="47" spans="1:11" s="316" customFormat="1" x14ac:dyDescent="0.3">
      <c r="A47" s="319" t="s">
        <v>358</v>
      </c>
      <c r="B47" s="99"/>
      <c r="C47" s="100"/>
      <c r="D47" s="100"/>
      <c r="E47" s="157"/>
      <c r="F47" s="101"/>
      <c r="G47" s="102"/>
      <c r="H47" s="103"/>
      <c r="I47" s="158"/>
      <c r="J47" s="103"/>
      <c r="K47" s="104">
        <f t="shared" si="0"/>
        <v>0</v>
      </c>
    </row>
    <row r="48" spans="1:11" s="316" customFormat="1" x14ac:dyDescent="0.3">
      <c r="A48" s="319" t="s">
        <v>391</v>
      </c>
      <c r="B48" s="99"/>
      <c r="C48" s="100"/>
      <c r="D48" s="100"/>
      <c r="E48" s="157"/>
      <c r="F48" s="101"/>
      <c r="G48" s="102"/>
      <c r="H48" s="103"/>
      <c r="I48" s="158"/>
      <c r="J48" s="103"/>
      <c r="K48" s="104">
        <f t="shared" si="0"/>
        <v>0</v>
      </c>
    </row>
    <row r="49" spans="1:11" s="316" customFormat="1" x14ac:dyDescent="0.3">
      <c r="A49" s="319" t="s">
        <v>522</v>
      </c>
      <c r="B49" s="99"/>
      <c r="C49" s="100"/>
      <c r="D49" s="100"/>
      <c r="E49" s="157"/>
      <c r="F49" s="101"/>
      <c r="G49" s="102"/>
      <c r="H49" s="103"/>
      <c r="I49" s="158"/>
      <c r="J49" s="103"/>
      <c r="K49" s="104">
        <f t="shared" si="0"/>
        <v>0</v>
      </c>
    </row>
    <row r="50" spans="1:11" s="316" customFormat="1" x14ac:dyDescent="0.3">
      <c r="A50" s="319" t="s">
        <v>199</v>
      </c>
      <c r="B50" s="99"/>
      <c r="C50" s="100"/>
      <c r="D50" s="100"/>
      <c r="E50" s="157"/>
      <c r="F50" s="101"/>
      <c r="G50" s="102"/>
      <c r="H50" s="103"/>
      <c r="I50" s="158"/>
      <c r="J50" s="103"/>
      <c r="K50" s="104">
        <f t="shared" si="0"/>
        <v>0</v>
      </c>
    </row>
    <row r="51" spans="1:11" s="316" customFormat="1" x14ac:dyDescent="0.3">
      <c r="A51" s="319" t="s">
        <v>200</v>
      </c>
      <c r="B51" s="99"/>
      <c r="C51" s="100"/>
      <c r="D51" s="100"/>
      <c r="E51" s="157"/>
      <c r="F51" s="101"/>
      <c r="G51" s="102"/>
      <c r="H51" s="103"/>
      <c r="I51" s="158"/>
      <c r="J51" s="103"/>
      <c r="K51" s="104">
        <f t="shared" si="0"/>
        <v>0</v>
      </c>
    </row>
    <row r="52" spans="1:11" s="316" customFormat="1" x14ac:dyDescent="0.3">
      <c r="A52" s="319" t="s">
        <v>201</v>
      </c>
      <c r="B52" s="99"/>
      <c r="C52" s="100"/>
      <c r="D52" s="100"/>
      <c r="E52" s="157"/>
      <c r="F52" s="101"/>
      <c r="G52" s="102"/>
      <c r="H52" s="103"/>
      <c r="I52" s="158"/>
      <c r="J52" s="103"/>
      <c r="K52" s="104">
        <f t="shared" si="0"/>
        <v>0</v>
      </c>
    </row>
    <row r="53" spans="1:11" s="316" customFormat="1" x14ac:dyDescent="0.3">
      <c r="A53" s="319" t="s">
        <v>202</v>
      </c>
      <c r="B53" s="99"/>
      <c r="C53" s="100"/>
      <c r="D53" s="100"/>
      <c r="E53" s="157"/>
      <c r="F53" s="101"/>
      <c r="G53" s="102">
        <v>1</v>
      </c>
      <c r="H53" s="103"/>
      <c r="I53" s="158"/>
      <c r="J53" s="103"/>
      <c r="K53" s="104">
        <f t="shared" si="0"/>
        <v>1</v>
      </c>
    </row>
    <row r="54" spans="1:11" s="316" customFormat="1" x14ac:dyDescent="0.3">
      <c r="A54" s="319" t="s">
        <v>203</v>
      </c>
      <c r="B54" s="99"/>
      <c r="C54" s="100"/>
      <c r="D54" s="100"/>
      <c r="E54" s="157"/>
      <c r="F54" s="101"/>
      <c r="G54" s="102"/>
      <c r="H54" s="103"/>
      <c r="I54" s="158"/>
      <c r="J54" s="103"/>
      <c r="K54" s="104">
        <f t="shared" si="0"/>
        <v>0</v>
      </c>
    </row>
    <row r="55" spans="1:11" s="316" customFormat="1" x14ac:dyDescent="0.3">
      <c r="A55" s="319" t="s">
        <v>205</v>
      </c>
      <c r="B55" s="99">
        <v>1</v>
      </c>
      <c r="C55" s="100"/>
      <c r="D55" s="100"/>
      <c r="E55" s="157"/>
      <c r="F55" s="101">
        <v>5</v>
      </c>
      <c r="G55" s="102">
        <v>2</v>
      </c>
      <c r="H55" s="103"/>
      <c r="I55" s="158"/>
      <c r="J55" s="103"/>
      <c r="K55" s="104">
        <f t="shared" si="0"/>
        <v>8</v>
      </c>
    </row>
    <row r="56" spans="1:11" s="316" customFormat="1" x14ac:dyDescent="0.3">
      <c r="A56" s="319" t="s">
        <v>206</v>
      </c>
      <c r="B56" s="99"/>
      <c r="C56" s="100"/>
      <c r="D56" s="100"/>
      <c r="E56" s="157"/>
      <c r="F56" s="101"/>
      <c r="G56" s="102"/>
      <c r="H56" s="103"/>
      <c r="I56" s="158"/>
      <c r="J56" s="103"/>
      <c r="K56" s="104">
        <f t="shared" si="0"/>
        <v>0</v>
      </c>
    </row>
    <row r="57" spans="1:11" s="316" customFormat="1" x14ac:dyDescent="0.3">
      <c r="A57" s="319" t="s">
        <v>207</v>
      </c>
      <c r="B57" s="99"/>
      <c r="C57" s="100"/>
      <c r="D57" s="100"/>
      <c r="E57" s="157"/>
      <c r="F57" s="101"/>
      <c r="G57" s="102"/>
      <c r="H57" s="103"/>
      <c r="I57" s="158"/>
      <c r="J57" s="103"/>
      <c r="K57" s="104">
        <f t="shared" si="0"/>
        <v>0</v>
      </c>
    </row>
    <row r="58" spans="1:11" s="316" customFormat="1" x14ac:dyDescent="0.3">
      <c r="A58" s="319" t="s">
        <v>524</v>
      </c>
      <c r="B58" s="99"/>
      <c r="C58" s="100"/>
      <c r="D58" s="100"/>
      <c r="E58" s="157"/>
      <c r="F58" s="101"/>
      <c r="G58" s="102"/>
      <c r="H58" s="103"/>
      <c r="I58" s="158"/>
      <c r="J58" s="103"/>
      <c r="K58" s="104">
        <f t="shared" si="0"/>
        <v>0</v>
      </c>
    </row>
    <row r="59" spans="1:11" s="316" customFormat="1" x14ac:dyDescent="0.3">
      <c r="A59" s="319" t="s">
        <v>355</v>
      </c>
      <c r="B59" s="99"/>
      <c r="C59" s="100"/>
      <c r="D59" s="100"/>
      <c r="E59" s="157"/>
      <c r="F59" s="101"/>
      <c r="G59" s="102"/>
      <c r="H59" s="103"/>
      <c r="I59" s="158"/>
      <c r="J59" s="103"/>
      <c r="K59" s="104">
        <f t="shared" si="0"/>
        <v>0</v>
      </c>
    </row>
    <row r="60" spans="1:11" s="316" customFormat="1" x14ac:dyDescent="0.3">
      <c r="A60" s="319" t="s">
        <v>293</v>
      </c>
      <c r="B60" s="99"/>
      <c r="C60" s="100"/>
      <c r="D60" s="100"/>
      <c r="E60" s="157"/>
      <c r="F60" s="101"/>
      <c r="G60" s="102"/>
      <c r="H60" s="103"/>
      <c r="I60" s="158"/>
      <c r="J60" s="103"/>
      <c r="K60" s="104">
        <f t="shared" si="0"/>
        <v>0</v>
      </c>
    </row>
    <row r="61" spans="1:11" s="316" customFormat="1" x14ac:dyDescent="0.3">
      <c r="A61" s="319" t="s">
        <v>208</v>
      </c>
      <c r="B61" s="99"/>
      <c r="C61" s="100"/>
      <c r="D61" s="100"/>
      <c r="E61" s="157"/>
      <c r="F61" s="101"/>
      <c r="G61" s="102"/>
      <c r="H61" s="103"/>
      <c r="I61" s="158"/>
      <c r="J61" s="103"/>
      <c r="K61" s="104">
        <f t="shared" si="0"/>
        <v>0</v>
      </c>
    </row>
    <row r="62" spans="1:11" s="316" customFormat="1" x14ac:dyDescent="0.3">
      <c r="A62" s="319" t="s">
        <v>209</v>
      </c>
      <c r="B62" s="99"/>
      <c r="C62" s="100"/>
      <c r="D62" s="100"/>
      <c r="E62" s="157"/>
      <c r="F62" s="101"/>
      <c r="G62" s="102"/>
      <c r="H62" s="103"/>
      <c r="I62" s="158"/>
      <c r="J62" s="103"/>
      <c r="K62" s="104">
        <f t="shared" si="0"/>
        <v>0</v>
      </c>
    </row>
    <row r="63" spans="1:11" s="316" customFormat="1" x14ac:dyDescent="0.3">
      <c r="A63" s="319" t="s">
        <v>210</v>
      </c>
      <c r="B63" s="99">
        <v>10</v>
      </c>
      <c r="C63" s="100"/>
      <c r="D63" s="100"/>
      <c r="E63" s="157"/>
      <c r="F63" s="101">
        <v>3</v>
      </c>
      <c r="G63" s="102">
        <v>22</v>
      </c>
      <c r="H63" s="103">
        <v>2</v>
      </c>
      <c r="I63" s="158">
        <v>7</v>
      </c>
      <c r="J63" s="103">
        <v>3</v>
      </c>
      <c r="K63" s="104">
        <f t="shared" si="0"/>
        <v>47</v>
      </c>
    </row>
    <row r="64" spans="1:11" s="316" customFormat="1" x14ac:dyDescent="0.3">
      <c r="A64" s="319" t="s">
        <v>525</v>
      </c>
      <c r="B64" s="99"/>
      <c r="C64" s="100"/>
      <c r="D64" s="100"/>
      <c r="E64" s="157"/>
      <c r="F64" s="101"/>
      <c r="G64" s="102"/>
      <c r="H64" s="103"/>
      <c r="I64" s="158"/>
      <c r="J64" s="103"/>
      <c r="K64" s="104">
        <f t="shared" si="0"/>
        <v>0</v>
      </c>
    </row>
    <row r="65" spans="1:11" s="316" customFormat="1" x14ac:dyDescent="0.3">
      <c r="A65" s="319" t="s">
        <v>526</v>
      </c>
      <c r="B65" s="99"/>
      <c r="C65" s="100"/>
      <c r="D65" s="100"/>
      <c r="E65" s="157"/>
      <c r="F65" s="101"/>
      <c r="G65" s="102"/>
      <c r="H65" s="103"/>
      <c r="I65" s="158"/>
      <c r="J65" s="103"/>
      <c r="K65" s="104">
        <f t="shared" si="0"/>
        <v>0</v>
      </c>
    </row>
    <row r="66" spans="1:11" s="316" customFormat="1" x14ac:dyDescent="0.3">
      <c r="A66" s="319" t="s">
        <v>212</v>
      </c>
      <c r="B66" s="99"/>
      <c r="C66" s="100"/>
      <c r="D66" s="100"/>
      <c r="E66" s="157"/>
      <c r="F66" s="101"/>
      <c r="G66" s="102"/>
      <c r="H66" s="103"/>
      <c r="I66" s="158"/>
      <c r="J66" s="103"/>
      <c r="K66" s="104">
        <f t="shared" si="0"/>
        <v>0</v>
      </c>
    </row>
    <row r="67" spans="1:11" s="316" customFormat="1" x14ac:dyDescent="0.3">
      <c r="A67" s="319" t="s">
        <v>211</v>
      </c>
      <c r="B67" s="99">
        <v>8</v>
      </c>
      <c r="C67" s="100"/>
      <c r="D67" s="100"/>
      <c r="E67" s="157"/>
      <c r="F67" s="101">
        <v>184</v>
      </c>
      <c r="G67" s="102">
        <v>10</v>
      </c>
      <c r="H67" s="103"/>
      <c r="I67" s="158">
        <v>11</v>
      </c>
      <c r="J67" s="103">
        <v>2</v>
      </c>
      <c r="K67" s="104">
        <f t="shared" si="0"/>
        <v>215</v>
      </c>
    </row>
    <row r="68" spans="1:11" s="316" customFormat="1" x14ac:dyDescent="0.3">
      <c r="A68" s="319" t="s">
        <v>213</v>
      </c>
      <c r="B68" s="99"/>
      <c r="C68" s="100"/>
      <c r="D68" s="100"/>
      <c r="E68" s="157"/>
      <c r="F68" s="101"/>
      <c r="G68" s="102"/>
      <c r="H68" s="103"/>
      <c r="I68" s="158"/>
      <c r="J68" s="103"/>
      <c r="K68" s="104">
        <f t="shared" ref="K68:K131" si="1">SUM(B68,F68:J68)</f>
        <v>0</v>
      </c>
    </row>
    <row r="69" spans="1:11" s="316" customFormat="1" x14ac:dyDescent="0.3">
      <c r="A69" s="319" t="s">
        <v>214</v>
      </c>
      <c r="B69" s="99"/>
      <c r="C69" s="100"/>
      <c r="D69" s="100"/>
      <c r="E69" s="157"/>
      <c r="F69" s="101"/>
      <c r="G69" s="102"/>
      <c r="H69" s="103"/>
      <c r="I69" s="158"/>
      <c r="J69" s="103"/>
      <c r="K69" s="104">
        <f t="shared" si="1"/>
        <v>0</v>
      </c>
    </row>
    <row r="70" spans="1:11" s="316" customFormat="1" x14ac:dyDescent="0.3">
      <c r="A70" s="319" t="s">
        <v>215</v>
      </c>
      <c r="B70" s="99"/>
      <c r="C70" s="100"/>
      <c r="D70" s="100"/>
      <c r="E70" s="157"/>
      <c r="F70" s="101"/>
      <c r="G70" s="102"/>
      <c r="H70" s="103"/>
      <c r="I70" s="158"/>
      <c r="J70" s="103"/>
      <c r="K70" s="104">
        <f t="shared" si="1"/>
        <v>0</v>
      </c>
    </row>
    <row r="71" spans="1:11" s="316" customFormat="1" x14ac:dyDescent="0.3">
      <c r="A71" s="319" t="s">
        <v>216</v>
      </c>
      <c r="B71" s="99"/>
      <c r="C71" s="100"/>
      <c r="D71" s="100"/>
      <c r="E71" s="157"/>
      <c r="F71" s="101"/>
      <c r="G71" s="102"/>
      <c r="H71" s="103"/>
      <c r="I71" s="158"/>
      <c r="J71" s="103"/>
      <c r="K71" s="104">
        <f t="shared" si="1"/>
        <v>0</v>
      </c>
    </row>
    <row r="72" spans="1:11" s="316" customFormat="1" x14ac:dyDescent="0.3">
      <c r="A72" s="319" t="s">
        <v>527</v>
      </c>
      <c r="B72" s="99"/>
      <c r="C72" s="100"/>
      <c r="D72" s="100"/>
      <c r="E72" s="157"/>
      <c r="F72" s="101"/>
      <c r="G72" s="102"/>
      <c r="H72" s="103"/>
      <c r="I72" s="158"/>
      <c r="J72" s="103"/>
      <c r="K72" s="104">
        <f t="shared" si="1"/>
        <v>0</v>
      </c>
    </row>
    <row r="73" spans="1:11" s="316" customFormat="1" x14ac:dyDescent="0.3">
      <c r="A73" s="319" t="s">
        <v>217</v>
      </c>
      <c r="B73" s="99"/>
      <c r="C73" s="100"/>
      <c r="D73" s="100"/>
      <c r="E73" s="157"/>
      <c r="F73" s="101"/>
      <c r="G73" s="102"/>
      <c r="H73" s="103"/>
      <c r="I73" s="158"/>
      <c r="J73" s="103"/>
      <c r="K73" s="104">
        <f t="shared" si="1"/>
        <v>0</v>
      </c>
    </row>
    <row r="74" spans="1:11" s="316" customFormat="1" x14ac:dyDescent="0.3">
      <c r="A74" s="319" t="s">
        <v>218</v>
      </c>
      <c r="B74" s="99"/>
      <c r="C74" s="100"/>
      <c r="D74" s="100"/>
      <c r="E74" s="157"/>
      <c r="F74" s="101"/>
      <c r="G74" s="102"/>
      <c r="H74" s="103"/>
      <c r="I74" s="158"/>
      <c r="J74" s="103"/>
      <c r="K74" s="104">
        <f t="shared" si="1"/>
        <v>0</v>
      </c>
    </row>
    <row r="75" spans="1:11" s="316" customFormat="1" x14ac:dyDescent="0.3">
      <c r="A75" s="319" t="s">
        <v>221</v>
      </c>
      <c r="B75" s="99"/>
      <c r="C75" s="100"/>
      <c r="D75" s="100"/>
      <c r="E75" s="157"/>
      <c r="F75" s="101"/>
      <c r="G75" s="102"/>
      <c r="H75" s="103"/>
      <c r="I75" s="158"/>
      <c r="J75" s="103"/>
      <c r="K75" s="104">
        <f t="shared" si="1"/>
        <v>0</v>
      </c>
    </row>
    <row r="76" spans="1:11" s="316" customFormat="1" x14ac:dyDescent="0.3">
      <c r="A76" s="319" t="s">
        <v>223</v>
      </c>
      <c r="B76" s="99"/>
      <c r="C76" s="100"/>
      <c r="D76" s="100"/>
      <c r="E76" s="157"/>
      <c r="F76" s="101"/>
      <c r="G76" s="102"/>
      <c r="H76" s="103"/>
      <c r="I76" s="158"/>
      <c r="J76" s="103"/>
      <c r="K76" s="104">
        <f t="shared" si="1"/>
        <v>0</v>
      </c>
    </row>
    <row r="77" spans="1:11" s="316" customFormat="1" x14ac:dyDescent="0.3">
      <c r="A77" s="319" t="s">
        <v>225</v>
      </c>
      <c r="B77" s="99"/>
      <c r="C77" s="100"/>
      <c r="D77" s="100"/>
      <c r="E77" s="157"/>
      <c r="F77" s="101"/>
      <c r="G77" s="102"/>
      <c r="H77" s="103"/>
      <c r="I77" s="158"/>
      <c r="J77" s="103"/>
      <c r="K77" s="104">
        <f t="shared" si="1"/>
        <v>0</v>
      </c>
    </row>
    <row r="78" spans="1:11" s="316" customFormat="1" x14ac:dyDescent="0.3">
      <c r="A78" s="319" t="s">
        <v>227</v>
      </c>
      <c r="B78" s="99"/>
      <c r="C78" s="100"/>
      <c r="D78" s="100"/>
      <c r="E78" s="157"/>
      <c r="F78" s="101"/>
      <c r="G78" s="102"/>
      <c r="H78" s="103"/>
      <c r="I78" s="158"/>
      <c r="J78" s="103"/>
      <c r="K78" s="104">
        <f t="shared" si="1"/>
        <v>0</v>
      </c>
    </row>
    <row r="79" spans="1:11" s="316" customFormat="1" x14ac:dyDescent="0.3">
      <c r="A79" s="319" t="s">
        <v>228</v>
      </c>
      <c r="B79" s="99"/>
      <c r="C79" s="100"/>
      <c r="D79" s="100"/>
      <c r="E79" s="157"/>
      <c r="F79" s="101"/>
      <c r="G79" s="102"/>
      <c r="H79" s="103"/>
      <c r="I79" s="158"/>
      <c r="J79" s="103"/>
      <c r="K79" s="104">
        <f t="shared" si="1"/>
        <v>0</v>
      </c>
    </row>
    <row r="80" spans="1:11" s="316" customFormat="1" x14ac:dyDescent="0.3">
      <c r="A80" s="319" t="s">
        <v>230</v>
      </c>
      <c r="B80" s="99"/>
      <c r="C80" s="100"/>
      <c r="D80" s="100"/>
      <c r="E80" s="157"/>
      <c r="F80" s="101"/>
      <c r="G80" s="102"/>
      <c r="H80" s="103"/>
      <c r="I80" s="158"/>
      <c r="J80" s="103"/>
      <c r="K80" s="104">
        <f t="shared" si="1"/>
        <v>0</v>
      </c>
    </row>
    <row r="81" spans="1:13" s="316" customFormat="1" x14ac:dyDescent="0.3">
      <c r="A81" s="319" t="s">
        <v>231</v>
      </c>
      <c r="B81" s="99">
        <v>4</v>
      </c>
      <c r="C81" s="100"/>
      <c r="D81" s="100"/>
      <c r="E81" s="157"/>
      <c r="F81" s="101">
        <v>2</v>
      </c>
      <c r="G81" s="102">
        <v>3</v>
      </c>
      <c r="H81" s="103"/>
      <c r="I81" s="158">
        <v>2</v>
      </c>
      <c r="J81" s="103"/>
      <c r="K81" s="104">
        <f t="shared" si="1"/>
        <v>11</v>
      </c>
    </row>
    <row r="82" spans="1:13" s="316" customFormat="1" x14ac:dyDescent="0.3">
      <c r="A82" s="319" t="s">
        <v>232</v>
      </c>
      <c r="B82" s="99"/>
      <c r="C82" s="100"/>
      <c r="D82" s="100"/>
      <c r="E82" s="157"/>
      <c r="F82" s="101"/>
      <c r="G82" s="102"/>
      <c r="H82" s="103"/>
      <c r="I82" s="158">
        <v>1</v>
      </c>
      <c r="J82" s="103"/>
      <c r="K82" s="104">
        <f t="shared" si="1"/>
        <v>1</v>
      </c>
    </row>
    <row r="83" spans="1:13" s="316" customFormat="1" x14ac:dyDescent="0.3">
      <c r="A83" s="319" t="s">
        <v>233</v>
      </c>
      <c r="B83" s="99">
        <v>1</v>
      </c>
      <c r="C83" s="100"/>
      <c r="D83" s="100"/>
      <c r="E83" s="157"/>
      <c r="F83" s="101"/>
      <c r="G83" s="102"/>
      <c r="H83" s="103"/>
      <c r="I83" s="158"/>
      <c r="J83" s="103"/>
      <c r="K83" s="104">
        <f t="shared" si="1"/>
        <v>1</v>
      </c>
    </row>
    <row r="84" spans="1:13" s="316" customFormat="1" x14ac:dyDescent="0.3">
      <c r="A84" s="319" t="s">
        <v>234</v>
      </c>
      <c r="B84" s="99"/>
      <c r="C84" s="100"/>
      <c r="D84" s="100"/>
      <c r="E84" s="157"/>
      <c r="F84" s="101"/>
      <c r="G84" s="102"/>
      <c r="H84" s="103"/>
      <c r="I84" s="158"/>
      <c r="J84" s="103"/>
      <c r="K84" s="104">
        <f t="shared" si="1"/>
        <v>0</v>
      </c>
    </row>
    <row r="85" spans="1:13" s="316" customFormat="1" x14ac:dyDescent="0.3">
      <c r="A85" s="319" t="s">
        <v>235</v>
      </c>
      <c r="B85" s="99"/>
      <c r="C85" s="100"/>
      <c r="D85" s="100"/>
      <c r="E85" s="157"/>
      <c r="F85" s="101"/>
      <c r="G85" s="102"/>
      <c r="H85" s="103"/>
      <c r="I85" s="158"/>
      <c r="J85" s="103"/>
      <c r="K85" s="104">
        <f t="shared" si="1"/>
        <v>0</v>
      </c>
    </row>
    <row r="86" spans="1:13" s="316" customFormat="1" x14ac:dyDescent="0.3">
      <c r="A86" s="319" t="s">
        <v>236</v>
      </c>
      <c r="B86" s="99">
        <v>1</v>
      </c>
      <c r="C86" s="100"/>
      <c r="D86" s="100"/>
      <c r="E86" s="157"/>
      <c r="F86" s="101"/>
      <c r="G86" s="102">
        <v>3</v>
      </c>
      <c r="H86" s="103"/>
      <c r="I86" s="158">
        <v>7</v>
      </c>
      <c r="J86" s="103"/>
      <c r="K86" s="104">
        <f t="shared" si="1"/>
        <v>11</v>
      </c>
    </row>
    <row r="87" spans="1:13" s="316" customFormat="1" x14ac:dyDescent="0.3">
      <c r="A87" s="319" t="s">
        <v>237</v>
      </c>
      <c r="B87" s="99"/>
      <c r="C87" s="100"/>
      <c r="D87" s="100"/>
      <c r="E87" s="157"/>
      <c r="F87" s="101"/>
      <c r="G87" s="102">
        <v>6</v>
      </c>
      <c r="H87" s="103"/>
      <c r="I87" s="158">
        <v>3</v>
      </c>
      <c r="J87" s="103">
        <v>2</v>
      </c>
      <c r="K87" s="104">
        <f t="shared" si="1"/>
        <v>11</v>
      </c>
    </row>
    <row r="88" spans="1:13" s="316" customFormat="1" x14ac:dyDescent="0.3">
      <c r="A88" s="319" t="s">
        <v>238</v>
      </c>
      <c r="B88" s="99">
        <v>6</v>
      </c>
      <c r="C88" s="100"/>
      <c r="D88" s="100"/>
      <c r="E88" s="157"/>
      <c r="F88" s="101">
        <v>30</v>
      </c>
      <c r="G88" s="102">
        <v>37</v>
      </c>
      <c r="H88" s="103">
        <v>2</v>
      </c>
      <c r="I88" s="158">
        <v>16</v>
      </c>
      <c r="J88" s="103"/>
      <c r="K88" s="104">
        <f t="shared" si="1"/>
        <v>91</v>
      </c>
    </row>
    <row r="89" spans="1:13" s="316" customFormat="1" x14ac:dyDescent="0.3">
      <c r="A89" s="319" t="s">
        <v>240</v>
      </c>
      <c r="B89" s="99"/>
      <c r="C89" s="100"/>
      <c r="D89" s="100"/>
      <c r="E89" s="157"/>
      <c r="F89" s="101"/>
      <c r="G89" s="102"/>
      <c r="H89" s="103"/>
      <c r="I89" s="158"/>
      <c r="J89" s="103"/>
      <c r="K89" s="104">
        <f t="shared" si="1"/>
        <v>0</v>
      </c>
    </row>
    <row r="90" spans="1:13" s="316" customFormat="1" x14ac:dyDescent="0.3">
      <c r="A90" s="319" t="s">
        <v>241</v>
      </c>
      <c r="B90" s="99"/>
      <c r="C90" s="100"/>
      <c r="D90" s="100"/>
      <c r="E90" s="157"/>
      <c r="F90" s="101">
        <v>4</v>
      </c>
      <c r="G90" s="102">
        <v>5</v>
      </c>
      <c r="H90" s="103"/>
      <c r="I90" s="158"/>
      <c r="J90" s="103"/>
      <c r="K90" s="104">
        <f t="shared" si="1"/>
        <v>9</v>
      </c>
    </row>
    <row r="91" spans="1:13" s="316" customFormat="1" x14ac:dyDescent="0.3">
      <c r="A91" s="333" t="s">
        <v>242</v>
      </c>
      <c r="B91" s="99"/>
      <c r="C91" s="100"/>
      <c r="D91" s="100"/>
      <c r="E91" s="157"/>
      <c r="F91" s="101"/>
      <c r="G91" s="102"/>
      <c r="H91" s="103"/>
      <c r="I91" s="158"/>
      <c r="J91" s="103"/>
      <c r="K91" s="104">
        <f t="shared" si="1"/>
        <v>0</v>
      </c>
    </row>
    <row r="92" spans="1:13" s="316" customFormat="1" x14ac:dyDescent="0.3">
      <c r="A92" s="319" t="s">
        <v>244</v>
      </c>
      <c r="B92" s="99"/>
      <c r="C92" s="100"/>
      <c r="D92" s="100"/>
      <c r="E92" s="157"/>
      <c r="F92" s="101"/>
      <c r="G92" s="102">
        <v>1</v>
      </c>
      <c r="H92" s="103"/>
      <c r="I92" s="158"/>
      <c r="J92" s="103"/>
      <c r="K92" s="104">
        <f t="shared" si="1"/>
        <v>1</v>
      </c>
      <c r="M92" s="92"/>
    </row>
    <row r="93" spans="1:13" s="316" customFormat="1" x14ac:dyDescent="0.3">
      <c r="A93" s="319" t="s">
        <v>246</v>
      </c>
      <c r="B93" s="99"/>
      <c r="C93" s="100"/>
      <c r="D93" s="100"/>
      <c r="E93" s="157"/>
      <c r="F93" s="101"/>
      <c r="G93" s="102"/>
      <c r="H93" s="103"/>
      <c r="I93" s="158"/>
      <c r="J93" s="103"/>
      <c r="K93" s="104">
        <f t="shared" si="1"/>
        <v>0</v>
      </c>
    </row>
    <row r="94" spans="1:13" s="316" customFormat="1" x14ac:dyDescent="0.3">
      <c r="A94" s="319" t="s">
        <v>245</v>
      </c>
      <c r="B94" s="99"/>
      <c r="C94" s="100"/>
      <c r="D94" s="100"/>
      <c r="E94" s="157"/>
      <c r="F94" s="101"/>
      <c r="G94" s="102"/>
      <c r="H94" s="103"/>
      <c r="I94" s="158"/>
      <c r="J94" s="103"/>
      <c r="K94" s="104">
        <f t="shared" si="1"/>
        <v>0</v>
      </c>
    </row>
    <row r="95" spans="1:13" s="316" customFormat="1" x14ac:dyDescent="0.3">
      <c r="A95" s="319" t="s">
        <v>247</v>
      </c>
      <c r="B95" s="99"/>
      <c r="C95" s="100"/>
      <c r="D95" s="100"/>
      <c r="E95" s="157"/>
      <c r="F95" s="101">
        <v>5</v>
      </c>
      <c r="G95" s="102">
        <v>1</v>
      </c>
      <c r="H95" s="103"/>
      <c r="I95" s="158"/>
      <c r="J95" s="103">
        <v>2</v>
      </c>
      <c r="K95" s="104">
        <f t="shared" si="1"/>
        <v>8</v>
      </c>
    </row>
    <row r="96" spans="1:13" s="316" customFormat="1" x14ac:dyDescent="0.3">
      <c r="A96" s="319" t="s">
        <v>248</v>
      </c>
      <c r="B96" s="99"/>
      <c r="C96" s="100"/>
      <c r="D96" s="100"/>
      <c r="E96" s="157"/>
      <c r="F96" s="101"/>
      <c r="G96" s="102"/>
      <c r="H96" s="103"/>
      <c r="I96" s="158"/>
      <c r="J96" s="103"/>
      <c r="K96" s="104">
        <f t="shared" si="1"/>
        <v>0</v>
      </c>
    </row>
    <row r="97" spans="1:11" s="316" customFormat="1" x14ac:dyDescent="0.3">
      <c r="A97" s="319" t="s">
        <v>249</v>
      </c>
      <c r="B97" s="99"/>
      <c r="C97" s="100"/>
      <c r="D97" s="100"/>
      <c r="E97" s="157"/>
      <c r="F97" s="101"/>
      <c r="G97" s="102"/>
      <c r="H97" s="103"/>
      <c r="I97" s="158"/>
      <c r="J97" s="103"/>
      <c r="K97" s="104">
        <f t="shared" si="1"/>
        <v>0</v>
      </c>
    </row>
    <row r="98" spans="1:11" s="316" customFormat="1" x14ac:dyDescent="0.3">
      <c r="A98" s="319" t="s">
        <v>250</v>
      </c>
      <c r="B98" s="99"/>
      <c r="C98" s="100"/>
      <c r="D98" s="100"/>
      <c r="E98" s="157"/>
      <c r="F98" s="101"/>
      <c r="G98" s="102"/>
      <c r="H98" s="103"/>
      <c r="I98" s="158"/>
      <c r="J98" s="103"/>
      <c r="K98" s="104">
        <f t="shared" si="1"/>
        <v>0</v>
      </c>
    </row>
    <row r="99" spans="1:11" s="316" customFormat="1" x14ac:dyDescent="0.3">
      <c r="A99" s="319" t="s">
        <v>251</v>
      </c>
      <c r="B99" s="99">
        <v>6</v>
      </c>
      <c r="C99" s="100"/>
      <c r="D99" s="100"/>
      <c r="E99" s="157"/>
      <c r="F99" s="101"/>
      <c r="G99" s="102"/>
      <c r="H99" s="103"/>
      <c r="I99" s="158">
        <v>2</v>
      </c>
      <c r="J99" s="103"/>
      <c r="K99" s="104">
        <f t="shared" si="1"/>
        <v>8</v>
      </c>
    </row>
    <row r="100" spans="1:11" s="316" customFormat="1" x14ac:dyDescent="0.3">
      <c r="A100" s="319" t="s">
        <v>252</v>
      </c>
      <c r="B100" s="99"/>
      <c r="C100" s="100"/>
      <c r="D100" s="100"/>
      <c r="E100" s="157"/>
      <c r="F100" s="101"/>
      <c r="G100" s="102"/>
      <c r="H100" s="103"/>
      <c r="I100" s="158"/>
      <c r="J100" s="103"/>
      <c r="K100" s="104">
        <f t="shared" si="1"/>
        <v>0</v>
      </c>
    </row>
    <row r="101" spans="1:11" s="316" customFormat="1" x14ac:dyDescent="0.3">
      <c r="A101" s="319" t="s">
        <v>255</v>
      </c>
      <c r="B101" s="99"/>
      <c r="C101" s="100"/>
      <c r="D101" s="100"/>
      <c r="E101" s="157"/>
      <c r="F101" s="101"/>
      <c r="G101" s="102"/>
      <c r="H101" s="103"/>
      <c r="I101" s="158"/>
      <c r="J101" s="103"/>
      <c r="K101" s="104">
        <f t="shared" si="1"/>
        <v>0</v>
      </c>
    </row>
    <row r="102" spans="1:11" s="316" customFormat="1" x14ac:dyDescent="0.3">
      <c r="A102" s="319" t="s">
        <v>258</v>
      </c>
      <c r="B102" s="99"/>
      <c r="C102" s="100"/>
      <c r="D102" s="100"/>
      <c r="E102" s="157"/>
      <c r="F102" s="101">
        <v>4</v>
      </c>
      <c r="G102" s="102"/>
      <c r="H102" s="103"/>
      <c r="I102" s="158"/>
      <c r="J102" s="103"/>
      <c r="K102" s="104">
        <f t="shared" si="1"/>
        <v>4</v>
      </c>
    </row>
    <row r="103" spans="1:11" s="316" customFormat="1" x14ac:dyDescent="0.3">
      <c r="A103" s="319" t="s">
        <v>259</v>
      </c>
      <c r="B103" s="99"/>
      <c r="C103" s="100"/>
      <c r="D103" s="100"/>
      <c r="E103" s="157"/>
      <c r="F103" s="101"/>
      <c r="G103" s="102"/>
      <c r="H103" s="103"/>
      <c r="I103" s="158"/>
      <c r="J103" s="103"/>
      <c r="K103" s="104">
        <f t="shared" si="1"/>
        <v>0</v>
      </c>
    </row>
    <row r="104" spans="1:11" s="316" customFormat="1" x14ac:dyDescent="0.3">
      <c r="A104" s="319" t="s">
        <v>523</v>
      </c>
      <c r="B104" s="99"/>
      <c r="C104" s="100"/>
      <c r="D104" s="100"/>
      <c r="E104" s="157"/>
      <c r="F104" s="101"/>
      <c r="G104" s="102"/>
      <c r="H104" s="103"/>
      <c r="I104" s="158"/>
      <c r="J104" s="103"/>
      <c r="K104" s="104">
        <f t="shared" si="1"/>
        <v>0</v>
      </c>
    </row>
    <row r="105" spans="1:11" s="316" customFormat="1" x14ac:dyDescent="0.3">
      <c r="A105" s="319" t="s">
        <v>260</v>
      </c>
      <c r="B105" s="99"/>
      <c r="C105" s="100"/>
      <c r="D105" s="100"/>
      <c r="E105" s="157"/>
      <c r="F105" s="101"/>
      <c r="G105" s="102"/>
      <c r="H105" s="103"/>
      <c r="I105" s="158"/>
      <c r="J105" s="103"/>
      <c r="K105" s="104">
        <f t="shared" si="1"/>
        <v>0</v>
      </c>
    </row>
    <row r="106" spans="1:11" s="316" customFormat="1" x14ac:dyDescent="0.3">
      <c r="A106" s="319" t="s">
        <v>261</v>
      </c>
      <c r="B106" s="99"/>
      <c r="C106" s="100"/>
      <c r="D106" s="100"/>
      <c r="E106" s="157"/>
      <c r="F106" s="101"/>
      <c r="G106" s="102"/>
      <c r="H106" s="103"/>
      <c r="I106" s="158"/>
      <c r="J106" s="103"/>
      <c r="K106" s="104">
        <f t="shared" si="1"/>
        <v>0</v>
      </c>
    </row>
    <row r="107" spans="1:11" s="316" customFormat="1" x14ac:dyDescent="0.3">
      <c r="A107" s="319" t="s">
        <v>262</v>
      </c>
      <c r="B107" s="99">
        <v>13</v>
      </c>
      <c r="C107" s="100"/>
      <c r="D107" s="100"/>
      <c r="E107" s="157"/>
      <c r="F107" s="101">
        <v>24</v>
      </c>
      <c r="G107" s="102"/>
      <c r="H107" s="103"/>
      <c r="I107" s="158">
        <v>3</v>
      </c>
      <c r="J107" s="103"/>
      <c r="K107" s="104">
        <f t="shared" si="1"/>
        <v>40</v>
      </c>
    </row>
    <row r="108" spans="1:11" s="316" customFormat="1" x14ac:dyDescent="0.3">
      <c r="A108" s="319" t="s">
        <v>263</v>
      </c>
      <c r="B108" s="99"/>
      <c r="C108" s="100"/>
      <c r="D108" s="100"/>
      <c r="E108" s="157"/>
      <c r="F108" s="101"/>
      <c r="G108" s="102"/>
      <c r="H108" s="103">
        <v>1</v>
      </c>
      <c r="I108" s="158"/>
      <c r="J108" s="103">
        <v>1</v>
      </c>
      <c r="K108" s="104">
        <f t="shared" si="1"/>
        <v>2</v>
      </c>
    </row>
    <row r="109" spans="1:11" s="316" customFormat="1" x14ac:dyDescent="0.3">
      <c r="A109" s="319" t="s">
        <v>264</v>
      </c>
      <c r="B109" s="99"/>
      <c r="C109" s="100"/>
      <c r="D109" s="100"/>
      <c r="E109" s="157"/>
      <c r="F109" s="101"/>
      <c r="G109" s="102"/>
      <c r="H109" s="103"/>
      <c r="I109" s="158"/>
      <c r="J109" s="103"/>
      <c r="K109" s="104">
        <f t="shared" si="1"/>
        <v>0</v>
      </c>
    </row>
    <row r="110" spans="1:11" s="316" customFormat="1" x14ac:dyDescent="0.3">
      <c r="A110" s="319" t="s">
        <v>173</v>
      </c>
      <c r="B110" s="99"/>
      <c r="C110" s="100"/>
      <c r="D110" s="100"/>
      <c r="E110" s="157"/>
      <c r="F110" s="101"/>
      <c r="G110" s="102"/>
      <c r="H110" s="103"/>
      <c r="I110" s="158"/>
      <c r="J110" s="103"/>
      <c r="K110" s="104">
        <f t="shared" si="1"/>
        <v>0</v>
      </c>
    </row>
    <row r="111" spans="1:11" s="316" customFormat="1" x14ac:dyDescent="0.3">
      <c r="A111" s="319" t="s">
        <v>337</v>
      </c>
      <c r="B111" s="99"/>
      <c r="C111" s="100"/>
      <c r="D111" s="100"/>
      <c r="E111" s="157"/>
      <c r="F111" s="101"/>
      <c r="G111" s="102"/>
      <c r="H111" s="103"/>
      <c r="I111" s="158"/>
      <c r="J111" s="103"/>
      <c r="K111" s="104">
        <f t="shared" si="1"/>
        <v>0</v>
      </c>
    </row>
    <row r="112" spans="1:11" s="316" customFormat="1" x14ac:dyDescent="0.3">
      <c r="A112" s="319" t="s">
        <v>374</v>
      </c>
      <c r="B112" s="99"/>
      <c r="C112" s="100"/>
      <c r="D112" s="100"/>
      <c r="E112" s="157"/>
      <c r="F112" s="101"/>
      <c r="G112" s="102"/>
      <c r="H112" s="103"/>
      <c r="I112" s="158"/>
      <c r="J112" s="103"/>
      <c r="K112" s="104">
        <f t="shared" si="1"/>
        <v>0</v>
      </c>
    </row>
    <row r="113" spans="1:11" s="316" customFormat="1" x14ac:dyDescent="0.3">
      <c r="A113" s="319" t="s">
        <v>265</v>
      </c>
      <c r="B113" s="99"/>
      <c r="C113" s="100"/>
      <c r="D113" s="100"/>
      <c r="E113" s="157"/>
      <c r="F113" s="101"/>
      <c r="G113" s="102"/>
      <c r="H113" s="103"/>
      <c r="I113" s="158"/>
      <c r="J113" s="103"/>
      <c r="K113" s="104">
        <f t="shared" si="1"/>
        <v>0</v>
      </c>
    </row>
    <row r="114" spans="1:11" s="316" customFormat="1" x14ac:dyDescent="0.3">
      <c r="A114" s="319" t="s">
        <v>266</v>
      </c>
      <c r="B114" s="99"/>
      <c r="C114" s="100"/>
      <c r="D114" s="100"/>
      <c r="E114" s="157"/>
      <c r="F114" s="101"/>
      <c r="G114" s="102"/>
      <c r="H114" s="103"/>
      <c r="I114" s="158"/>
      <c r="J114" s="103"/>
      <c r="K114" s="104">
        <f t="shared" si="1"/>
        <v>0</v>
      </c>
    </row>
    <row r="115" spans="1:11" s="316" customFormat="1" x14ac:dyDescent="0.3">
      <c r="A115" s="319" t="s">
        <v>267</v>
      </c>
      <c r="B115" s="99">
        <v>4</v>
      </c>
      <c r="C115" s="100"/>
      <c r="D115" s="100"/>
      <c r="E115" s="157"/>
      <c r="F115" s="101"/>
      <c r="G115" s="102">
        <v>1</v>
      </c>
      <c r="H115" s="103"/>
      <c r="I115" s="158">
        <v>3</v>
      </c>
      <c r="J115" s="103"/>
      <c r="K115" s="104">
        <f t="shared" si="1"/>
        <v>8</v>
      </c>
    </row>
    <row r="116" spans="1:11" s="316" customFormat="1" x14ac:dyDescent="0.3">
      <c r="A116" s="319" t="s">
        <v>268</v>
      </c>
      <c r="B116" s="99"/>
      <c r="C116" s="100"/>
      <c r="D116" s="100"/>
      <c r="E116" s="157"/>
      <c r="F116" s="101"/>
      <c r="G116" s="102"/>
      <c r="H116" s="103"/>
      <c r="I116" s="158"/>
      <c r="J116" s="103"/>
      <c r="K116" s="104">
        <f t="shared" si="1"/>
        <v>0</v>
      </c>
    </row>
    <row r="117" spans="1:11" s="316" customFormat="1" x14ac:dyDescent="0.3">
      <c r="A117" s="319" t="s">
        <v>269</v>
      </c>
      <c r="B117" s="99"/>
      <c r="C117" s="100"/>
      <c r="D117" s="100"/>
      <c r="E117" s="157"/>
      <c r="F117" s="101"/>
      <c r="G117" s="102"/>
      <c r="H117" s="103"/>
      <c r="I117" s="158"/>
      <c r="J117" s="103"/>
      <c r="K117" s="104">
        <f t="shared" si="1"/>
        <v>0</v>
      </c>
    </row>
    <row r="118" spans="1:11" s="316" customFormat="1" x14ac:dyDescent="0.3">
      <c r="A118" s="319" t="s">
        <v>270</v>
      </c>
      <c r="B118" s="99"/>
      <c r="C118" s="100"/>
      <c r="D118" s="100"/>
      <c r="E118" s="157"/>
      <c r="F118" s="101"/>
      <c r="G118" s="102"/>
      <c r="H118" s="103"/>
      <c r="I118" s="158"/>
      <c r="J118" s="103"/>
      <c r="K118" s="104">
        <f t="shared" si="1"/>
        <v>0</v>
      </c>
    </row>
    <row r="119" spans="1:11" s="316" customFormat="1" x14ac:dyDescent="0.3">
      <c r="A119" s="319" t="s">
        <v>271</v>
      </c>
      <c r="B119" s="99">
        <v>1</v>
      </c>
      <c r="C119" s="100"/>
      <c r="D119" s="100"/>
      <c r="E119" s="157"/>
      <c r="F119" s="101"/>
      <c r="G119" s="102"/>
      <c r="H119" s="103"/>
      <c r="I119" s="158"/>
      <c r="J119" s="103"/>
      <c r="K119" s="104">
        <f t="shared" si="1"/>
        <v>1</v>
      </c>
    </row>
    <row r="120" spans="1:11" s="316" customFormat="1" x14ac:dyDescent="0.3">
      <c r="A120" s="319" t="s">
        <v>272</v>
      </c>
      <c r="B120" s="99"/>
      <c r="C120" s="100"/>
      <c r="D120" s="100"/>
      <c r="E120" s="157"/>
      <c r="F120" s="101"/>
      <c r="G120" s="102"/>
      <c r="H120" s="103"/>
      <c r="I120" s="158"/>
      <c r="J120" s="103"/>
      <c r="K120" s="104">
        <f t="shared" si="1"/>
        <v>0</v>
      </c>
    </row>
    <row r="121" spans="1:11" s="316" customFormat="1" x14ac:dyDescent="0.3">
      <c r="A121" s="319" t="s">
        <v>273</v>
      </c>
      <c r="B121" s="99"/>
      <c r="C121" s="100"/>
      <c r="D121" s="100"/>
      <c r="E121" s="157"/>
      <c r="F121" s="101"/>
      <c r="G121" s="102"/>
      <c r="H121" s="103"/>
      <c r="I121" s="158"/>
      <c r="J121" s="103"/>
      <c r="K121" s="104">
        <f t="shared" si="1"/>
        <v>0</v>
      </c>
    </row>
    <row r="122" spans="1:11" s="316" customFormat="1" x14ac:dyDescent="0.3">
      <c r="A122" s="319" t="s">
        <v>274</v>
      </c>
      <c r="B122" s="99"/>
      <c r="C122" s="100"/>
      <c r="D122" s="100"/>
      <c r="E122" s="157"/>
      <c r="F122" s="101"/>
      <c r="G122" s="102"/>
      <c r="H122" s="103"/>
      <c r="I122" s="158"/>
      <c r="J122" s="103"/>
      <c r="K122" s="104">
        <f t="shared" si="1"/>
        <v>0</v>
      </c>
    </row>
    <row r="123" spans="1:11" s="316" customFormat="1" x14ac:dyDescent="0.3">
      <c r="A123" s="319" t="s">
        <v>275</v>
      </c>
      <c r="B123" s="99"/>
      <c r="C123" s="100"/>
      <c r="D123" s="100"/>
      <c r="E123" s="157"/>
      <c r="F123" s="101">
        <v>2</v>
      </c>
      <c r="G123" s="102">
        <v>1</v>
      </c>
      <c r="H123" s="103">
        <v>2</v>
      </c>
      <c r="I123" s="158"/>
      <c r="J123" s="103">
        <v>3</v>
      </c>
      <c r="K123" s="104">
        <f t="shared" si="1"/>
        <v>8</v>
      </c>
    </row>
    <row r="124" spans="1:11" s="316" customFormat="1" x14ac:dyDescent="0.3">
      <c r="A124" s="319" t="s">
        <v>276</v>
      </c>
      <c r="B124" s="99"/>
      <c r="C124" s="100"/>
      <c r="D124" s="100"/>
      <c r="E124" s="157"/>
      <c r="F124" s="101">
        <v>2</v>
      </c>
      <c r="G124" s="102">
        <v>1</v>
      </c>
      <c r="H124" s="103">
        <v>1</v>
      </c>
      <c r="I124" s="158">
        <v>1</v>
      </c>
      <c r="J124" s="103"/>
      <c r="K124" s="104">
        <f t="shared" si="1"/>
        <v>5</v>
      </c>
    </row>
    <row r="125" spans="1:11" s="316" customFormat="1" x14ac:dyDescent="0.3">
      <c r="A125" s="319" t="s">
        <v>277</v>
      </c>
      <c r="B125" s="99"/>
      <c r="C125" s="100"/>
      <c r="D125" s="100"/>
      <c r="E125" s="157"/>
      <c r="F125" s="101"/>
      <c r="G125" s="102"/>
      <c r="H125" s="103"/>
      <c r="I125" s="158"/>
      <c r="J125" s="103"/>
      <c r="K125" s="104">
        <f t="shared" si="1"/>
        <v>0</v>
      </c>
    </row>
    <row r="126" spans="1:11" s="316" customFormat="1" x14ac:dyDescent="0.3">
      <c r="A126" s="319" t="s">
        <v>279</v>
      </c>
      <c r="B126" s="99"/>
      <c r="C126" s="100"/>
      <c r="D126" s="100"/>
      <c r="E126" s="157"/>
      <c r="F126" s="101"/>
      <c r="G126" s="102"/>
      <c r="H126" s="103"/>
      <c r="I126" s="158"/>
      <c r="J126" s="103"/>
      <c r="K126" s="104">
        <f t="shared" si="1"/>
        <v>0</v>
      </c>
    </row>
    <row r="127" spans="1:11" s="316" customFormat="1" x14ac:dyDescent="0.3">
      <c r="A127" s="319" t="s">
        <v>280</v>
      </c>
      <c r="B127" s="99">
        <v>3</v>
      </c>
      <c r="C127" s="100"/>
      <c r="D127" s="100"/>
      <c r="E127" s="157"/>
      <c r="F127" s="101">
        <v>1</v>
      </c>
      <c r="G127" s="102">
        <v>7</v>
      </c>
      <c r="H127" s="103">
        <v>15</v>
      </c>
      <c r="I127" s="158">
        <v>1</v>
      </c>
      <c r="J127" s="103">
        <v>3</v>
      </c>
      <c r="K127" s="104">
        <f t="shared" si="1"/>
        <v>30</v>
      </c>
    </row>
    <row r="128" spans="1:11" s="316" customFormat="1" x14ac:dyDescent="0.3">
      <c r="A128" s="319" t="s">
        <v>281</v>
      </c>
      <c r="B128" s="99">
        <v>3</v>
      </c>
      <c r="C128" s="100"/>
      <c r="D128" s="100"/>
      <c r="E128" s="157"/>
      <c r="F128" s="101">
        <v>3</v>
      </c>
      <c r="G128" s="102"/>
      <c r="H128" s="103"/>
      <c r="I128" s="158"/>
      <c r="J128" s="103"/>
      <c r="K128" s="104">
        <f t="shared" si="1"/>
        <v>6</v>
      </c>
    </row>
    <row r="129" spans="1:11" s="316" customFormat="1" x14ac:dyDescent="0.3">
      <c r="A129" s="319" t="s">
        <v>282</v>
      </c>
      <c r="B129" s="99"/>
      <c r="C129" s="100"/>
      <c r="D129" s="100"/>
      <c r="E129" s="157"/>
      <c r="F129" s="101"/>
      <c r="G129" s="102"/>
      <c r="H129" s="103"/>
      <c r="I129" s="158"/>
      <c r="J129" s="103"/>
      <c r="K129" s="104">
        <f t="shared" si="1"/>
        <v>0</v>
      </c>
    </row>
    <row r="130" spans="1:11" s="316" customFormat="1" x14ac:dyDescent="0.3">
      <c r="A130" s="319" t="s">
        <v>283</v>
      </c>
      <c r="B130" s="99"/>
      <c r="C130" s="100"/>
      <c r="D130" s="100"/>
      <c r="E130" s="157"/>
      <c r="F130" s="101"/>
      <c r="G130" s="102"/>
      <c r="H130" s="103"/>
      <c r="I130" s="158"/>
      <c r="J130" s="103"/>
      <c r="K130" s="104">
        <f t="shared" si="1"/>
        <v>0</v>
      </c>
    </row>
    <row r="131" spans="1:11" s="316" customFormat="1" x14ac:dyDescent="0.3">
      <c r="A131" s="319" t="s">
        <v>285</v>
      </c>
      <c r="B131" s="99"/>
      <c r="C131" s="100"/>
      <c r="D131" s="100"/>
      <c r="E131" s="157"/>
      <c r="F131" s="101">
        <v>1</v>
      </c>
      <c r="G131" s="102">
        <v>7</v>
      </c>
      <c r="H131" s="103"/>
      <c r="I131" s="158">
        <v>1</v>
      </c>
      <c r="J131" s="103"/>
      <c r="K131" s="104">
        <f t="shared" si="1"/>
        <v>9</v>
      </c>
    </row>
    <row r="132" spans="1:11" s="316" customFormat="1" x14ac:dyDescent="0.3">
      <c r="A132" s="319" t="s">
        <v>287</v>
      </c>
      <c r="B132" s="99"/>
      <c r="C132" s="100"/>
      <c r="D132" s="100"/>
      <c r="E132" s="157"/>
      <c r="F132" s="101">
        <v>15</v>
      </c>
      <c r="G132" s="102"/>
      <c r="H132" s="103"/>
      <c r="I132" s="158">
        <v>1</v>
      </c>
      <c r="J132" s="103"/>
      <c r="K132" s="104">
        <f t="shared" ref="K132:K195" si="2">SUM(B132,F132:J132)</f>
        <v>16</v>
      </c>
    </row>
    <row r="133" spans="1:11" s="316" customFormat="1" x14ac:dyDescent="0.3">
      <c r="A133" s="319" t="s">
        <v>528</v>
      </c>
      <c r="B133" s="99"/>
      <c r="C133" s="100"/>
      <c r="D133" s="100"/>
      <c r="E133" s="157"/>
      <c r="F133" s="101"/>
      <c r="G133" s="102"/>
      <c r="H133" s="103"/>
      <c r="I133" s="158"/>
      <c r="J133" s="103"/>
      <c r="K133" s="104">
        <f t="shared" si="2"/>
        <v>0</v>
      </c>
    </row>
    <row r="134" spans="1:11" s="316" customFormat="1" x14ac:dyDescent="0.3">
      <c r="A134" s="319" t="s">
        <v>289</v>
      </c>
      <c r="B134" s="99"/>
      <c r="C134" s="100"/>
      <c r="D134" s="100"/>
      <c r="E134" s="157"/>
      <c r="F134" s="101"/>
      <c r="G134" s="102"/>
      <c r="H134" s="103"/>
      <c r="I134" s="158"/>
      <c r="J134" s="103"/>
      <c r="K134" s="104">
        <f t="shared" si="2"/>
        <v>0</v>
      </c>
    </row>
    <row r="135" spans="1:11" s="316" customFormat="1" x14ac:dyDescent="0.3">
      <c r="A135" s="319" t="s">
        <v>290</v>
      </c>
      <c r="B135" s="99"/>
      <c r="C135" s="100"/>
      <c r="D135" s="100"/>
      <c r="E135" s="157"/>
      <c r="F135" s="101"/>
      <c r="G135" s="102"/>
      <c r="H135" s="103"/>
      <c r="I135" s="158"/>
      <c r="J135" s="103"/>
      <c r="K135" s="104">
        <f t="shared" si="2"/>
        <v>0</v>
      </c>
    </row>
    <row r="136" spans="1:11" s="316" customFormat="1" x14ac:dyDescent="0.3">
      <c r="A136" s="319" t="s">
        <v>291</v>
      </c>
      <c r="B136" s="99"/>
      <c r="C136" s="100"/>
      <c r="D136" s="100"/>
      <c r="E136" s="157"/>
      <c r="F136" s="101"/>
      <c r="G136" s="102"/>
      <c r="H136" s="103"/>
      <c r="I136" s="158"/>
      <c r="J136" s="103"/>
      <c r="K136" s="104">
        <f t="shared" si="2"/>
        <v>0</v>
      </c>
    </row>
    <row r="137" spans="1:11" s="316" customFormat="1" x14ac:dyDescent="0.3">
      <c r="A137" s="319" t="s">
        <v>182</v>
      </c>
      <c r="B137" s="99"/>
      <c r="C137" s="100"/>
      <c r="D137" s="100"/>
      <c r="E137" s="157"/>
      <c r="F137" s="101"/>
      <c r="G137" s="102"/>
      <c r="H137" s="103"/>
      <c r="I137" s="158"/>
      <c r="J137" s="103"/>
      <c r="K137" s="104">
        <f t="shared" si="2"/>
        <v>0</v>
      </c>
    </row>
    <row r="138" spans="1:11" s="316" customFormat="1" x14ac:dyDescent="0.3">
      <c r="A138" s="319" t="s">
        <v>294</v>
      </c>
      <c r="B138" s="99"/>
      <c r="C138" s="100"/>
      <c r="D138" s="100"/>
      <c r="E138" s="157"/>
      <c r="F138" s="101"/>
      <c r="G138" s="102"/>
      <c r="H138" s="103"/>
      <c r="I138" s="158"/>
      <c r="J138" s="103"/>
      <c r="K138" s="104">
        <f t="shared" si="2"/>
        <v>0</v>
      </c>
    </row>
    <row r="139" spans="1:11" s="316" customFormat="1" x14ac:dyDescent="0.3">
      <c r="A139" s="319" t="s">
        <v>295</v>
      </c>
      <c r="B139" s="99"/>
      <c r="C139" s="100"/>
      <c r="D139" s="100"/>
      <c r="E139" s="157"/>
      <c r="F139" s="101"/>
      <c r="G139" s="102"/>
      <c r="H139" s="103"/>
      <c r="I139" s="158"/>
      <c r="J139" s="103"/>
      <c r="K139" s="104">
        <f t="shared" si="2"/>
        <v>0</v>
      </c>
    </row>
    <row r="140" spans="1:11" s="316" customFormat="1" x14ac:dyDescent="0.3">
      <c r="A140" s="319" t="s">
        <v>296</v>
      </c>
      <c r="B140" s="99"/>
      <c r="C140" s="100"/>
      <c r="D140" s="100"/>
      <c r="E140" s="157"/>
      <c r="F140" s="101"/>
      <c r="G140" s="102"/>
      <c r="H140" s="103"/>
      <c r="I140" s="158"/>
      <c r="J140" s="103"/>
      <c r="K140" s="104">
        <f t="shared" si="2"/>
        <v>0</v>
      </c>
    </row>
    <row r="141" spans="1:11" s="316" customFormat="1" x14ac:dyDescent="0.3">
      <c r="A141" s="319" t="s">
        <v>297</v>
      </c>
      <c r="B141" s="99"/>
      <c r="C141" s="100"/>
      <c r="D141" s="100"/>
      <c r="E141" s="157"/>
      <c r="F141" s="101"/>
      <c r="G141" s="102"/>
      <c r="H141" s="103"/>
      <c r="I141" s="158"/>
      <c r="J141" s="103"/>
      <c r="K141" s="104">
        <f t="shared" si="2"/>
        <v>0</v>
      </c>
    </row>
    <row r="142" spans="1:11" s="316" customFormat="1" x14ac:dyDescent="0.3">
      <c r="A142" s="319" t="s">
        <v>298</v>
      </c>
      <c r="B142" s="99"/>
      <c r="C142" s="100"/>
      <c r="D142" s="100"/>
      <c r="E142" s="157"/>
      <c r="F142" s="101"/>
      <c r="G142" s="102"/>
      <c r="H142" s="103"/>
      <c r="I142" s="158"/>
      <c r="J142" s="103"/>
      <c r="K142" s="104">
        <f t="shared" si="2"/>
        <v>0</v>
      </c>
    </row>
    <row r="143" spans="1:11" s="316" customFormat="1" x14ac:dyDescent="0.3">
      <c r="A143" s="319" t="s">
        <v>300</v>
      </c>
      <c r="B143" s="99"/>
      <c r="C143" s="100"/>
      <c r="D143" s="100"/>
      <c r="E143" s="157"/>
      <c r="F143" s="101"/>
      <c r="G143" s="102"/>
      <c r="H143" s="103"/>
      <c r="I143" s="158"/>
      <c r="J143" s="103"/>
      <c r="K143" s="104">
        <f t="shared" si="2"/>
        <v>0</v>
      </c>
    </row>
    <row r="144" spans="1:11" s="316" customFormat="1" x14ac:dyDescent="0.3">
      <c r="A144" s="319" t="s">
        <v>303</v>
      </c>
      <c r="B144" s="99"/>
      <c r="C144" s="100"/>
      <c r="D144" s="100"/>
      <c r="E144" s="157"/>
      <c r="F144" s="101"/>
      <c r="G144" s="102"/>
      <c r="H144" s="103"/>
      <c r="I144" s="158"/>
      <c r="J144" s="103"/>
      <c r="K144" s="104">
        <f t="shared" si="2"/>
        <v>0</v>
      </c>
    </row>
    <row r="145" spans="1:13" s="316" customFormat="1" x14ac:dyDescent="0.3">
      <c r="A145" s="319" t="s">
        <v>318</v>
      </c>
      <c r="B145" s="99"/>
      <c r="C145" s="100"/>
      <c r="D145" s="100"/>
      <c r="E145" s="157"/>
      <c r="F145" s="101"/>
      <c r="G145" s="102"/>
      <c r="H145" s="103"/>
      <c r="I145" s="158"/>
      <c r="J145" s="103"/>
      <c r="K145" s="104">
        <f t="shared" si="2"/>
        <v>0</v>
      </c>
    </row>
    <row r="146" spans="1:13" s="316" customFormat="1" x14ac:dyDescent="0.3">
      <c r="A146" s="319" t="s">
        <v>335</v>
      </c>
      <c r="B146" s="99"/>
      <c r="C146" s="100"/>
      <c r="D146" s="100"/>
      <c r="E146" s="157"/>
      <c r="F146" s="101"/>
      <c r="G146" s="102"/>
      <c r="H146" s="103"/>
      <c r="I146" s="158"/>
      <c r="J146" s="103"/>
      <c r="K146" s="104">
        <f t="shared" si="2"/>
        <v>0</v>
      </c>
    </row>
    <row r="147" spans="1:13" s="316" customFormat="1" x14ac:dyDescent="0.3">
      <c r="A147" s="319" t="s">
        <v>305</v>
      </c>
      <c r="B147" s="99"/>
      <c r="C147" s="100"/>
      <c r="D147" s="100"/>
      <c r="E147" s="157"/>
      <c r="F147" s="101"/>
      <c r="G147" s="102"/>
      <c r="H147" s="103"/>
      <c r="I147" s="158"/>
      <c r="J147" s="103"/>
      <c r="K147" s="104">
        <f t="shared" si="2"/>
        <v>0</v>
      </c>
    </row>
    <row r="148" spans="1:13" s="316" customFormat="1" x14ac:dyDescent="0.3">
      <c r="A148" s="319" t="s">
        <v>304</v>
      </c>
      <c r="B148" s="99"/>
      <c r="C148" s="100"/>
      <c r="D148" s="100"/>
      <c r="E148" s="157"/>
      <c r="F148" s="101"/>
      <c r="G148" s="102"/>
      <c r="H148" s="103"/>
      <c r="I148" s="158"/>
      <c r="J148" s="103"/>
      <c r="K148" s="104">
        <f t="shared" si="2"/>
        <v>0</v>
      </c>
    </row>
    <row r="149" spans="1:13" s="316" customFormat="1" x14ac:dyDescent="0.3">
      <c r="A149" s="319" t="s">
        <v>306</v>
      </c>
      <c r="B149" s="99"/>
      <c r="C149" s="100"/>
      <c r="D149" s="100"/>
      <c r="E149" s="157"/>
      <c r="F149" s="101"/>
      <c r="G149" s="102"/>
      <c r="H149" s="103"/>
      <c r="I149" s="158"/>
      <c r="J149" s="103"/>
      <c r="K149" s="104">
        <f t="shared" si="2"/>
        <v>0</v>
      </c>
    </row>
    <row r="150" spans="1:13" s="316" customFormat="1" x14ac:dyDescent="0.3">
      <c r="A150" s="319" t="s">
        <v>307</v>
      </c>
      <c r="B150" s="99"/>
      <c r="C150" s="100"/>
      <c r="D150" s="100"/>
      <c r="E150" s="157"/>
      <c r="F150" s="101"/>
      <c r="G150" s="102"/>
      <c r="H150" s="103"/>
      <c r="I150" s="158"/>
      <c r="J150" s="103"/>
      <c r="K150" s="104">
        <f t="shared" si="2"/>
        <v>0</v>
      </c>
    </row>
    <row r="151" spans="1:13" s="316" customFormat="1" x14ac:dyDescent="0.3">
      <c r="A151" s="319" t="s">
        <v>646</v>
      </c>
      <c r="B151" s="99"/>
      <c r="C151" s="100"/>
      <c r="D151" s="100"/>
      <c r="E151" s="157"/>
      <c r="F151" s="101"/>
      <c r="G151" s="102"/>
      <c r="H151" s="103"/>
      <c r="I151" s="158"/>
      <c r="J151" s="103"/>
      <c r="K151" s="104">
        <f t="shared" si="2"/>
        <v>0</v>
      </c>
    </row>
    <row r="152" spans="1:13" s="316" customFormat="1" x14ac:dyDescent="0.3">
      <c r="A152" s="319" t="s">
        <v>308</v>
      </c>
      <c r="B152" s="99">
        <v>2</v>
      </c>
      <c r="C152" s="100"/>
      <c r="D152" s="100"/>
      <c r="E152" s="157"/>
      <c r="F152" s="101"/>
      <c r="G152" s="102">
        <v>10</v>
      </c>
      <c r="H152" s="103">
        <v>3</v>
      </c>
      <c r="I152" s="158">
        <v>10</v>
      </c>
      <c r="J152" s="103"/>
      <c r="K152" s="104">
        <f t="shared" si="2"/>
        <v>25</v>
      </c>
    </row>
    <row r="153" spans="1:13" s="316" customFormat="1" x14ac:dyDescent="0.3">
      <c r="A153" s="319" t="s">
        <v>310</v>
      </c>
      <c r="B153" s="99">
        <v>4</v>
      </c>
      <c r="C153" s="100"/>
      <c r="D153" s="100"/>
      <c r="E153" s="157"/>
      <c r="F153" s="101">
        <v>1</v>
      </c>
      <c r="G153" s="102"/>
      <c r="H153" s="103"/>
      <c r="I153" s="158">
        <v>2</v>
      </c>
      <c r="J153" s="103"/>
      <c r="K153" s="104">
        <f t="shared" si="2"/>
        <v>7</v>
      </c>
    </row>
    <row r="154" spans="1:13" s="316" customFormat="1" x14ac:dyDescent="0.3">
      <c r="A154" s="319" t="s">
        <v>311</v>
      </c>
      <c r="B154" s="99"/>
      <c r="C154" s="100"/>
      <c r="D154" s="100"/>
      <c r="E154" s="157"/>
      <c r="F154" s="101"/>
      <c r="G154" s="102"/>
      <c r="H154" s="103"/>
      <c r="I154" s="158"/>
      <c r="J154" s="103"/>
      <c r="K154" s="104">
        <f t="shared" si="2"/>
        <v>0</v>
      </c>
    </row>
    <row r="155" spans="1:13" s="316" customFormat="1" x14ac:dyDescent="0.3">
      <c r="A155" s="319" t="s">
        <v>312</v>
      </c>
      <c r="B155" s="99"/>
      <c r="C155" s="100"/>
      <c r="D155" s="100"/>
      <c r="E155" s="157"/>
      <c r="F155" s="101"/>
      <c r="G155" s="102"/>
      <c r="H155" s="103"/>
      <c r="I155" s="158"/>
      <c r="J155" s="103"/>
      <c r="K155" s="104">
        <f t="shared" si="2"/>
        <v>0</v>
      </c>
      <c r="M155" s="92"/>
    </row>
    <row r="156" spans="1:13" s="316" customFormat="1" x14ac:dyDescent="0.3">
      <c r="A156" s="319" t="s">
        <v>286</v>
      </c>
      <c r="B156" s="99"/>
      <c r="C156" s="100"/>
      <c r="D156" s="100"/>
      <c r="E156" s="157"/>
      <c r="F156" s="101"/>
      <c r="G156" s="102"/>
      <c r="H156" s="103"/>
      <c r="I156" s="158"/>
      <c r="J156" s="103"/>
      <c r="K156" s="104">
        <f t="shared" si="2"/>
        <v>0</v>
      </c>
    </row>
    <row r="157" spans="1:13" s="316" customFormat="1" x14ac:dyDescent="0.3">
      <c r="A157" s="319" t="s">
        <v>379</v>
      </c>
      <c r="B157" s="99"/>
      <c r="C157" s="100"/>
      <c r="D157" s="100"/>
      <c r="E157" s="157"/>
      <c r="F157" s="101"/>
      <c r="G157" s="102"/>
      <c r="H157" s="103"/>
      <c r="I157" s="158"/>
      <c r="J157" s="103"/>
      <c r="K157" s="104">
        <f t="shared" si="2"/>
        <v>0</v>
      </c>
    </row>
    <row r="158" spans="1:13" s="316" customFormat="1" x14ac:dyDescent="0.3">
      <c r="A158" s="319" t="s">
        <v>314</v>
      </c>
      <c r="B158" s="99"/>
      <c r="C158" s="100"/>
      <c r="D158" s="100"/>
      <c r="E158" s="157"/>
      <c r="F158" s="101"/>
      <c r="G158" s="102"/>
      <c r="H158" s="103"/>
      <c r="I158" s="158"/>
      <c r="J158" s="103"/>
      <c r="K158" s="104">
        <f t="shared" si="2"/>
        <v>0</v>
      </c>
    </row>
    <row r="159" spans="1:13" s="316" customFormat="1" x14ac:dyDescent="0.3">
      <c r="A159" s="333" t="s">
        <v>648</v>
      </c>
      <c r="B159" s="99"/>
      <c r="C159" s="100"/>
      <c r="D159" s="100"/>
      <c r="E159" s="157"/>
      <c r="F159" s="101"/>
      <c r="G159" s="102"/>
      <c r="H159" s="103"/>
      <c r="I159" s="158"/>
      <c r="J159" s="103"/>
      <c r="K159" s="104">
        <f t="shared" si="2"/>
        <v>0</v>
      </c>
      <c r="M159" s="92"/>
    </row>
    <row r="160" spans="1:13" s="316" customFormat="1" x14ac:dyDescent="0.3">
      <c r="A160" s="319" t="s">
        <v>316</v>
      </c>
      <c r="B160" s="99"/>
      <c r="C160" s="100"/>
      <c r="D160" s="100"/>
      <c r="E160" s="157"/>
      <c r="F160" s="101"/>
      <c r="G160" s="102"/>
      <c r="H160" s="103"/>
      <c r="I160" s="158"/>
      <c r="J160" s="103"/>
      <c r="K160" s="104">
        <f t="shared" si="2"/>
        <v>0</v>
      </c>
    </row>
    <row r="161" spans="1:11" s="316" customFormat="1" x14ac:dyDescent="0.3">
      <c r="A161" s="319" t="s">
        <v>317</v>
      </c>
      <c r="B161" s="99"/>
      <c r="C161" s="100"/>
      <c r="D161" s="100"/>
      <c r="E161" s="157"/>
      <c r="F161" s="101"/>
      <c r="G161" s="102"/>
      <c r="H161" s="103"/>
      <c r="I161" s="158"/>
      <c r="J161" s="103"/>
      <c r="K161" s="104">
        <f t="shared" si="2"/>
        <v>0</v>
      </c>
    </row>
    <row r="162" spans="1:11" s="316" customFormat="1" x14ac:dyDescent="0.3">
      <c r="A162" s="319" t="s">
        <v>317</v>
      </c>
      <c r="B162" s="99"/>
      <c r="C162" s="100"/>
      <c r="D162" s="100"/>
      <c r="E162" s="157"/>
      <c r="F162" s="101"/>
      <c r="G162" s="102"/>
      <c r="H162" s="103"/>
      <c r="I162" s="158"/>
      <c r="J162" s="103"/>
      <c r="K162" s="104">
        <f t="shared" si="2"/>
        <v>0</v>
      </c>
    </row>
    <row r="163" spans="1:11" s="316" customFormat="1" x14ac:dyDescent="0.3">
      <c r="A163" s="319" t="s">
        <v>319</v>
      </c>
      <c r="B163" s="99"/>
      <c r="C163" s="100"/>
      <c r="D163" s="100"/>
      <c r="E163" s="157"/>
      <c r="F163" s="101"/>
      <c r="G163" s="102"/>
      <c r="H163" s="103"/>
      <c r="I163" s="158"/>
      <c r="J163" s="103"/>
      <c r="K163" s="104">
        <f t="shared" si="2"/>
        <v>0</v>
      </c>
    </row>
    <row r="164" spans="1:11" s="316" customFormat="1" x14ac:dyDescent="0.3">
      <c r="A164" s="319" t="s">
        <v>320</v>
      </c>
      <c r="B164" s="99">
        <v>2</v>
      </c>
      <c r="C164" s="100"/>
      <c r="D164" s="100"/>
      <c r="E164" s="157"/>
      <c r="F164" s="101"/>
      <c r="G164" s="102"/>
      <c r="H164" s="103"/>
      <c r="I164" s="158">
        <v>2</v>
      </c>
      <c r="J164" s="103"/>
      <c r="K164" s="104">
        <f t="shared" si="2"/>
        <v>4</v>
      </c>
    </row>
    <row r="165" spans="1:11" s="316" customFormat="1" x14ac:dyDescent="0.3">
      <c r="A165" s="319" t="s">
        <v>321</v>
      </c>
      <c r="B165" s="99"/>
      <c r="C165" s="100"/>
      <c r="D165" s="100"/>
      <c r="E165" s="157"/>
      <c r="F165" s="101"/>
      <c r="G165" s="102"/>
      <c r="H165" s="103"/>
      <c r="I165" s="158"/>
      <c r="J165" s="103"/>
      <c r="K165" s="104">
        <f t="shared" si="2"/>
        <v>0</v>
      </c>
    </row>
    <row r="166" spans="1:11" s="316" customFormat="1" x14ac:dyDescent="0.3">
      <c r="A166" s="319" t="s">
        <v>323</v>
      </c>
      <c r="B166" s="99">
        <v>20</v>
      </c>
      <c r="C166" s="100"/>
      <c r="D166" s="100"/>
      <c r="E166" s="157"/>
      <c r="F166" s="101">
        <v>21</v>
      </c>
      <c r="G166" s="102">
        <v>42</v>
      </c>
      <c r="H166" s="103">
        <v>129</v>
      </c>
      <c r="I166" s="158">
        <v>9</v>
      </c>
      <c r="J166" s="103">
        <v>20</v>
      </c>
      <c r="K166" s="104">
        <f t="shared" si="2"/>
        <v>241</v>
      </c>
    </row>
    <row r="167" spans="1:11" s="316" customFormat="1" x14ac:dyDescent="0.3">
      <c r="A167" s="319" t="s">
        <v>324</v>
      </c>
      <c r="B167" s="99"/>
      <c r="C167" s="100"/>
      <c r="D167" s="100"/>
      <c r="E167" s="157"/>
      <c r="F167" s="101"/>
      <c r="G167" s="102"/>
      <c r="H167" s="103"/>
      <c r="I167" s="158"/>
      <c r="J167" s="103"/>
      <c r="K167" s="104">
        <f t="shared" si="2"/>
        <v>0</v>
      </c>
    </row>
    <row r="168" spans="1:11" s="316" customFormat="1" x14ac:dyDescent="0.3">
      <c r="A168" s="319" t="s">
        <v>325</v>
      </c>
      <c r="B168" s="99">
        <v>17</v>
      </c>
      <c r="C168" s="100"/>
      <c r="D168" s="100"/>
      <c r="E168" s="157"/>
      <c r="F168" s="101">
        <v>35</v>
      </c>
      <c r="G168" s="102">
        <v>14</v>
      </c>
      <c r="H168" s="103">
        <v>3</v>
      </c>
      <c r="I168" s="158">
        <v>7</v>
      </c>
      <c r="J168" s="103"/>
      <c r="K168" s="104">
        <f t="shared" si="2"/>
        <v>76</v>
      </c>
    </row>
    <row r="169" spans="1:11" s="316" customFormat="1" x14ac:dyDescent="0.3">
      <c r="A169" s="319" t="s">
        <v>158</v>
      </c>
      <c r="B169" s="99"/>
      <c r="C169" s="100"/>
      <c r="D169" s="100"/>
      <c r="E169" s="157"/>
      <c r="F169" s="101"/>
      <c r="G169" s="102"/>
      <c r="H169" s="103"/>
      <c r="I169" s="158"/>
      <c r="J169" s="103"/>
      <c r="K169" s="104">
        <f t="shared" si="2"/>
        <v>0</v>
      </c>
    </row>
    <row r="170" spans="1:11" s="316" customFormat="1" x14ac:dyDescent="0.3">
      <c r="A170" s="319" t="s">
        <v>326</v>
      </c>
      <c r="B170" s="99">
        <v>6</v>
      </c>
      <c r="C170" s="100"/>
      <c r="D170" s="100"/>
      <c r="E170" s="157"/>
      <c r="F170" s="101"/>
      <c r="G170" s="102">
        <v>1</v>
      </c>
      <c r="H170" s="103"/>
      <c r="I170" s="158">
        <v>5</v>
      </c>
      <c r="J170" s="103"/>
      <c r="K170" s="104">
        <f t="shared" si="2"/>
        <v>12</v>
      </c>
    </row>
    <row r="171" spans="1:11" s="316" customFormat="1" x14ac:dyDescent="0.3">
      <c r="A171" s="319" t="s">
        <v>219</v>
      </c>
      <c r="B171" s="99"/>
      <c r="C171" s="100"/>
      <c r="D171" s="100"/>
      <c r="E171" s="157"/>
      <c r="F171" s="101"/>
      <c r="G171" s="102"/>
      <c r="H171" s="103"/>
      <c r="I171" s="158"/>
      <c r="J171" s="103"/>
      <c r="K171" s="104">
        <f t="shared" si="2"/>
        <v>0</v>
      </c>
    </row>
    <row r="172" spans="1:11" s="316" customFormat="1" x14ac:dyDescent="0.3">
      <c r="A172" s="319" t="s">
        <v>327</v>
      </c>
      <c r="B172" s="99"/>
      <c r="C172" s="100"/>
      <c r="D172" s="100"/>
      <c r="E172" s="157"/>
      <c r="F172" s="101"/>
      <c r="G172" s="102"/>
      <c r="H172" s="103"/>
      <c r="I172" s="158"/>
      <c r="J172" s="103"/>
      <c r="K172" s="104">
        <f t="shared" si="2"/>
        <v>0</v>
      </c>
    </row>
    <row r="173" spans="1:11" s="316" customFormat="1" x14ac:dyDescent="0.3">
      <c r="A173" s="319" t="s">
        <v>224</v>
      </c>
      <c r="B173" s="99"/>
      <c r="C173" s="100"/>
      <c r="D173" s="100"/>
      <c r="E173" s="157"/>
      <c r="F173" s="101"/>
      <c r="G173" s="102"/>
      <c r="H173" s="103"/>
      <c r="I173" s="158"/>
      <c r="J173" s="103"/>
      <c r="K173" s="104">
        <f t="shared" si="2"/>
        <v>0</v>
      </c>
    </row>
    <row r="174" spans="1:11" s="316" customFormat="1" x14ac:dyDescent="0.3">
      <c r="A174" s="319" t="s">
        <v>226</v>
      </c>
      <c r="B174" s="99"/>
      <c r="C174" s="100"/>
      <c r="D174" s="100"/>
      <c r="E174" s="157"/>
      <c r="F174" s="101"/>
      <c r="G174" s="102"/>
      <c r="H174" s="103"/>
      <c r="I174" s="158"/>
      <c r="J174" s="103"/>
      <c r="K174" s="104">
        <f t="shared" si="2"/>
        <v>0</v>
      </c>
    </row>
    <row r="175" spans="1:11" s="316" customFormat="1" x14ac:dyDescent="0.3">
      <c r="A175" s="319" t="s">
        <v>254</v>
      </c>
      <c r="B175" s="99">
        <v>2</v>
      </c>
      <c r="C175" s="100"/>
      <c r="D175" s="100"/>
      <c r="E175" s="157"/>
      <c r="F175" s="101">
        <v>10</v>
      </c>
      <c r="G175" s="102">
        <v>3</v>
      </c>
      <c r="H175" s="103">
        <v>6</v>
      </c>
      <c r="I175" s="158">
        <v>2</v>
      </c>
      <c r="J175" s="103"/>
      <c r="K175" s="104">
        <f t="shared" si="2"/>
        <v>23</v>
      </c>
    </row>
    <row r="176" spans="1:11" s="316" customFormat="1" x14ac:dyDescent="0.3">
      <c r="A176" s="319" t="s">
        <v>256</v>
      </c>
      <c r="B176" s="99"/>
      <c r="C176" s="100"/>
      <c r="D176" s="100"/>
      <c r="E176" s="157"/>
      <c r="F176" s="101"/>
      <c r="G176" s="102"/>
      <c r="H176" s="103"/>
      <c r="I176" s="158"/>
      <c r="J176" s="103"/>
      <c r="K176" s="104">
        <f t="shared" si="2"/>
        <v>0</v>
      </c>
    </row>
    <row r="177" spans="1:11" s="316" customFormat="1" x14ac:dyDescent="0.3">
      <c r="A177" s="319" t="s">
        <v>284</v>
      </c>
      <c r="B177" s="99"/>
      <c r="C177" s="100"/>
      <c r="D177" s="100"/>
      <c r="E177" s="157"/>
      <c r="F177" s="101"/>
      <c r="G177" s="102"/>
      <c r="H177" s="103"/>
      <c r="I177" s="158"/>
      <c r="J177" s="103"/>
      <c r="K177" s="104">
        <f t="shared" si="2"/>
        <v>0</v>
      </c>
    </row>
    <row r="178" spans="1:11" s="316" customFormat="1" x14ac:dyDescent="0.3">
      <c r="A178" s="319" t="s">
        <v>288</v>
      </c>
      <c r="B178" s="99"/>
      <c r="C178" s="100"/>
      <c r="D178" s="100"/>
      <c r="E178" s="157"/>
      <c r="F178" s="101"/>
      <c r="G178" s="102"/>
      <c r="H178" s="103"/>
      <c r="I178" s="158"/>
      <c r="J178" s="103"/>
      <c r="K178" s="104">
        <f t="shared" si="2"/>
        <v>0</v>
      </c>
    </row>
    <row r="179" spans="1:11" s="316" customFormat="1" x14ac:dyDescent="0.3">
      <c r="A179" s="319" t="s">
        <v>299</v>
      </c>
      <c r="B179" s="99"/>
      <c r="C179" s="100"/>
      <c r="D179" s="100"/>
      <c r="E179" s="157"/>
      <c r="F179" s="101"/>
      <c r="G179" s="102"/>
      <c r="H179" s="103"/>
      <c r="I179" s="158"/>
      <c r="J179" s="103"/>
      <c r="K179" s="104">
        <f t="shared" si="2"/>
        <v>0</v>
      </c>
    </row>
    <row r="180" spans="1:11" s="316" customFormat="1" x14ac:dyDescent="0.3">
      <c r="A180" s="319" t="s">
        <v>301</v>
      </c>
      <c r="B180" s="99"/>
      <c r="C180" s="100"/>
      <c r="D180" s="100"/>
      <c r="E180" s="157"/>
      <c r="F180" s="101"/>
      <c r="G180" s="102"/>
      <c r="H180" s="103"/>
      <c r="I180" s="158"/>
      <c r="J180" s="103"/>
      <c r="K180" s="104">
        <f t="shared" si="2"/>
        <v>0</v>
      </c>
    </row>
    <row r="181" spans="1:11" s="316" customFormat="1" x14ac:dyDescent="0.3">
      <c r="A181" s="319" t="s">
        <v>315</v>
      </c>
      <c r="B181" s="99"/>
      <c r="C181" s="100"/>
      <c r="D181" s="100"/>
      <c r="E181" s="157"/>
      <c r="F181" s="101"/>
      <c r="G181" s="102"/>
      <c r="H181" s="103"/>
      <c r="I181" s="158"/>
      <c r="J181" s="103"/>
      <c r="K181" s="104">
        <f t="shared" si="2"/>
        <v>0</v>
      </c>
    </row>
    <row r="182" spans="1:11" s="316" customFormat="1" x14ac:dyDescent="0.3">
      <c r="A182" s="319" t="s">
        <v>322</v>
      </c>
      <c r="B182" s="99"/>
      <c r="C182" s="100"/>
      <c r="D182" s="100"/>
      <c r="E182" s="157"/>
      <c r="F182" s="101"/>
      <c r="G182" s="102"/>
      <c r="H182" s="103"/>
      <c r="I182" s="158"/>
      <c r="J182" s="103"/>
      <c r="K182" s="104">
        <f t="shared" si="2"/>
        <v>0</v>
      </c>
    </row>
    <row r="183" spans="1:11" s="316" customFormat="1" x14ac:dyDescent="0.3">
      <c r="A183" s="319" t="s">
        <v>328</v>
      </c>
      <c r="B183" s="99"/>
      <c r="C183" s="100"/>
      <c r="D183" s="100"/>
      <c r="E183" s="157"/>
      <c r="F183" s="101"/>
      <c r="G183" s="102"/>
      <c r="H183" s="103"/>
      <c r="I183" s="158"/>
      <c r="J183" s="103"/>
      <c r="K183" s="104">
        <f t="shared" si="2"/>
        <v>0</v>
      </c>
    </row>
    <row r="184" spans="1:11" s="316" customFormat="1" x14ac:dyDescent="0.3">
      <c r="A184" s="319" t="s">
        <v>336</v>
      </c>
      <c r="B184" s="99"/>
      <c r="C184" s="100"/>
      <c r="D184" s="100"/>
      <c r="E184" s="157"/>
      <c r="F184" s="101"/>
      <c r="G184" s="102"/>
      <c r="H184" s="103"/>
      <c r="I184" s="158"/>
      <c r="J184" s="103"/>
      <c r="K184" s="104">
        <f t="shared" si="2"/>
        <v>0</v>
      </c>
    </row>
    <row r="185" spans="1:11" s="316" customFormat="1" x14ac:dyDescent="0.3">
      <c r="A185" s="319" t="s">
        <v>529</v>
      </c>
      <c r="B185" s="99"/>
      <c r="C185" s="100"/>
      <c r="D185" s="100"/>
      <c r="E185" s="157"/>
      <c r="F185" s="101"/>
      <c r="G185" s="102">
        <v>3</v>
      </c>
      <c r="H185" s="103"/>
      <c r="I185" s="158"/>
      <c r="J185" s="103"/>
      <c r="K185" s="104">
        <f t="shared" si="2"/>
        <v>3</v>
      </c>
    </row>
    <row r="186" spans="1:11" s="316" customFormat="1" x14ac:dyDescent="0.3">
      <c r="A186" s="319" t="s">
        <v>341</v>
      </c>
      <c r="B186" s="99"/>
      <c r="C186" s="100"/>
      <c r="D186" s="100"/>
      <c r="E186" s="157"/>
      <c r="F186" s="101"/>
      <c r="G186" s="102"/>
      <c r="H186" s="103"/>
      <c r="I186" s="158"/>
      <c r="J186" s="103"/>
      <c r="K186" s="104">
        <f t="shared" si="2"/>
        <v>0</v>
      </c>
    </row>
    <row r="187" spans="1:11" s="316" customFormat="1" x14ac:dyDescent="0.3">
      <c r="A187" s="319" t="s">
        <v>368</v>
      </c>
      <c r="B187" s="99"/>
      <c r="C187" s="100"/>
      <c r="D187" s="100"/>
      <c r="E187" s="157"/>
      <c r="F187" s="101"/>
      <c r="G187" s="102"/>
      <c r="H187" s="103"/>
      <c r="I187" s="158"/>
      <c r="J187" s="103"/>
      <c r="K187" s="104">
        <f t="shared" si="2"/>
        <v>0</v>
      </c>
    </row>
    <row r="188" spans="1:11" s="316" customFormat="1" x14ac:dyDescent="0.3">
      <c r="A188" s="319" t="s">
        <v>375</v>
      </c>
      <c r="B188" s="99"/>
      <c r="C188" s="100"/>
      <c r="D188" s="100"/>
      <c r="E188" s="157"/>
      <c r="F188" s="101"/>
      <c r="G188" s="102"/>
      <c r="H188" s="103"/>
      <c r="I188" s="158"/>
      <c r="J188" s="103"/>
      <c r="K188" s="104">
        <f t="shared" si="2"/>
        <v>0</v>
      </c>
    </row>
    <row r="189" spans="1:11" s="316" customFormat="1" x14ac:dyDescent="0.3">
      <c r="A189" s="319" t="s">
        <v>384</v>
      </c>
      <c r="B189" s="99"/>
      <c r="C189" s="100"/>
      <c r="D189" s="100"/>
      <c r="E189" s="157"/>
      <c r="F189" s="101"/>
      <c r="G189" s="102"/>
      <c r="H189" s="103"/>
      <c r="I189" s="158">
        <v>2</v>
      </c>
      <c r="J189" s="103"/>
      <c r="K189" s="104">
        <f t="shared" si="2"/>
        <v>2</v>
      </c>
    </row>
    <row r="190" spans="1:11" s="316" customFormat="1" x14ac:dyDescent="0.3">
      <c r="A190" s="319" t="s">
        <v>386</v>
      </c>
      <c r="B190" s="99"/>
      <c r="C190" s="100"/>
      <c r="D190" s="100"/>
      <c r="E190" s="157"/>
      <c r="F190" s="101"/>
      <c r="G190" s="102"/>
      <c r="H190" s="103"/>
      <c r="I190" s="158"/>
      <c r="J190" s="103"/>
      <c r="K190" s="104">
        <f t="shared" si="2"/>
        <v>0</v>
      </c>
    </row>
    <row r="191" spans="1:11" s="316" customFormat="1" x14ac:dyDescent="0.3">
      <c r="A191" s="319" t="s">
        <v>329</v>
      </c>
      <c r="B191" s="99"/>
      <c r="C191" s="100"/>
      <c r="D191" s="100"/>
      <c r="E191" s="157"/>
      <c r="F191" s="101">
        <v>8</v>
      </c>
      <c r="G191" s="102">
        <v>3</v>
      </c>
      <c r="H191" s="103"/>
      <c r="I191" s="158"/>
      <c r="J191" s="103"/>
      <c r="K191" s="104">
        <f t="shared" si="2"/>
        <v>11</v>
      </c>
    </row>
    <row r="192" spans="1:11" s="316" customFormat="1" x14ac:dyDescent="0.3">
      <c r="A192" s="319" t="s">
        <v>330</v>
      </c>
      <c r="B192" s="99">
        <v>1</v>
      </c>
      <c r="C192" s="100"/>
      <c r="D192" s="100"/>
      <c r="E192" s="157"/>
      <c r="F192" s="101">
        <v>11</v>
      </c>
      <c r="G192" s="102"/>
      <c r="H192" s="103"/>
      <c r="I192" s="158"/>
      <c r="J192" s="103"/>
      <c r="K192" s="104">
        <f t="shared" si="2"/>
        <v>12</v>
      </c>
    </row>
    <row r="193" spans="1:11" s="316" customFormat="1" x14ac:dyDescent="0.3">
      <c r="A193" s="319" t="s">
        <v>331</v>
      </c>
      <c r="B193" s="99"/>
      <c r="C193" s="100"/>
      <c r="D193" s="100"/>
      <c r="E193" s="157"/>
      <c r="F193" s="101"/>
      <c r="G193" s="102"/>
      <c r="H193" s="103"/>
      <c r="I193" s="158"/>
      <c r="J193" s="103"/>
      <c r="K193" s="104">
        <f t="shared" si="2"/>
        <v>0</v>
      </c>
    </row>
    <row r="194" spans="1:11" s="316" customFormat="1" x14ac:dyDescent="0.3">
      <c r="A194" s="319" t="s">
        <v>332</v>
      </c>
      <c r="B194" s="99">
        <v>3</v>
      </c>
      <c r="C194" s="100"/>
      <c r="D194" s="100"/>
      <c r="E194" s="157"/>
      <c r="F194" s="101">
        <v>12</v>
      </c>
      <c r="G194" s="102">
        <v>4</v>
      </c>
      <c r="H194" s="103">
        <v>5</v>
      </c>
      <c r="I194" s="158">
        <v>2</v>
      </c>
      <c r="J194" s="103"/>
      <c r="K194" s="104">
        <f t="shared" si="2"/>
        <v>26</v>
      </c>
    </row>
    <row r="195" spans="1:11" s="316" customFormat="1" x14ac:dyDescent="0.3">
      <c r="A195" s="319" t="s">
        <v>394</v>
      </c>
      <c r="B195" s="99"/>
      <c r="C195" s="100"/>
      <c r="D195" s="100"/>
      <c r="E195" s="157"/>
      <c r="F195" s="101"/>
      <c r="G195" s="102"/>
      <c r="H195" s="103"/>
      <c r="I195" s="158"/>
      <c r="J195" s="103"/>
      <c r="K195" s="104">
        <f t="shared" si="2"/>
        <v>0</v>
      </c>
    </row>
    <row r="196" spans="1:11" s="316" customFormat="1" x14ac:dyDescent="0.3">
      <c r="A196" s="319" t="s">
        <v>334</v>
      </c>
      <c r="B196" s="99"/>
      <c r="C196" s="100"/>
      <c r="D196" s="100"/>
      <c r="E196" s="157"/>
      <c r="F196" s="101"/>
      <c r="G196" s="102"/>
      <c r="H196" s="103"/>
      <c r="I196" s="158"/>
      <c r="J196" s="103"/>
      <c r="K196" s="104">
        <f t="shared" ref="K196:K253" si="3">SUM(B196,F196:J196)</f>
        <v>0</v>
      </c>
    </row>
    <row r="197" spans="1:11" s="316" customFormat="1" x14ac:dyDescent="0.3">
      <c r="A197" s="319" t="s">
        <v>338</v>
      </c>
      <c r="B197" s="99"/>
      <c r="C197" s="100"/>
      <c r="D197" s="100"/>
      <c r="E197" s="157"/>
      <c r="F197" s="101"/>
      <c r="G197" s="102"/>
      <c r="H197" s="103"/>
      <c r="I197" s="158"/>
      <c r="J197" s="103"/>
      <c r="K197" s="104">
        <f t="shared" si="3"/>
        <v>0</v>
      </c>
    </row>
    <row r="198" spans="1:11" s="316" customFormat="1" x14ac:dyDescent="0.3">
      <c r="A198" s="319" t="s">
        <v>340</v>
      </c>
      <c r="B198" s="99"/>
      <c r="C198" s="100"/>
      <c r="D198" s="100"/>
      <c r="E198" s="157"/>
      <c r="F198" s="101"/>
      <c r="G198" s="102"/>
      <c r="H198" s="103"/>
      <c r="I198" s="158"/>
      <c r="J198" s="103"/>
      <c r="K198" s="104">
        <f t="shared" si="3"/>
        <v>0</v>
      </c>
    </row>
    <row r="199" spans="1:11" s="316" customFormat="1" x14ac:dyDescent="0.3">
      <c r="A199" s="319" t="s">
        <v>342</v>
      </c>
      <c r="B199" s="99">
        <v>1</v>
      </c>
      <c r="C199" s="100"/>
      <c r="D199" s="100"/>
      <c r="E199" s="157"/>
      <c r="F199" s="101"/>
      <c r="G199" s="102">
        <v>3</v>
      </c>
      <c r="H199" s="103"/>
      <c r="I199" s="158"/>
      <c r="J199" s="103"/>
      <c r="K199" s="104">
        <f t="shared" si="3"/>
        <v>4</v>
      </c>
    </row>
    <row r="200" spans="1:11" s="316" customFormat="1" x14ac:dyDescent="0.3">
      <c r="A200" s="319" t="s">
        <v>343</v>
      </c>
      <c r="B200" s="99">
        <v>7</v>
      </c>
      <c r="C200" s="100"/>
      <c r="D200" s="100"/>
      <c r="E200" s="157"/>
      <c r="F200" s="101">
        <v>6</v>
      </c>
      <c r="G200" s="102">
        <v>28</v>
      </c>
      <c r="H200" s="103">
        <v>30</v>
      </c>
      <c r="I200" s="158">
        <v>6</v>
      </c>
      <c r="J200" s="103">
        <v>3</v>
      </c>
      <c r="K200" s="104">
        <f t="shared" si="3"/>
        <v>80</v>
      </c>
    </row>
    <row r="201" spans="1:11" s="316" customFormat="1" x14ac:dyDescent="0.3">
      <c r="A201" s="319" t="s">
        <v>344</v>
      </c>
      <c r="B201" s="99">
        <v>22</v>
      </c>
      <c r="C201" s="100"/>
      <c r="D201" s="100"/>
      <c r="E201" s="157"/>
      <c r="F201" s="101">
        <v>2</v>
      </c>
      <c r="G201" s="102">
        <v>6</v>
      </c>
      <c r="H201" s="103">
        <v>1</v>
      </c>
      <c r="I201" s="158"/>
      <c r="J201" s="103"/>
      <c r="K201" s="104">
        <f t="shared" si="3"/>
        <v>31</v>
      </c>
    </row>
    <row r="202" spans="1:11" s="316" customFormat="1" x14ac:dyDescent="0.3">
      <c r="A202" s="319" t="s">
        <v>345</v>
      </c>
      <c r="B202" s="99"/>
      <c r="C202" s="100"/>
      <c r="D202" s="100"/>
      <c r="E202" s="157"/>
      <c r="F202" s="101"/>
      <c r="G202" s="102"/>
      <c r="H202" s="103"/>
      <c r="I202" s="158"/>
      <c r="J202" s="103"/>
      <c r="K202" s="104">
        <f t="shared" si="3"/>
        <v>0</v>
      </c>
    </row>
    <row r="203" spans="1:11" s="316" customFormat="1" x14ac:dyDescent="0.3">
      <c r="A203" s="319" t="s">
        <v>388</v>
      </c>
      <c r="B203" s="99">
        <v>1</v>
      </c>
      <c r="C203" s="100"/>
      <c r="D203" s="100"/>
      <c r="E203" s="157"/>
      <c r="F203" s="101"/>
      <c r="G203" s="102">
        <v>8</v>
      </c>
      <c r="H203" s="103">
        <v>1</v>
      </c>
      <c r="I203" s="158"/>
      <c r="J203" s="103"/>
      <c r="K203" s="104">
        <f t="shared" si="3"/>
        <v>10</v>
      </c>
    </row>
    <row r="204" spans="1:11" s="316" customFormat="1" x14ac:dyDescent="0.3">
      <c r="A204" s="319" t="s">
        <v>347</v>
      </c>
      <c r="B204" s="99">
        <v>1</v>
      </c>
      <c r="C204" s="100"/>
      <c r="D204" s="100"/>
      <c r="E204" s="157"/>
      <c r="F204" s="101"/>
      <c r="G204" s="102">
        <v>9</v>
      </c>
      <c r="H204" s="103"/>
      <c r="I204" s="158">
        <v>4</v>
      </c>
      <c r="J204" s="103"/>
      <c r="K204" s="104">
        <f t="shared" si="3"/>
        <v>14</v>
      </c>
    </row>
    <row r="205" spans="1:11" s="316" customFormat="1" x14ac:dyDescent="0.3">
      <c r="A205" s="319" t="s">
        <v>292</v>
      </c>
      <c r="B205" s="99">
        <v>2</v>
      </c>
      <c r="C205" s="100"/>
      <c r="D205" s="100"/>
      <c r="E205" s="157"/>
      <c r="F205" s="101">
        <v>6</v>
      </c>
      <c r="G205" s="102">
        <v>2</v>
      </c>
      <c r="H205" s="103"/>
      <c r="I205" s="158">
        <v>1</v>
      </c>
      <c r="J205" s="103"/>
      <c r="K205" s="104">
        <f t="shared" si="3"/>
        <v>11</v>
      </c>
    </row>
    <row r="206" spans="1:11" s="316" customFormat="1" x14ac:dyDescent="0.3">
      <c r="A206" s="319" t="s">
        <v>339</v>
      </c>
      <c r="B206" s="99"/>
      <c r="C206" s="100"/>
      <c r="D206" s="100"/>
      <c r="E206" s="157"/>
      <c r="F206" s="101"/>
      <c r="G206" s="102"/>
      <c r="H206" s="103"/>
      <c r="I206" s="158"/>
      <c r="J206" s="103"/>
      <c r="K206" s="104">
        <f t="shared" si="3"/>
        <v>0</v>
      </c>
    </row>
    <row r="207" spans="1:11" s="316" customFormat="1" x14ac:dyDescent="0.3">
      <c r="A207" s="319" t="s">
        <v>354</v>
      </c>
      <c r="B207" s="99"/>
      <c r="C207" s="100"/>
      <c r="D207" s="100"/>
      <c r="E207" s="157"/>
      <c r="F207" s="101"/>
      <c r="G207" s="102"/>
      <c r="H207" s="103"/>
      <c r="I207" s="158"/>
      <c r="J207" s="103"/>
      <c r="K207" s="104">
        <f t="shared" si="3"/>
        <v>0</v>
      </c>
    </row>
    <row r="208" spans="1:11" s="316" customFormat="1" x14ac:dyDescent="0.3">
      <c r="A208" s="319" t="s">
        <v>356</v>
      </c>
      <c r="B208" s="99"/>
      <c r="C208" s="100"/>
      <c r="D208" s="100"/>
      <c r="E208" s="157"/>
      <c r="F208" s="101"/>
      <c r="G208" s="102"/>
      <c r="H208" s="103"/>
      <c r="I208" s="158"/>
      <c r="J208" s="103"/>
      <c r="K208" s="104">
        <f t="shared" si="3"/>
        <v>0</v>
      </c>
    </row>
    <row r="209" spans="1:13" s="316" customFormat="1" x14ac:dyDescent="0.3">
      <c r="A209" s="319" t="s">
        <v>302</v>
      </c>
      <c r="B209" s="99">
        <v>11</v>
      </c>
      <c r="C209" s="100"/>
      <c r="D209" s="100"/>
      <c r="E209" s="157"/>
      <c r="F209" s="101">
        <v>2</v>
      </c>
      <c r="G209" s="102">
        <v>13</v>
      </c>
      <c r="H209" s="103">
        <v>1</v>
      </c>
      <c r="I209" s="158">
        <v>9</v>
      </c>
      <c r="J209" s="103"/>
      <c r="K209" s="104">
        <f t="shared" si="3"/>
        <v>36</v>
      </c>
    </row>
    <row r="210" spans="1:13" s="316" customFormat="1" x14ac:dyDescent="0.3">
      <c r="A210" s="319" t="s">
        <v>348</v>
      </c>
      <c r="B210" s="99"/>
      <c r="C210" s="100"/>
      <c r="D210" s="100"/>
      <c r="E210" s="157"/>
      <c r="F210" s="101"/>
      <c r="G210" s="102"/>
      <c r="H210" s="103"/>
      <c r="I210" s="158"/>
      <c r="J210" s="103"/>
      <c r="K210" s="104">
        <f t="shared" si="3"/>
        <v>0</v>
      </c>
    </row>
    <row r="211" spans="1:13" s="316" customFormat="1" x14ac:dyDescent="0.3">
      <c r="A211" s="333" t="s">
        <v>647</v>
      </c>
      <c r="B211" s="99"/>
      <c r="C211" s="100"/>
      <c r="D211" s="100"/>
      <c r="E211" s="157"/>
      <c r="F211" s="101"/>
      <c r="G211" s="102"/>
      <c r="H211" s="103"/>
      <c r="I211" s="158"/>
      <c r="J211" s="103"/>
      <c r="K211" s="104">
        <f t="shared" si="3"/>
        <v>0</v>
      </c>
    </row>
    <row r="212" spans="1:13" s="316" customFormat="1" x14ac:dyDescent="0.3">
      <c r="A212" s="333" t="s">
        <v>647</v>
      </c>
      <c r="B212" s="99"/>
      <c r="C212" s="100"/>
      <c r="D212" s="100"/>
      <c r="E212" s="157"/>
      <c r="F212" s="101"/>
      <c r="G212" s="102"/>
      <c r="H212" s="103"/>
      <c r="I212" s="158"/>
      <c r="J212" s="103"/>
      <c r="K212" s="104">
        <f t="shared" si="3"/>
        <v>0</v>
      </c>
      <c r="M212" s="92"/>
    </row>
    <row r="213" spans="1:13" s="316" customFormat="1" x14ac:dyDescent="0.3">
      <c r="A213" s="319" t="s">
        <v>190</v>
      </c>
      <c r="B213" s="99"/>
      <c r="C213" s="100"/>
      <c r="D213" s="100"/>
      <c r="E213" s="157"/>
      <c r="F213" s="101"/>
      <c r="G213" s="102"/>
      <c r="H213" s="103"/>
      <c r="I213" s="158"/>
      <c r="J213" s="103"/>
      <c r="K213" s="104">
        <f t="shared" si="3"/>
        <v>0</v>
      </c>
      <c r="M213" s="92"/>
    </row>
    <row r="214" spans="1:13" s="316" customFormat="1" x14ac:dyDescent="0.3">
      <c r="A214" s="319" t="s">
        <v>204</v>
      </c>
      <c r="B214" s="99"/>
      <c r="C214" s="100"/>
      <c r="D214" s="100"/>
      <c r="E214" s="157"/>
      <c r="F214" s="101"/>
      <c r="G214" s="102"/>
      <c r="H214" s="103"/>
      <c r="I214" s="158"/>
      <c r="J214" s="103"/>
      <c r="K214" s="104">
        <f t="shared" si="3"/>
        <v>0</v>
      </c>
    </row>
    <row r="215" spans="1:13" s="316" customFormat="1" x14ac:dyDescent="0.3">
      <c r="A215" s="319" t="s">
        <v>239</v>
      </c>
      <c r="B215" s="99"/>
      <c r="C215" s="100"/>
      <c r="D215" s="100"/>
      <c r="E215" s="157"/>
      <c r="F215" s="101"/>
      <c r="G215" s="102"/>
      <c r="H215" s="103"/>
      <c r="I215" s="158"/>
      <c r="J215" s="103"/>
      <c r="K215" s="104">
        <f t="shared" si="3"/>
        <v>0</v>
      </c>
    </row>
    <row r="216" spans="1:13" s="316" customFormat="1" x14ac:dyDescent="0.3">
      <c r="A216" s="319" t="s">
        <v>253</v>
      </c>
      <c r="B216" s="99"/>
      <c r="C216" s="100"/>
      <c r="D216" s="100"/>
      <c r="E216" s="157"/>
      <c r="F216" s="101"/>
      <c r="G216" s="102"/>
      <c r="H216" s="103"/>
      <c r="I216" s="158"/>
      <c r="J216" s="103"/>
      <c r="K216" s="104">
        <f t="shared" si="3"/>
        <v>0</v>
      </c>
    </row>
    <row r="217" spans="1:13" s="316" customFormat="1" x14ac:dyDescent="0.3">
      <c r="A217" s="319" t="s">
        <v>346</v>
      </c>
      <c r="B217" s="99"/>
      <c r="C217" s="100"/>
      <c r="D217" s="100"/>
      <c r="E217" s="157"/>
      <c r="F217" s="101"/>
      <c r="G217" s="102"/>
      <c r="H217" s="103"/>
      <c r="I217" s="158"/>
      <c r="J217" s="103"/>
      <c r="K217" s="104">
        <f t="shared" si="3"/>
        <v>0</v>
      </c>
    </row>
    <row r="218" spans="1:13" s="316" customFormat="1" x14ac:dyDescent="0.3">
      <c r="A218" s="319" t="s">
        <v>349</v>
      </c>
      <c r="B218" s="99"/>
      <c r="C218" s="100"/>
      <c r="D218" s="100"/>
      <c r="E218" s="157"/>
      <c r="F218" s="101"/>
      <c r="G218" s="102"/>
      <c r="H218" s="103"/>
      <c r="I218" s="158"/>
      <c r="J218" s="103"/>
      <c r="K218" s="104">
        <f t="shared" si="3"/>
        <v>0</v>
      </c>
    </row>
    <row r="219" spans="1:13" s="316" customFormat="1" x14ac:dyDescent="0.3">
      <c r="A219" s="319" t="s">
        <v>350</v>
      </c>
      <c r="B219" s="99"/>
      <c r="C219" s="100"/>
      <c r="D219" s="100"/>
      <c r="E219" s="157"/>
      <c r="F219" s="101"/>
      <c r="G219" s="102"/>
      <c r="H219" s="103"/>
      <c r="I219" s="158"/>
      <c r="J219" s="103"/>
      <c r="K219" s="104">
        <f t="shared" si="3"/>
        <v>0</v>
      </c>
    </row>
    <row r="220" spans="1:13" s="316" customFormat="1" x14ac:dyDescent="0.3">
      <c r="A220" s="319" t="s">
        <v>350</v>
      </c>
      <c r="B220" s="99"/>
      <c r="C220" s="100"/>
      <c r="D220" s="100"/>
      <c r="E220" s="157"/>
      <c r="F220" s="101"/>
      <c r="G220" s="102"/>
      <c r="H220" s="103"/>
      <c r="I220" s="158"/>
      <c r="J220" s="103"/>
      <c r="K220" s="104">
        <f t="shared" si="3"/>
        <v>0</v>
      </c>
    </row>
    <row r="221" spans="1:13" s="316" customFormat="1" x14ac:dyDescent="0.3">
      <c r="A221" s="319" t="s">
        <v>313</v>
      </c>
      <c r="B221" s="99"/>
      <c r="C221" s="100"/>
      <c r="D221" s="100"/>
      <c r="E221" s="157"/>
      <c r="F221" s="101"/>
      <c r="G221" s="102"/>
      <c r="H221" s="103"/>
      <c r="I221" s="158"/>
      <c r="J221" s="103"/>
      <c r="K221" s="104">
        <f t="shared" si="3"/>
        <v>0</v>
      </c>
    </row>
    <row r="222" spans="1:13" s="316" customFormat="1" x14ac:dyDescent="0.3">
      <c r="A222" s="319" t="s">
        <v>351</v>
      </c>
      <c r="B222" s="99"/>
      <c r="C222" s="100"/>
      <c r="D222" s="100"/>
      <c r="E222" s="157"/>
      <c r="F222" s="101"/>
      <c r="G222" s="102"/>
      <c r="H222" s="103"/>
      <c r="I222" s="158"/>
      <c r="J222" s="103"/>
      <c r="K222" s="104">
        <f t="shared" si="3"/>
        <v>0</v>
      </c>
    </row>
    <row r="223" spans="1:13" s="316" customFormat="1" x14ac:dyDescent="0.3">
      <c r="A223" s="319" t="s">
        <v>352</v>
      </c>
      <c r="B223" s="99"/>
      <c r="C223" s="100"/>
      <c r="D223" s="100"/>
      <c r="E223" s="157"/>
      <c r="F223" s="101"/>
      <c r="G223" s="102"/>
      <c r="H223" s="103"/>
      <c r="I223" s="158"/>
      <c r="J223" s="103"/>
      <c r="K223" s="104">
        <f t="shared" si="3"/>
        <v>0</v>
      </c>
    </row>
    <row r="224" spans="1:13" s="316" customFormat="1" x14ac:dyDescent="0.3">
      <c r="A224" s="319" t="s">
        <v>353</v>
      </c>
      <c r="B224" s="99"/>
      <c r="C224" s="100"/>
      <c r="D224" s="100"/>
      <c r="E224" s="157"/>
      <c r="F224" s="101"/>
      <c r="G224" s="102"/>
      <c r="H224" s="103"/>
      <c r="I224" s="158"/>
      <c r="J224" s="103"/>
      <c r="K224" s="104">
        <f t="shared" si="3"/>
        <v>0</v>
      </c>
    </row>
    <row r="225" spans="1:11" s="316" customFormat="1" x14ac:dyDescent="0.3">
      <c r="A225" s="319" t="s">
        <v>357</v>
      </c>
      <c r="B225" s="99"/>
      <c r="C225" s="100"/>
      <c r="D225" s="100"/>
      <c r="E225" s="157"/>
      <c r="F225" s="101"/>
      <c r="G225" s="102"/>
      <c r="H225" s="103"/>
      <c r="I225" s="158"/>
      <c r="J225" s="103"/>
      <c r="K225" s="104">
        <f t="shared" si="3"/>
        <v>0</v>
      </c>
    </row>
    <row r="226" spans="1:11" s="316" customFormat="1" x14ac:dyDescent="0.3">
      <c r="A226" s="319" t="s">
        <v>359</v>
      </c>
      <c r="B226" s="99"/>
      <c r="C226" s="100"/>
      <c r="D226" s="100"/>
      <c r="E226" s="157"/>
      <c r="F226" s="101"/>
      <c r="G226" s="102"/>
      <c r="H226" s="103"/>
      <c r="I226" s="158"/>
      <c r="J226" s="103"/>
      <c r="K226" s="104">
        <f t="shared" si="3"/>
        <v>0</v>
      </c>
    </row>
    <row r="227" spans="1:11" s="316" customFormat="1" x14ac:dyDescent="0.3">
      <c r="A227" s="319" t="s">
        <v>360</v>
      </c>
      <c r="B227" s="99"/>
      <c r="C227" s="100"/>
      <c r="D227" s="100"/>
      <c r="E227" s="157"/>
      <c r="F227" s="101"/>
      <c r="G227" s="102"/>
      <c r="H227" s="103"/>
      <c r="I227" s="158"/>
      <c r="J227" s="103"/>
      <c r="K227" s="104">
        <f t="shared" si="3"/>
        <v>0</v>
      </c>
    </row>
    <row r="228" spans="1:11" s="316" customFormat="1" x14ac:dyDescent="0.3">
      <c r="A228" s="319" t="s">
        <v>361</v>
      </c>
      <c r="B228" s="99"/>
      <c r="C228" s="100"/>
      <c r="D228" s="100"/>
      <c r="E228" s="157"/>
      <c r="F228" s="101"/>
      <c r="G228" s="102"/>
      <c r="H228" s="103"/>
      <c r="I228" s="158"/>
      <c r="J228" s="103"/>
      <c r="K228" s="104">
        <f t="shared" si="3"/>
        <v>0</v>
      </c>
    </row>
    <row r="229" spans="1:11" s="316" customFormat="1" x14ac:dyDescent="0.3">
      <c r="A229" s="319" t="s">
        <v>362</v>
      </c>
      <c r="B229" s="99"/>
      <c r="C229" s="100"/>
      <c r="D229" s="100"/>
      <c r="E229" s="157"/>
      <c r="F229" s="101"/>
      <c r="G229" s="102"/>
      <c r="H229" s="103"/>
      <c r="I229" s="158"/>
      <c r="J229" s="103"/>
      <c r="K229" s="104">
        <f t="shared" si="3"/>
        <v>0</v>
      </c>
    </row>
    <row r="230" spans="1:11" s="316" customFormat="1" x14ac:dyDescent="0.3">
      <c r="A230" s="319" t="s">
        <v>363</v>
      </c>
      <c r="B230" s="99">
        <v>16</v>
      </c>
      <c r="C230" s="100"/>
      <c r="D230" s="100"/>
      <c r="E230" s="157"/>
      <c r="F230" s="101">
        <v>137</v>
      </c>
      <c r="G230" s="102">
        <v>29</v>
      </c>
      <c r="H230" s="103">
        <v>3</v>
      </c>
      <c r="I230" s="158">
        <v>28</v>
      </c>
      <c r="J230" s="103"/>
      <c r="K230" s="104">
        <f t="shared" si="3"/>
        <v>213</v>
      </c>
    </row>
    <row r="231" spans="1:11" s="316" customFormat="1" x14ac:dyDescent="0.3">
      <c r="A231" s="319" t="s">
        <v>364</v>
      </c>
      <c r="B231" s="99"/>
      <c r="C231" s="100"/>
      <c r="D231" s="100"/>
      <c r="E231" s="157"/>
      <c r="F231" s="101"/>
      <c r="G231" s="102"/>
      <c r="H231" s="103"/>
      <c r="I231" s="158"/>
      <c r="J231" s="103"/>
      <c r="K231" s="104">
        <f t="shared" si="3"/>
        <v>0</v>
      </c>
    </row>
    <row r="232" spans="1:11" s="316" customFormat="1" x14ac:dyDescent="0.3">
      <c r="A232" s="319" t="s">
        <v>365</v>
      </c>
      <c r="B232" s="99"/>
      <c r="C232" s="100"/>
      <c r="D232" s="100"/>
      <c r="E232" s="157"/>
      <c r="F232" s="101"/>
      <c r="G232" s="102"/>
      <c r="H232" s="103"/>
      <c r="I232" s="158"/>
      <c r="J232" s="103"/>
      <c r="K232" s="104">
        <f t="shared" si="3"/>
        <v>0</v>
      </c>
    </row>
    <row r="233" spans="1:11" s="316" customFormat="1" x14ac:dyDescent="0.3">
      <c r="A233" s="319" t="s">
        <v>366</v>
      </c>
      <c r="B233" s="99">
        <v>3</v>
      </c>
      <c r="C233" s="100"/>
      <c r="D233" s="100"/>
      <c r="E233" s="157"/>
      <c r="F233" s="101"/>
      <c r="G233" s="102">
        <v>6</v>
      </c>
      <c r="H233" s="103"/>
      <c r="I233" s="158">
        <v>5</v>
      </c>
      <c r="J233" s="103"/>
      <c r="K233" s="104">
        <f t="shared" si="3"/>
        <v>14</v>
      </c>
    </row>
    <row r="234" spans="1:11" s="316" customFormat="1" x14ac:dyDescent="0.3">
      <c r="A234" s="319" t="s">
        <v>367</v>
      </c>
      <c r="B234" s="99">
        <v>2</v>
      </c>
      <c r="C234" s="100"/>
      <c r="D234" s="100"/>
      <c r="E234" s="157"/>
      <c r="F234" s="101"/>
      <c r="G234" s="102">
        <v>2</v>
      </c>
      <c r="H234" s="103"/>
      <c r="I234" s="158"/>
      <c r="J234" s="103"/>
      <c r="K234" s="104">
        <f t="shared" si="3"/>
        <v>4</v>
      </c>
    </row>
    <row r="235" spans="1:11" s="316" customFormat="1" x14ac:dyDescent="0.3">
      <c r="A235" s="319" t="s">
        <v>369</v>
      </c>
      <c r="B235" s="99"/>
      <c r="C235" s="100"/>
      <c r="D235" s="100"/>
      <c r="E235" s="157"/>
      <c r="F235" s="101"/>
      <c r="G235" s="102"/>
      <c r="H235" s="103"/>
      <c r="I235" s="158"/>
      <c r="J235" s="103"/>
      <c r="K235" s="104">
        <f t="shared" si="3"/>
        <v>0</v>
      </c>
    </row>
    <row r="236" spans="1:11" s="316" customFormat="1" x14ac:dyDescent="0.3">
      <c r="A236" s="319" t="s">
        <v>220</v>
      </c>
      <c r="B236" s="99"/>
      <c r="C236" s="100"/>
      <c r="D236" s="100"/>
      <c r="E236" s="157"/>
      <c r="F236" s="101"/>
      <c r="G236" s="102"/>
      <c r="H236" s="103"/>
      <c r="I236" s="158"/>
      <c r="J236" s="103"/>
      <c r="K236" s="104">
        <f t="shared" si="3"/>
        <v>0</v>
      </c>
    </row>
    <row r="237" spans="1:11" s="316" customFormat="1" x14ac:dyDescent="0.3">
      <c r="A237" s="319" t="s">
        <v>392</v>
      </c>
      <c r="B237" s="99"/>
      <c r="C237" s="100"/>
      <c r="D237" s="100"/>
      <c r="E237" s="157"/>
      <c r="F237" s="101"/>
      <c r="G237" s="102"/>
      <c r="H237" s="103"/>
      <c r="I237" s="158"/>
      <c r="J237" s="103"/>
      <c r="K237" s="104">
        <f t="shared" si="3"/>
        <v>0</v>
      </c>
    </row>
    <row r="238" spans="1:11" s="316" customFormat="1" x14ac:dyDescent="0.3">
      <c r="A238" s="319" t="s">
        <v>370</v>
      </c>
      <c r="B238" s="99">
        <v>3</v>
      </c>
      <c r="C238" s="100"/>
      <c r="D238" s="100"/>
      <c r="E238" s="157"/>
      <c r="F238" s="101"/>
      <c r="G238" s="102"/>
      <c r="H238" s="103"/>
      <c r="I238" s="158"/>
      <c r="J238" s="103"/>
      <c r="K238" s="104">
        <f t="shared" si="3"/>
        <v>3</v>
      </c>
    </row>
    <row r="239" spans="1:11" s="316" customFormat="1" x14ac:dyDescent="0.3">
      <c r="A239" s="319" t="s">
        <v>373</v>
      </c>
      <c r="B239" s="99"/>
      <c r="C239" s="100"/>
      <c r="D239" s="100"/>
      <c r="E239" s="157"/>
      <c r="F239" s="101"/>
      <c r="G239" s="102"/>
      <c r="H239" s="103"/>
      <c r="I239" s="158"/>
      <c r="J239" s="103"/>
      <c r="K239" s="104">
        <f t="shared" si="3"/>
        <v>0</v>
      </c>
    </row>
    <row r="240" spans="1:11" s="316" customFormat="1" x14ac:dyDescent="0.3">
      <c r="A240" s="319" t="s">
        <v>372</v>
      </c>
      <c r="B240" s="99"/>
      <c r="C240" s="100"/>
      <c r="D240" s="100"/>
      <c r="E240" s="157"/>
      <c r="F240" s="101"/>
      <c r="G240" s="102"/>
      <c r="H240" s="103"/>
      <c r="I240" s="158"/>
      <c r="J240" s="103"/>
      <c r="K240" s="104">
        <f t="shared" si="3"/>
        <v>0</v>
      </c>
    </row>
    <row r="241" spans="1:13" s="316" customFormat="1" x14ac:dyDescent="0.3">
      <c r="A241" s="319" t="s">
        <v>376</v>
      </c>
      <c r="B241" s="99"/>
      <c r="C241" s="100"/>
      <c r="D241" s="100"/>
      <c r="E241" s="157"/>
      <c r="F241" s="101"/>
      <c r="G241" s="102">
        <v>1</v>
      </c>
      <c r="H241" s="103"/>
      <c r="I241" s="158"/>
      <c r="J241" s="103"/>
      <c r="K241" s="104">
        <f t="shared" si="3"/>
        <v>1</v>
      </c>
    </row>
    <row r="242" spans="1:13" s="316" customFormat="1" x14ac:dyDescent="0.3">
      <c r="A242" s="319" t="s">
        <v>377</v>
      </c>
      <c r="B242" s="99">
        <v>3</v>
      </c>
      <c r="C242" s="100"/>
      <c r="D242" s="100"/>
      <c r="E242" s="157"/>
      <c r="F242" s="101">
        <v>87</v>
      </c>
      <c r="G242" s="102">
        <v>5</v>
      </c>
      <c r="H242" s="103">
        <v>16</v>
      </c>
      <c r="I242" s="158">
        <v>2</v>
      </c>
      <c r="J242" s="103">
        <v>4</v>
      </c>
      <c r="K242" s="104">
        <f t="shared" si="3"/>
        <v>117</v>
      </c>
    </row>
    <row r="243" spans="1:13" s="316" customFormat="1" x14ac:dyDescent="0.3">
      <c r="A243" s="319" t="s">
        <v>378</v>
      </c>
      <c r="B243" s="99"/>
      <c r="C243" s="100"/>
      <c r="D243" s="100"/>
      <c r="E243" s="157"/>
      <c r="F243" s="101"/>
      <c r="G243" s="102"/>
      <c r="H243" s="103"/>
      <c r="I243" s="158"/>
      <c r="J243" s="103"/>
      <c r="K243" s="104">
        <f t="shared" si="3"/>
        <v>0</v>
      </c>
    </row>
    <row r="244" spans="1:13" s="316" customFormat="1" x14ac:dyDescent="0.3">
      <c r="A244" s="319" t="s">
        <v>380</v>
      </c>
      <c r="B244" s="99"/>
      <c r="C244" s="100"/>
      <c r="D244" s="100"/>
      <c r="E244" s="157"/>
      <c r="F244" s="101"/>
      <c r="G244" s="102"/>
      <c r="H244" s="103"/>
      <c r="I244" s="158"/>
      <c r="J244" s="103"/>
      <c r="K244" s="104">
        <f t="shared" si="3"/>
        <v>0</v>
      </c>
    </row>
    <row r="245" spans="1:13" s="316" customFormat="1" x14ac:dyDescent="0.3">
      <c r="A245" s="319" t="s">
        <v>381</v>
      </c>
      <c r="B245" s="99"/>
      <c r="C245" s="100"/>
      <c r="D245" s="100"/>
      <c r="E245" s="157"/>
      <c r="F245" s="101"/>
      <c r="G245" s="102"/>
      <c r="H245" s="103"/>
      <c r="I245" s="158"/>
      <c r="J245" s="103"/>
      <c r="K245" s="104">
        <f t="shared" si="3"/>
        <v>0</v>
      </c>
    </row>
    <row r="246" spans="1:13" s="316" customFormat="1" x14ac:dyDescent="0.3">
      <c r="A246" s="319" t="s">
        <v>382</v>
      </c>
      <c r="B246" s="99"/>
      <c r="C246" s="100"/>
      <c r="D246" s="100"/>
      <c r="E246" s="157"/>
      <c r="F246" s="101">
        <v>17</v>
      </c>
      <c r="G246" s="102"/>
      <c r="H246" s="103"/>
      <c r="I246" s="158"/>
      <c r="J246" s="103"/>
      <c r="K246" s="104">
        <f t="shared" si="3"/>
        <v>17</v>
      </c>
    </row>
    <row r="247" spans="1:13" s="316" customFormat="1" x14ac:dyDescent="0.3">
      <c r="A247" s="319" t="s">
        <v>383</v>
      </c>
      <c r="B247" s="99"/>
      <c r="C247" s="100"/>
      <c r="D247" s="100"/>
      <c r="E247" s="157"/>
      <c r="F247" s="101"/>
      <c r="G247" s="102"/>
      <c r="H247" s="103"/>
      <c r="I247" s="158"/>
      <c r="J247" s="103"/>
      <c r="K247" s="104">
        <f t="shared" si="3"/>
        <v>0</v>
      </c>
    </row>
    <row r="248" spans="1:13" s="316" customFormat="1" x14ac:dyDescent="0.3">
      <c r="A248" s="319" t="s">
        <v>161</v>
      </c>
      <c r="B248" s="99"/>
      <c r="C248" s="100"/>
      <c r="D248" s="100"/>
      <c r="E248" s="157"/>
      <c r="F248" s="101"/>
      <c r="G248" s="102"/>
      <c r="H248" s="103"/>
      <c r="I248" s="158"/>
      <c r="J248" s="103"/>
      <c r="K248" s="104">
        <f t="shared" si="3"/>
        <v>0</v>
      </c>
    </row>
    <row r="249" spans="1:13" s="316" customFormat="1" x14ac:dyDescent="0.3">
      <c r="A249" s="319" t="s">
        <v>257</v>
      </c>
      <c r="B249" s="99"/>
      <c r="C249" s="100"/>
      <c r="D249" s="100"/>
      <c r="E249" s="157"/>
      <c r="F249" s="101"/>
      <c r="G249" s="102"/>
      <c r="H249" s="103"/>
      <c r="I249" s="158"/>
      <c r="J249" s="103"/>
      <c r="K249" s="104">
        <f t="shared" si="3"/>
        <v>0</v>
      </c>
    </row>
    <row r="250" spans="1:13" s="316" customFormat="1" x14ac:dyDescent="0.3">
      <c r="A250" s="319" t="s">
        <v>309</v>
      </c>
      <c r="B250" s="99"/>
      <c r="C250" s="100"/>
      <c r="D250" s="100"/>
      <c r="E250" s="157"/>
      <c r="F250" s="101"/>
      <c r="G250" s="102"/>
      <c r="H250" s="103"/>
      <c r="I250" s="158"/>
      <c r="J250" s="103"/>
      <c r="K250" s="104">
        <f t="shared" si="3"/>
        <v>0</v>
      </c>
    </row>
    <row r="251" spans="1:13" s="316" customFormat="1" x14ac:dyDescent="0.3">
      <c r="A251" s="319" t="s">
        <v>385</v>
      </c>
      <c r="B251" s="99"/>
      <c r="C251" s="100"/>
      <c r="D251" s="100"/>
      <c r="E251" s="157"/>
      <c r="F251" s="101"/>
      <c r="G251" s="102"/>
      <c r="H251" s="103"/>
      <c r="I251" s="158"/>
      <c r="J251" s="103"/>
      <c r="K251" s="104">
        <f t="shared" si="3"/>
        <v>0</v>
      </c>
    </row>
    <row r="252" spans="1:13" s="316" customFormat="1" x14ac:dyDescent="0.3">
      <c r="A252" s="319" t="s">
        <v>333</v>
      </c>
      <c r="B252" s="99"/>
      <c r="C252" s="100"/>
      <c r="D252" s="100"/>
      <c r="E252" s="157"/>
      <c r="F252" s="101"/>
      <c r="G252" s="102"/>
      <c r="H252" s="103"/>
      <c r="I252" s="158"/>
      <c r="J252" s="103"/>
      <c r="K252" s="104">
        <f t="shared" si="3"/>
        <v>0</v>
      </c>
    </row>
    <row r="253" spans="1:13" s="316" customFormat="1" x14ac:dyDescent="0.3">
      <c r="A253" s="319" t="s">
        <v>387</v>
      </c>
      <c r="B253" s="99"/>
      <c r="C253" s="100"/>
      <c r="D253" s="100"/>
      <c r="E253" s="157"/>
      <c r="F253" s="101"/>
      <c r="G253" s="102"/>
      <c r="H253" s="103"/>
      <c r="I253" s="158"/>
      <c r="J253" s="103"/>
      <c r="K253" s="104">
        <f t="shared" si="3"/>
        <v>0</v>
      </c>
    </row>
    <row r="254" spans="1:13" s="316" customFormat="1" x14ac:dyDescent="0.3">
      <c r="A254" s="319" t="s">
        <v>390</v>
      </c>
      <c r="B254" s="99"/>
      <c r="C254" s="100"/>
      <c r="D254" s="100"/>
      <c r="E254" s="157"/>
      <c r="F254" s="101"/>
      <c r="G254" s="102">
        <v>8</v>
      </c>
      <c r="H254" s="103"/>
      <c r="I254" s="158"/>
      <c r="J254" s="103"/>
      <c r="K254" s="104">
        <f t="shared" ref="K254:K260" si="4">SUM(B254,F254:J254)</f>
        <v>8</v>
      </c>
    </row>
    <row r="255" spans="1:13" x14ac:dyDescent="0.3">
      <c r="A255" s="319" t="s">
        <v>393</v>
      </c>
      <c r="B255" s="99"/>
      <c r="C255" s="100"/>
      <c r="D255" s="100"/>
      <c r="E255" s="157"/>
      <c r="F255" s="101"/>
      <c r="G255" s="102"/>
      <c r="H255" s="103"/>
      <c r="I255" s="158"/>
      <c r="J255" s="103"/>
      <c r="K255" s="104">
        <f t="shared" si="4"/>
        <v>0</v>
      </c>
      <c r="M255" s="316"/>
    </row>
    <row r="256" spans="1:13" x14ac:dyDescent="0.3">
      <c r="A256" s="319" t="s">
        <v>583</v>
      </c>
      <c r="B256" s="99"/>
      <c r="C256" s="100"/>
      <c r="D256" s="100"/>
      <c r="E256" s="157"/>
      <c r="F256" s="101"/>
      <c r="G256" s="102"/>
      <c r="H256" s="103"/>
      <c r="I256" s="158"/>
      <c r="J256" s="103"/>
      <c r="K256" s="104">
        <f t="shared" si="4"/>
        <v>0</v>
      </c>
      <c r="M256" s="316"/>
    </row>
    <row r="257" spans="1:13" x14ac:dyDescent="0.3">
      <c r="A257" s="319" t="s">
        <v>395</v>
      </c>
      <c r="B257" s="99"/>
      <c r="C257" s="100"/>
      <c r="D257" s="100"/>
      <c r="E257" s="157"/>
      <c r="F257" s="101"/>
      <c r="G257" s="102"/>
      <c r="H257" s="103"/>
      <c r="I257" s="158"/>
      <c r="J257" s="103"/>
      <c r="K257" s="104">
        <f t="shared" si="4"/>
        <v>0</v>
      </c>
    </row>
    <row r="258" spans="1:13" x14ac:dyDescent="0.3">
      <c r="A258" s="319" t="s">
        <v>229</v>
      </c>
      <c r="B258" s="99"/>
      <c r="C258" s="100"/>
      <c r="D258" s="100"/>
      <c r="E258" s="157"/>
      <c r="F258" s="101"/>
      <c r="G258" s="102"/>
      <c r="H258" s="103"/>
      <c r="I258" s="158"/>
      <c r="J258" s="103"/>
      <c r="K258" s="104">
        <f t="shared" si="4"/>
        <v>0</v>
      </c>
    </row>
    <row r="259" spans="1:13" x14ac:dyDescent="0.3">
      <c r="A259" s="319" t="s">
        <v>278</v>
      </c>
      <c r="B259" s="99"/>
      <c r="C259" s="100"/>
      <c r="D259" s="100"/>
      <c r="E259" s="157"/>
      <c r="F259" s="101"/>
      <c r="G259" s="102"/>
      <c r="H259" s="103"/>
      <c r="I259" s="158"/>
      <c r="J259" s="103"/>
      <c r="K259" s="104">
        <f t="shared" si="4"/>
        <v>0</v>
      </c>
    </row>
    <row r="260" spans="1:13" x14ac:dyDescent="0.3">
      <c r="A260" s="319" t="s">
        <v>56</v>
      </c>
      <c r="B260" s="99"/>
      <c r="C260" s="100"/>
      <c r="D260" s="100"/>
      <c r="E260" s="157"/>
      <c r="F260" s="101"/>
      <c r="G260" s="102"/>
      <c r="H260" s="103"/>
      <c r="I260" s="158"/>
      <c r="J260" s="103"/>
      <c r="K260" s="104">
        <f t="shared" si="4"/>
        <v>0</v>
      </c>
    </row>
    <row r="261" spans="1:13" ht="13.5" thickBot="1" x14ac:dyDescent="0.35">
      <c r="A261" s="320" t="s">
        <v>77</v>
      </c>
      <c r="B261" s="321">
        <f>SUM(B4:B260)</f>
        <v>220</v>
      </c>
      <c r="C261" s="322">
        <f t="shared" ref="C261:J261" si="5">SUM(C4:C260)</f>
        <v>0</v>
      </c>
      <c r="D261" s="322">
        <f t="shared" si="5"/>
        <v>0</v>
      </c>
      <c r="E261" s="322">
        <f t="shared" si="5"/>
        <v>0</v>
      </c>
      <c r="F261" s="323">
        <f t="shared" si="5"/>
        <v>673</v>
      </c>
      <c r="G261" s="121">
        <f t="shared" si="5"/>
        <v>334</v>
      </c>
      <c r="H261" s="267">
        <f t="shared" si="5"/>
        <v>233</v>
      </c>
      <c r="I261" s="324">
        <f t="shared" si="5"/>
        <v>166</v>
      </c>
      <c r="J261" s="267">
        <f t="shared" si="5"/>
        <v>53</v>
      </c>
      <c r="K261" s="325">
        <f>SUM(K4:K260)</f>
        <v>1679</v>
      </c>
    </row>
    <row r="263" spans="1:13" ht="30" customHeight="1" x14ac:dyDescent="0.3">
      <c r="A263" s="498" t="s">
        <v>637</v>
      </c>
      <c r="B263" s="498"/>
      <c r="C263" s="498"/>
      <c r="D263" s="498"/>
      <c r="E263" s="498"/>
      <c r="F263" s="498"/>
      <c r="G263" s="498"/>
      <c r="H263" s="498"/>
      <c r="I263" s="498"/>
      <c r="J263" s="498"/>
      <c r="K263" s="498"/>
    </row>
    <row r="264" spans="1:13" ht="15" customHeight="1" x14ac:dyDescent="0.3">
      <c r="A264" s="498" t="s">
        <v>638</v>
      </c>
      <c r="B264" s="498"/>
      <c r="C264" s="498"/>
      <c r="D264" s="498"/>
      <c r="E264" s="498"/>
      <c r="F264" s="498"/>
      <c r="G264" s="498"/>
      <c r="H264" s="498"/>
      <c r="I264" s="498"/>
      <c r="J264" s="498"/>
      <c r="K264" s="498"/>
      <c r="M264" s="316"/>
    </row>
    <row r="265" spans="1:13" ht="25.5" customHeight="1" x14ac:dyDescent="0.3">
      <c r="A265" s="498" t="s">
        <v>639</v>
      </c>
      <c r="B265" s="498"/>
      <c r="C265" s="498"/>
      <c r="D265" s="498"/>
      <c r="E265" s="498"/>
      <c r="F265" s="498"/>
      <c r="G265" s="498"/>
      <c r="H265" s="498"/>
      <c r="I265" s="498"/>
      <c r="J265" s="498"/>
      <c r="K265" s="498"/>
      <c r="M265" s="316"/>
    </row>
    <row r="266" spans="1:13" ht="15" customHeight="1" x14ac:dyDescent="0.3">
      <c r="A266" s="498" t="s">
        <v>640</v>
      </c>
      <c r="B266" s="498"/>
      <c r="C266" s="498"/>
      <c r="D266" s="498"/>
      <c r="E266" s="498"/>
      <c r="F266" s="498"/>
      <c r="G266" s="498"/>
      <c r="H266" s="498"/>
      <c r="I266" s="498"/>
      <c r="J266" s="498"/>
      <c r="K266" s="498"/>
      <c r="M266" s="316"/>
    </row>
    <row r="267" spans="1:13" ht="26.25" customHeight="1" x14ac:dyDescent="0.3">
      <c r="A267" s="474" t="s">
        <v>611</v>
      </c>
      <c r="B267" s="474"/>
      <c r="C267" s="474"/>
      <c r="D267" s="474"/>
      <c r="E267" s="474"/>
      <c r="F267" s="474"/>
      <c r="G267" s="474"/>
      <c r="H267" s="474"/>
      <c r="I267" s="474"/>
      <c r="J267" s="474"/>
      <c r="K267" s="474"/>
    </row>
    <row r="268" spans="1:13" ht="26.25" customHeight="1" x14ac:dyDescent="0.3">
      <c r="A268" s="474" t="s">
        <v>417</v>
      </c>
      <c r="B268" s="474"/>
      <c r="C268" s="474"/>
      <c r="D268" s="474"/>
      <c r="E268" s="474"/>
      <c r="F268" s="474"/>
      <c r="G268" s="474"/>
      <c r="H268" s="474"/>
      <c r="I268" s="474"/>
      <c r="J268" s="474"/>
      <c r="K268" s="474"/>
    </row>
    <row r="269" spans="1:13" ht="25.5" customHeight="1" x14ac:dyDescent="0.3">
      <c r="A269" s="474" t="s">
        <v>601</v>
      </c>
      <c r="B269" s="474"/>
      <c r="C269" s="474"/>
      <c r="D269" s="474"/>
      <c r="E269" s="474"/>
      <c r="F269" s="474"/>
      <c r="G269" s="474"/>
      <c r="H269" s="474"/>
      <c r="I269" s="474"/>
      <c r="J269" s="474"/>
      <c r="K269" s="474"/>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35"/>
  <sheetViews>
    <sheetView topLeftCell="A21" workbookViewId="0">
      <selection sqref="A1:K1"/>
    </sheetView>
  </sheetViews>
  <sheetFormatPr defaultRowHeight="14.5" x14ac:dyDescent="0.35"/>
  <cols>
    <col min="1" max="1" width="32.7265625" customWidth="1"/>
    <col min="2" max="2" width="12.7265625" customWidth="1"/>
    <col min="3" max="3" width="12.7265625" style="225" customWidth="1"/>
    <col min="4" max="4" width="12.7265625" customWidth="1"/>
    <col min="5" max="5" width="12.7265625" style="225" customWidth="1"/>
    <col min="6" max="6" width="12.7265625" customWidth="1"/>
    <col min="7" max="7" width="12.7265625" style="225" customWidth="1"/>
    <col min="8" max="8" width="12.7265625" customWidth="1"/>
    <col min="9" max="9" width="12.7265625" style="225" customWidth="1"/>
    <col min="10" max="10" width="12.7265625" customWidth="1"/>
    <col min="11" max="11" width="12.7265625" style="225" customWidth="1"/>
    <col min="12" max="15" width="10.7265625" customWidth="1"/>
  </cols>
  <sheetData>
    <row r="1" spans="1:11" ht="42.75" customHeight="1" x14ac:dyDescent="0.35">
      <c r="A1" s="593" t="s">
        <v>501</v>
      </c>
      <c r="B1" s="594"/>
      <c r="C1" s="594"/>
      <c r="D1" s="594"/>
      <c r="E1" s="594"/>
      <c r="F1" s="594"/>
      <c r="G1" s="594"/>
      <c r="H1" s="594"/>
      <c r="I1" s="594"/>
      <c r="J1" s="594"/>
      <c r="K1" s="595"/>
    </row>
    <row r="2" spans="1:11" ht="15" customHeight="1" x14ac:dyDescent="0.35">
      <c r="A2" s="596" t="s">
        <v>9</v>
      </c>
      <c r="B2" s="456" t="s">
        <v>0</v>
      </c>
      <c r="C2" s="456"/>
      <c r="D2" s="456" t="s">
        <v>2</v>
      </c>
      <c r="E2" s="456"/>
      <c r="F2" s="456" t="s">
        <v>1</v>
      </c>
      <c r="G2" s="456"/>
      <c r="H2" s="456" t="s">
        <v>3</v>
      </c>
      <c r="I2" s="456"/>
      <c r="J2" s="591" t="s">
        <v>464</v>
      </c>
      <c r="K2" s="592"/>
    </row>
    <row r="3" spans="1:11" ht="15" customHeight="1" thickBot="1" x14ac:dyDescent="0.4">
      <c r="A3" s="597"/>
      <c r="B3" s="205" t="s">
        <v>497</v>
      </c>
      <c r="C3" s="220" t="s">
        <v>498</v>
      </c>
      <c r="D3" s="205" t="s">
        <v>497</v>
      </c>
      <c r="E3" s="220" t="s">
        <v>498</v>
      </c>
      <c r="F3" s="205" t="s">
        <v>497</v>
      </c>
      <c r="G3" s="220" t="s">
        <v>498</v>
      </c>
      <c r="H3" s="205" t="s">
        <v>497</v>
      </c>
      <c r="I3" s="220" t="s">
        <v>498</v>
      </c>
      <c r="J3" s="202" t="s">
        <v>497</v>
      </c>
      <c r="K3" s="227" t="s">
        <v>498</v>
      </c>
    </row>
    <row r="4" spans="1:11" x14ac:dyDescent="0.35">
      <c r="A4" s="81" t="s">
        <v>658</v>
      </c>
      <c r="B4" s="598"/>
      <c r="C4" s="598"/>
      <c r="D4" s="598"/>
      <c r="E4" s="598"/>
      <c r="F4" s="598"/>
      <c r="G4" s="598"/>
      <c r="H4" s="598"/>
      <c r="I4" s="598"/>
      <c r="J4" s="598"/>
      <c r="K4" s="228"/>
    </row>
    <row r="5" spans="1:11" ht="45" customHeight="1" x14ac:dyDescent="0.35">
      <c r="A5" s="76" t="s">
        <v>496</v>
      </c>
      <c r="B5" s="190">
        <v>1.6E-2</v>
      </c>
      <c r="C5" s="221">
        <v>2</v>
      </c>
      <c r="D5" s="190"/>
      <c r="E5" s="221"/>
      <c r="F5" s="190">
        <v>3.1E-2</v>
      </c>
      <c r="G5" s="221">
        <v>4</v>
      </c>
      <c r="H5" s="391">
        <v>0.25</v>
      </c>
      <c r="I5" s="221">
        <v>2</v>
      </c>
      <c r="J5" s="203">
        <v>3.1E-2</v>
      </c>
      <c r="K5" s="229">
        <v>8</v>
      </c>
    </row>
    <row r="6" spans="1:11" ht="53" thickBot="1" x14ac:dyDescent="0.4">
      <c r="A6" s="76" t="s">
        <v>494</v>
      </c>
      <c r="B6" s="75"/>
      <c r="C6" s="222"/>
      <c r="D6" s="75"/>
      <c r="E6" s="222"/>
      <c r="F6" s="75"/>
      <c r="G6" s="222"/>
      <c r="H6" s="392">
        <v>0.25</v>
      </c>
      <c r="I6" s="226">
        <v>2</v>
      </c>
      <c r="J6" s="206">
        <f>H6</f>
        <v>0.25</v>
      </c>
      <c r="K6" s="230">
        <f>I6</f>
        <v>2</v>
      </c>
    </row>
    <row r="7" spans="1:11" x14ac:dyDescent="0.35">
      <c r="A7" s="183" t="s">
        <v>663</v>
      </c>
      <c r="B7" s="599"/>
      <c r="C7" s="599"/>
      <c r="D7" s="599"/>
      <c r="E7" s="599"/>
      <c r="F7" s="599"/>
      <c r="G7" s="599"/>
      <c r="H7" s="599"/>
      <c r="I7" s="599"/>
      <c r="J7" s="599"/>
      <c r="K7" s="231"/>
    </row>
    <row r="8" spans="1:11" ht="45" customHeight="1" x14ac:dyDescent="0.35">
      <c r="A8" s="76" t="s">
        <v>496</v>
      </c>
      <c r="B8" s="389">
        <v>0</v>
      </c>
      <c r="C8" s="221">
        <v>0</v>
      </c>
      <c r="D8" s="190"/>
      <c r="E8" s="221"/>
      <c r="F8" s="390">
        <v>2.1999999999999999E-2</v>
      </c>
      <c r="G8" s="221">
        <v>2</v>
      </c>
      <c r="H8" s="389">
        <v>0</v>
      </c>
      <c r="I8" s="221">
        <v>0</v>
      </c>
      <c r="J8" s="203">
        <v>1.0999999999999999E-2</v>
      </c>
      <c r="K8" s="229">
        <v>2</v>
      </c>
    </row>
    <row r="9" spans="1:11" ht="53" thickBot="1" x14ac:dyDescent="0.4">
      <c r="A9" s="76" t="s">
        <v>495</v>
      </c>
      <c r="B9" s="75"/>
      <c r="C9" s="222"/>
      <c r="D9" s="75"/>
      <c r="E9" s="222"/>
      <c r="F9" s="75"/>
      <c r="G9" s="222"/>
      <c r="H9" s="9">
        <v>0</v>
      </c>
      <c r="I9" s="226">
        <v>0</v>
      </c>
      <c r="J9" s="206">
        <f>H9</f>
        <v>0</v>
      </c>
      <c r="K9" s="230">
        <f>I9</f>
        <v>0</v>
      </c>
    </row>
    <row r="10" spans="1:11" x14ac:dyDescent="0.35">
      <c r="A10" s="183" t="s">
        <v>659</v>
      </c>
      <c r="B10" s="450"/>
      <c r="C10" s="451"/>
      <c r="D10" s="451"/>
      <c r="E10" s="451"/>
      <c r="F10" s="451"/>
      <c r="G10" s="451"/>
      <c r="H10" s="451"/>
      <c r="I10" s="451"/>
      <c r="J10" s="602"/>
      <c r="K10" s="228"/>
    </row>
    <row r="11" spans="1:11" ht="45" customHeight="1" x14ac:dyDescent="0.35">
      <c r="A11" s="76" t="s">
        <v>496</v>
      </c>
      <c r="B11" s="390">
        <v>1.2E-2</v>
      </c>
      <c r="C11" s="221">
        <v>2</v>
      </c>
      <c r="D11" s="190"/>
      <c r="E11" s="221"/>
      <c r="F11" s="390">
        <v>4.8000000000000001E-2</v>
      </c>
      <c r="G11" s="221">
        <v>9</v>
      </c>
      <c r="H11" s="390">
        <v>0.16700000000000001</v>
      </c>
      <c r="I11" s="221">
        <v>3</v>
      </c>
      <c r="J11" s="203">
        <v>3.7999999999999999E-2</v>
      </c>
      <c r="K11" s="229">
        <v>14</v>
      </c>
    </row>
    <row r="12" spans="1:11" ht="53" thickBot="1" x14ac:dyDescent="0.4">
      <c r="A12" s="76" t="s">
        <v>494</v>
      </c>
      <c r="B12" s="75"/>
      <c r="C12" s="222"/>
      <c r="D12" s="75"/>
      <c r="E12" s="222"/>
      <c r="F12" s="75"/>
      <c r="G12" s="222"/>
      <c r="H12" s="393">
        <v>0.111</v>
      </c>
      <c r="I12" s="226">
        <v>2</v>
      </c>
      <c r="J12" s="206">
        <f>H12</f>
        <v>0.111</v>
      </c>
      <c r="K12" s="230">
        <f>I12</f>
        <v>2</v>
      </c>
    </row>
    <row r="13" spans="1:11" x14ac:dyDescent="0.35">
      <c r="A13" s="183" t="s">
        <v>660</v>
      </c>
      <c r="B13" s="450"/>
      <c r="C13" s="451"/>
      <c r="D13" s="451"/>
      <c r="E13" s="451"/>
      <c r="F13" s="451"/>
      <c r="G13" s="451"/>
      <c r="H13" s="451"/>
      <c r="I13" s="451"/>
      <c r="J13" s="602"/>
      <c r="K13" s="231"/>
    </row>
    <row r="14" spans="1:11" ht="45" customHeight="1" x14ac:dyDescent="0.35">
      <c r="A14" s="76" t="s">
        <v>496</v>
      </c>
      <c r="B14" s="390">
        <v>1.4E-2</v>
      </c>
      <c r="C14" s="221">
        <v>3</v>
      </c>
      <c r="D14" s="190"/>
      <c r="E14" s="221"/>
      <c r="F14" s="390">
        <v>6.0000000000000001E-3</v>
      </c>
      <c r="G14" s="221">
        <v>1</v>
      </c>
      <c r="H14" s="390">
        <v>0.111</v>
      </c>
      <c r="I14" s="221">
        <v>3</v>
      </c>
      <c r="J14" s="203">
        <v>1.7000000000000001E-2</v>
      </c>
      <c r="K14" s="229">
        <v>7</v>
      </c>
    </row>
    <row r="15" spans="1:11" ht="53" thickBot="1" x14ac:dyDescent="0.4">
      <c r="A15" s="76" t="s">
        <v>495</v>
      </c>
      <c r="B15" s="75"/>
      <c r="C15" s="222"/>
      <c r="D15" s="75"/>
      <c r="E15" s="222"/>
      <c r="F15" s="75"/>
      <c r="G15" s="222"/>
      <c r="H15" s="393">
        <v>0.111</v>
      </c>
      <c r="I15" s="226">
        <v>3</v>
      </c>
      <c r="J15" s="206">
        <f>H15</f>
        <v>0.111</v>
      </c>
      <c r="K15" s="230">
        <f>I15</f>
        <v>3</v>
      </c>
    </row>
    <row r="16" spans="1:11" x14ac:dyDescent="0.35">
      <c r="A16" s="183" t="s">
        <v>669</v>
      </c>
      <c r="B16" s="598"/>
      <c r="C16" s="598"/>
      <c r="D16" s="598"/>
      <c r="E16" s="598"/>
      <c r="F16" s="598"/>
      <c r="G16" s="598"/>
      <c r="H16" s="598"/>
      <c r="I16" s="598"/>
      <c r="J16" s="598"/>
      <c r="K16" s="228"/>
    </row>
    <row r="17" spans="1:11" ht="45" customHeight="1" x14ac:dyDescent="0.35">
      <c r="A17" s="76" t="s">
        <v>496</v>
      </c>
      <c r="B17" s="389">
        <v>0</v>
      </c>
      <c r="C17" s="221">
        <v>0</v>
      </c>
      <c r="D17" s="190"/>
      <c r="E17" s="221"/>
      <c r="F17" s="390">
        <v>1.9E-2</v>
      </c>
      <c r="G17" s="221">
        <v>2</v>
      </c>
      <c r="H17" s="390">
        <v>5.2999999999999999E-2</v>
      </c>
      <c r="I17" s="221">
        <v>1</v>
      </c>
      <c r="J17" s="203">
        <v>1.2E-2</v>
      </c>
      <c r="K17" s="229">
        <v>3</v>
      </c>
    </row>
    <row r="18" spans="1:11" ht="53" thickBot="1" x14ac:dyDescent="0.4">
      <c r="A18" s="76" t="s">
        <v>494</v>
      </c>
      <c r="B18" s="75"/>
      <c r="C18" s="222"/>
      <c r="D18" s="75"/>
      <c r="E18" s="222"/>
      <c r="F18" s="75"/>
      <c r="G18" s="222"/>
      <c r="H18" s="393">
        <v>5.2999999999999999E-2</v>
      </c>
      <c r="I18" s="226">
        <v>1</v>
      </c>
      <c r="J18" s="206">
        <f>H18</f>
        <v>5.2999999999999999E-2</v>
      </c>
      <c r="K18" s="230">
        <f>I18</f>
        <v>1</v>
      </c>
    </row>
    <row r="19" spans="1:11" x14ac:dyDescent="0.35">
      <c r="A19" s="183" t="s">
        <v>662</v>
      </c>
      <c r="B19" s="599"/>
      <c r="C19" s="599"/>
      <c r="D19" s="599"/>
      <c r="E19" s="599"/>
      <c r="F19" s="599"/>
      <c r="G19" s="599"/>
      <c r="H19" s="599"/>
      <c r="I19" s="599"/>
      <c r="J19" s="599"/>
      <c r="K19" s="231"/>
    </row>
    <row r="20" spans="1:11" ht="45" customHeight="1" x14ac:dyDescent="0.35">
      <c r="A20" s="76" t="s">
        <v>496</v>
      </c>
      <c r="B20" s="390">
        <v>1.0999999999999999E-2</v>
      </c>
      <c r="C20" s="221">
        <v>1</v>
      </c>
      <c r="D20" s="190"/>
      <c r="E20" s="221"/>
      <c r="F20" s="390">
        <v>8.9999999999999993E-3</v>
      </c>
      <c r="G20" s="221">
        <v>1</v>
      </c>
      <c r="H20" s="390">
        <v>0.14299999999999999</v>
      </c>
      <c r="I20" s="221">
        <v>2</v>
      </c>
      <c r="J20" s="203">
        <v>1.7999999999999999E-2</v>
      </c>
      <c r="K20" s="229">
        <v>4</v>
      </c>
    </row>
    <row r="21" spans="1:11" ht="53" thickBot="1" x14ac:dyDescent="0.4">
      <c r="A21" s="76" t="s">
        <v>495</v>
      </c>
      <c r="B21" s="75"/>
      <c r="C21" s="222"/>
      <c r="D21" s="75"/>
      <c r="E21" s="222"/>
      <c r="F21" s="75"/>
      <c r="G21" s="222"/>
      <c r="H21" s="393">
        <v>0.14299999999999999</v>
      </c>
      <c r="I21" s="226">
        <v>2</v>
      </c>
      <c r="J21" s="206">
        <f>H21</f>
        <v>0.14299999999999999</v>
      </c>
      <c r="K21" s="230">
        <f>I21</f>
        <v>2</v>
      </c>
    </row>
    <row r="22" spans="1:11" x14ac:dyDescent="0.35">
      <c r="A22" s="183" t="s">
        <v>657</v>
      </c>
      <c r="B22" s="598"/>
      <c r="C22" s="598"/>
      <c r="D22" s="598"/>
      <c r="E22" s="598"/>
      <c r="F22" s="598"/>
      <c r="G22" s="598"/>
      <c r="H22" s="598"/>
      <c r="I22" s="598"/>
      <c r="J22" s="598"/>
      <c r="K22" s="228"/>
    </row>
    <row r="23" spans="1:11" ht="45" customHeight="1" x14ac:dyDescent="0.35">
      <c r="A23" s="76" t="s">
        <v>496</v>
      </c>
      <c r="B23" s="390">
        <v>4.1000000000000002E-2</v>
      </c>
      <c r="C23" s="221">
        <v>14</v>
      </c>
      <c r="D23" s="190"/>
      <c r="E23" s="221"/>
      <c r="F23" s="390">
        <v>6.2E-2</v>
      </c>
      <c r="G23" s="221">
        <v>17</v>
      </c>
      <c r="H23" s="390">
        <v>0.33300000000000002</v>
      </c>
      <c r="I23" s="221">
        <v>1</v>
      </c>
      <c r="J23" s="203">
        <v>5.1999999999999998E-2</v>
      </c>
      <c r="K23" s="229">
        <v>32</v>
      </c>
    </row>
    <row r="24" spans="1:11" ht="53" thickBot="1" x14ac:dyDescent="0.4">
      <c r="A24" s="76" t="s">
        <v>494</v>
      </c>
      <c r="B24" s="75"/>
      <c r="C24" s="222"/>
      <c r="D24" s="75"/>
      <c r="E24" s="222"/>
      <c r="F24" s="75"/>
      <c r="G24" s="222"/>
      <c r="H24" s="393">
        <v>0.33300000000000002</v>
      </c>
      <c r="I24" s="226">
        <v>1</v>
      </c>
      <c r="J24" s="206">
        <f>H24</f>
        <v>0.33300000000000002</v>
      </c>
      <c r="K24" s="230">
        <f>I24</f>
        <v>1</v>
      </c>
    </row>
    <row r="25" spans="1:11" x14ac:dyDescent="0.35">
      <c r="A25" s="183" t="s">
        <v>710</v>
      </c>
      <c r="B25" s="598"/>
      <c r="C25" s="598"/>
      <c r="D25" s="598"/>
      <c r="E25" s="598"/>
      <c r="F25" s="598"/>
      <c r="G25" s="598"/>
      <c r="H25" s="598"/>
      <c r="I25" s="598"/>
      <c r="J25" s="598"/>
      <c r="K25" s="228"/>
    </row>
    <row r="26" spans="1:11" ht="45" customHeight="1" x14ac:dyDescent="0.35">
      <c r="A26" s="76" t="s">
        <v>496</v>
      </c>
      <c r="B26" s="389">
        <v>0</v>
      </c>
      <c r="C26" s="221">
        <v>0</v>
      </c>
      <c r="D26" s="190"/>
      <c r="E26" s="221"/>
      <c r="F26" s="389">
        <v>0</v>
      </c>
      <c r="G26" s="221">
        <v>0</v>
      </c>
      <c r="H26" s="389">
        <v>0</v>
      </c>
      <c r="I26" s="221">
        <v>0</v>
      </c>
      <c r="J26" s="203">
        <v>0</v>
      </c>
      <c r="K26" s="229">
        <v>0</v>
      </c>
    </row>
    <row r="27" spans="1:11" ht="52.5" x14ac:dyDescent="0.35">
      <c r="A27" s="76" t="s">
        <v>494</v>
      </c>
      <c r="B27" s="75"/>
      <c r="C27" s="222"/>
      <c r="D27" s="75"/>
      <c r="E27" s="222"/>
      <c r="F27" s="75"/>
      <c r="G27" s="222"/>
      <c r="H27" s="9">
        <v>0</v>
      </c>
      <c r="I27" s="226">
        <v>0</v>
      </c>
      <c r="J27" s="206">
        <f>H27</f>
        <v>0</v>
      </c>
      <c r="K27" s="230">
        <f>I27</f>
        <v>0</v>
      </c>
    </row>
    <row r="28" spans="1:11" x14ac:dyDescent="0.35">
      <c r="A28" s="73" t="s">
        <v>685</v>
      </c>
      <c r="B28" s="599"/>
      <c r="C28" s="599"/>
      <c r="D28" s="599"/>
      <c r="E28" s="599"/>
      <c r="F28" s="599"/>
      <c r="G28" s="599"/>
      <c r="H28" s="599"/>
      <c r="I28" s="599"/>
      <c r="J28" s="599"/>
      <c r="K28" s="231"/>
    </row>
    <row r="29" spans="1:11" ht="45" customHeight="1" x14ac:dyDescent="0.35">
      <c r="A29" s="76" t="s">
        <v>496</v>
      </c>
      <c r="B29" s="394">
        <v>1.9E-2</v>
      </c>
      <c r="C29" s="223">
        <v>22</v>
      </c>
      <c r="D29" s="204"/>
      <c r="E29" s="223"/>
      <c r="F29" s="394">
        <v>3.4000000000000002E-2</v>
      </c>
      <c r="G29" s="223">
        <v>36</v>
      </c>
      <c r="H29" s="393">
        <v>0.122</v>
      </c>
      <c r="I29" s="226">
        <v>12</v>
      </c>
      <c r="J29" s="203">
        <v>0.03</v>
      </c>
      <c r="K29" s="229">
        <v>70</v>
      </c>
    </row>
    <row r="30" spans="1:11" ht="52.5" x14ac:dyDescent="0.35">
      <c r="A30" s="76" t="s">
        <v>495</v>
      </c>
      <c r="B30" s="75"/>
      <c r="C30" s="222"/>
      <c r="D30" s="75"/>
      <c r="E30" s="222"/>
      <c r="F30" s="75"/>
      <c r="G30" s="222"/>
      <c r="H30" s="393">
        <v>0.112</v>
      </c>
      <c r="I30" s="226">
        <v>11</v>
      </c>
      <c r="J30" s="206">
        <f>H30</f>
        <v>0.112</v>
      </c>
      <c r="K30" s="230">
        <f>I30</f>
        <v>11</v>
      </c>
    </row>
    <row r="31" spans="1:11" ht="15" thickBot="1" x14ac:dyDescent="0.4">
      <c r="A31" s="154" t="s">
        <v>685</v>
      </c>
      <c r="B31" s="395">
        <f>B29</f>
        <v>1.9E-2</v>
      </c>
      <c r="C31" s="224">
        <f>SUM(C5,C8)</f>
        <v>2</v>
      </c>
      <c r="D31" s="191">
        <f>D29</f>
        <v>0</v>
      </c>
      <c r="E31" s="224">
        <f>SUM(E5,E8)</f>
        <v>0</v>
      </c>
      <c r="F31" s="395">
        <f>F29</f>
        <v>3.4000000000000002E-2</v>
      </c>
      <c r="G31" s="224">
        <f>SUM(G5,G8)</f>
        <v>6</v>
      </c>
      <c r="H31" s="396">
        <f>H30</f>
        <v>0.112</v>
      </c>
      <c r="I31" s="224">
        <f>SUM(I5,I8)</f>
        <v>2</v>
      </c>
      <c r="J31" s="207"/>
      <c r="K31" s="232"/>
    </row>
    <row r="33" spans="1:11" x14ac:dyDescent="0.35">
      <c r="A33" s="600" t="s">
        <v>147</v>
      </c>
      <c r="B33" s="600"/>
      <c r="C33" s="600"/>
      <c r="D33" s="600"/>
      <c r="E33" s="600"/>
      <c r="F33" s="600"/>
      <c r="G33" s="600"/>
      <c r="H33" s="600"/>
      <c r="I33" s="600"/>
      <c r="J33" s="600"/>
      <c r="K33" s="233"/>
    </row>
    <row r="34" spans="1:11" s="192" customFormat="1" ht="30" customHeight="1" x14ac:dyDescent="0.35">
      <c r="A34" s="601" t="s">
        <v>465</v>
      </c>
      <c r="B34" s="601"/>
      <c r="C34" s="601"/>
      <c r="D34" s="601"/>
      <c r="E34" s="601"/>
      <c r="F34" s="601"/>
      <c r="G34" s="601"/>
      <c r="H34" s="601"/>
      <c r="I34" s="601"/>
      <c r="J34" s="601"/>
      <c r="K34" s="234"/>
    </row>
    <row r="35" spans="1:11" ht="15" customHeight="1" x14ac:dyDescent="0.35"/>
  </sheetData>
  <mergeCells count="18">
    <mergeCell ref="B4:J4"/>
    <mergeCell ref="B7:J7"/>
    <mergeCell ref="A33:J33"/>
    <mergeCell ref="A34:J34"/>
    <mergeCell ref="B28:J28"/>
    <mergeCell ref="B22:J22"/>
    <mergeCell ref="B25:J25"/>
    <mergeCell ref="B16:J16"/>
    <mergeCell ref="B19:J19"/>
    <mergeCell ref="B10:J10"/>
    <mergeCell ref="B13:J13"/>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CDCB1-CA3C-4FE4-8F65-66E9C1F9D7EA}">
  <dimension ref="A1:G16"/>
  <sheetViews>
    <sheetView workbookViewId="0">
      <selection activeCell="A2" sqref="A2:A3"/>
    </sheetView>
  </sheetViews>
  <sheetFormatPr defaultColWidth="9.1796875" defaultRowHeight="13" x14ac:dyDescent="0.3"/>
  <cols>
    <col min="1" max="1" width="26.81640625" style="2" customWidth="1"/>
    <col min="2" max="4" width="15.26953125" style="1" customWidth="1"/>
    <col min="5" max="5" width="14.54296875" style="1" customWidth="1"/>
    <col min="6" max="16384" width="9.1796875" style="1"/>
  </cols>
  <sheetData>
    <row r="1" spans="1:7" ht="42.75" customHeight="1" x14ac:dyDescent="0.35">
      <c r="A1" s="565" t="s">
        <v>602</v>
      </c>
      <c r="B1" s="567"/>
      <c r="C1" s="567"/>
      <c r="D1" s="567"/>
      <c r="E1" s="568"/>
      <c r="G1" s="66"/>
    </row>
    <row r="2" spans="1:7" s="4" customFormat="1" ht="15" customHeight="1" x14ac:dyDescent="0.3">
      <c r="A2" s="603" t="s">
        <v>685</v>
      </c>
      <c r="B2" s="444" t="s">
        <v>112</v>
      </c>
      <c r="C2" s="446"/>
      <c r="D2" s="444" t="s">
        <v>462</v>
      </c>
      <c r="E2" s="605"/>
    </row>
    <row r="3" spans="1:7" s="4" customFormat="1" ht="15" customHeight="1" x14ac:dyDescent="0.3">
      <c r="A3" s="604"/>
      <c r="B3" s="308" t="s">
        <v>588</v>
      </c>
      <c r="C3" s="308" t="s">
        <v>589</v>
      </c>
      <c r="D3" s="308" t="s">
        <v>588</v>
      </c>
      <c r="E3" s="300" t="s">
        <v>589</v>
      </c>
    </row>
    <row r="4" spans="1:7" s="5" customFormat="1" x14ac:dyDescent="0.3">
      <c r="A4" s="150" t="s">
        <v>657</v>
      </c>
      <c r="B4" s="339">
        <v>2</v>
      </c>
      <c r="C4" s="340"/>
      <c r="D4" s="340">
        <v>5</v>
      </c>
      <c r="E4" s="341">
        <v>1</v>
      </c>
    </row>
    <row r="5" spans="1:7" s="5" customFormat="1" x14ac:dyDescent="0.3">
      <c r="A5" s="150" t="s">
        <v>658</v>
      </c>
      <c r="B5" s="339">
        <v>3</v>
      </c>
      <c r="C5" s="340"/>
      <c r="D5" s="340">
        <v>6</v>
      </c>
      <c r="E5" s="341"/>
    </row>
    <row r="6" spans="1:7" s="5" customFormat="1" x14ac:dyDescent="0.3">
      <c r="A6" s="150" t="s">
        <v>659</v>
      </c>
      <c r="B6" s="339">
        <v>1</v>
      </c>
      <c r="C6" s="340"/>
      <c r="D6" s="340">
        <v>1</v>
      </c>
      <c r="E6" s="341"/>
    </row>
    <row r="7" spans="1:7" s="5" customFormat="1" ht="26" x14ac:dyDescent="0.3">
      <c r="A7" s="150" t="s">
        <v>660</v>
      </c>
      <c r="B7" s="339">
        <v>2</v>
      </c>
      <c r="C7" s="340"/>
      <c r="D7" s="340">
        <v>2</v>
      </c>
      <c r="E7" s="341"/>
    </row>
    <row r="8" spans="1:7" s="5" customFormat="1" x14ac:dyDescent="0.3">
      <c r="A8" s="150" t="s">
        <v>661</v>
      </c>
      <c r="B8" s="339">
        <v>3</v>
      </c>
      <c r="C8" s="340">
        <v>1</v>
      </c>
      <c r="D8" s="340">
        <v>2</v>
      </c>
      <c r="E8" s="341">
        <v>1</v>
      </c>
    </row>
    <row r="9" spans="1:7" s="5" customFormat="1" ht="26" x14ac:dyDescent="0.3">
      <c r="A9" s="150" t="s">
        <v>662</v>
      </c>
      <c r="B9" s="339">
        <v>7</v>
      </c>
      <c r="C9" s="340"/>
      <c r="D9" s="340">
        <v>7</v>
      </c>
      <c r="E9" s="341"/>
    </row>
    <row r="10" spans="1:7" s="5" customFormat="1" ht="26" x14ac:dyDescent="0.3">
      <c r="A10" s="150" t="s">
        <v>663</v>
      </c>
      <c r="B10" s="339">
        <v>5</v>
      </c>
      <c r="C10" s="340"/>
      <c r="D10" s="340">
        <v>1</v>
      </c>
      <c r="E10" s="341"/>
    </row>
    <row r="11" spans="1:7" s="5" customFormat="1" x14ac:dyDescent="0.3">
      <c r="A11" s="150" t="s">
        <v>90</v>
      </c>
      <c r="B11" s="339">
        <v>3</v>
      </c>
      <c r="C11" s="340"/>
      <c r="D11" s="340">
        <v>3</v>
      </c>
      <c r="E11" s="341">
        <v>1</v>
      </c>
    </row>
    <row r="12" spans="1:7" ht="12.75" customHeight="1" thickBot="1" x14ac:dyDescent="0.35">
      <c r="A12" s="121" t="s">
        <v>4</v>
      </c>
      <c r="B12" s="342">
        <f>SUM(B4:B11)</f>
        <v>26</v>
      </c>
      <c r="C12" s="342">
        <f>SUM(C4:C11)</f>
        <v>1</v>
      </c>
      <c r="D12" s="342">
        <f>SUM(D4:D11)</f>
        <v>27</v>
      </c>
      <c r="E12" s="343">
        <f>SUM(E4:E11)</f>
        <v>3</v>
      </c>
    </row>
    <row r="13" spans="1:7" ht="12.75" customHeight="1" x14ac:dyDescent="0.3">
      <c r="A13" s="310"/>
      <c r="B13" s="310"/>
      <c r="C13" s="310"/>
      <c r="D13" s="310"/>
      <c r="E13" s="310"/>
    </row>
    <row r="14" spans="1:7" x14ac:dyDescent="0.3">
      <c r="A14" s="92" t="s">
        <v>145</v>
      </c>
      <c r="B14" s="92"/>
      <c r="C14" s="92"/>
      <c r="D14" s="92"/>
      <c r="E14" s="92"/>
    </row>
    <row r="15" spans="1:7" ht="40" customHeight="1" x14ac:dyDescent="0.3">
      <c r="A15" s="474" t="s">
        <v>463</v>
      </c>
      <c r="B15" s="474"/>
      <c r="C15" s="474"/>
      <c r="D15" s="474"/>
      <c r="E15" s="474"/>
    </row>
    <row r="16" spans="1:7" ht="25.5" customHeight="1" x14ac:dyDescent="0.3">
      <c r="A16" s="474" t="s">
        <v>593</v>
      </c>
      <c r="B16" s="474"/>
      <c r="C16" s="474"/>
      <c r="D16" s="474"/>
      <c r="E16" s="474"/>
    </row>
  </sheetData>
  <mergeCells count="6">
    <mergeCell ref="A16:E16"/>
    <mergeCell ref="A1:E1"/>
    <mergeCell ref="A2:A3"/>
    <mergeCell ref="B2:C2"/>
    <mergeCell ref="D2:E2"/>
    <mergeCell ref="A15:E15"/>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4332F-CD03-4FC0-9FD5-5F80970FEBD1}">
  <sheetPr>
    <pageSetUpPr fitToPage="1"/>
  </sheetPr>
  <dimension ref="A1:L25"/>
  <sheetViews>
    <sheetView zoomScaleNormal="100" workbookViewId="0">
      <selection activeCell="A2" sqref="A2"/>
    </sheetView>
  </sheetViews>
  <sheetFormatPr defaultColWidth="9.1796875" defaultRowHeight="13" x14ac:dyDescent="0.3"/>
  <cols>
    <col min="1" max="1" width="28.54296875" style="2" bestFit="1" customWidth="1"/>
    <col min="2" max="2" width="19.1796875" style="35" customWidth="1"/>
    <col min="3" max="3" width="22.26953125" style="35" customWidth="1"/>
    <col min="4" max="4" width="19.26953125" style="35" customWidth="1"/>
    <col min="5" max="6" width="25.1796875" style="35" customWidth="1"/>
    <col min="7" max="7" width="19" style="1" customWidth="1"/>
    <col min="8" max="16384" width="9.1796875" style="1"/>
  </cols>
  <sheetData>
    <row r="1" spans="1:12" ht="42.75" customHeight="1" x14ac:dyDescent="0.3">
      <c r="A1" s="576" t="s">
        <v>574</v>
      </c>
      <c r="B1" s="606"/>
      <c r="C1" s="606"/>
      <c r="D1" s="606"/>
      <c r="E1" s="606"/>
      <c r="F1" s="606"/>
      <c r="G1" s="607"/>
    </row>
    <row r="2" spans="1:12" s="4" customFormat="1" ht="30" customHeight="1" x14ac:dyDescent="0.3">
      <c r="A2" s="102" t="s">
        <v>685</v>
      </c>
      <c r="B2" s="608" t="s">
        <v>115</v>
      </c>
      <c r="C2" s="608"/>
      <c r="D2" s="608"/>
      <c r="E2" s="608" t="s">
        <v>116</v>
      </c>
      <c r="F2" s="608"/>
      <c r="G2" s="609"/>
      <c r="H2" s="1"/>
      <c r="I2" s="1"/>
      <c r="J2" s="1"/>
      <c r="K2" s="1"/>
      <c r="L2" s="1"/>
    </row>
    <row r="3" spans="1:12" s="4" customFormat="1" ht="35.25" customHeight="1" x14ac:dyDescent="0.3">
      <c r="A3" s="12"/>
      <c r="B3" s="195" t="s">
        <v>113</v>
      </c>
      <c r="C3" s="195" t="s">
        <v>114</v>
      </c>
      <c r="D3" s="306" t="s">
        <v>575</v>
      </c>
      <c r="E3" s="301" t="s">
        <v>113</v>
      </c>
      <c r="F3" s="301" t="s">
        <v>114</v>
      </c>
      <c r="G3" s="300" t="s">
        <v>575</v>
      </c>
      <c r="H3" s="1"/>
      <c r="I3" s="1"/>
      <c r="J3" s="1"/>
      <c r="K3" s="1"/>
      <c r="L3" s="1"/>
    </row>
    <row r="4" spans="1:12" s="65" customFormat="1" ht="15.65" customHeight="1" x14ac:dyDescent="0.3">
      <c r="A4" s="403" t="s">
        <v>759</v>
      </c>
      <c r="B4" s="404">
        <v>27</v>
      </c>
      <c r="C4" s="404">
        <v>14</v>
      </c>
      <c r="D4" s="404">
        <v>5</v>
      </c>
      <c r="E4" s="404">
        <v>0</v>
      </c>
      <c r="F4" s="404">
        <v>1</v>
      </c>
      <c r="G4" s="405">
        <v>1</v>
      </c>
      <c r="H4" s="53"/>
      <c r="I4" s="53"/>
      <c r="J4" s="53"/>
      <c r="K4" s="53"/>
      <c r="L4" s="53"/>
    </row>
    <row r="5" spans="1:12" s="65" customFormat="1" ht="15.65" customHeight="1" x14ac:dyDescent="0.3">
      <c r="A5" s="102" t="s">
        <v>101</v>
      </c>
      <c r="B5" s="385">
        <v>9</v>
      </c>
      <c r="C5" s="385">
        <v>6</v>
      </c>
      <c r="D5" s="385">
        <v>2</v>
      </c>
      <c r="E5" s="385">
        <v>0</v>
      </c>
      <c r="F5" s="385">
        <v>0</v>
      </c>
      <c r="G5" s="386">
        <v>0</v>
      </c>
      <c r="H5" s="53"/>
      <c r="I5" s="53"/>
      <c r="J5" s="53"/>
      <c r="K5" s="53"/>
      <c r="L5" s="53"/>
    </row>
    <row r="6" spans="1:12" s="53" customFormat="1" ht="15.65" customHeight="1" x14ac:dyDescent="0.3">
      <c r="A6" s="403" t="s">
        <v>657</v>
      </c>
      <c r="B6" s="404">
        <v>18</v>
      </c>
      <c r="C6" s="404">
        <v>28</v>
      </c>
      <c r="D6" s="404">
        <v>0</v>
      </c>
      <c r="E6" s="404">
        <v>0</v>
      </c>
      <c r="F6" s="404">
        <v>0</v>
      </c>
      <c r="G6" s="405">
        <v>0</v>
      </c>
    </row>
    <row r="7" spans="1:12" s="53" customFormat="1" ht="15.65" customHeight="1" x14ac:dyDescent="0.3">
      <c r="A7" s="102" t="s">
        <v>101</v>
      </c>
      <c r="B7" s="385">
        <v>5</v>
      </c>
      <c r="C7" s="385">
        <v>13</v>
      </c>
      <c r="D7" s="385">
        <v>0</v>
      </c>
      <c r="E7" s="385">
        <v>0</v>
      </c>
      <c r="F7" s="385">
        <v>0</v>
      </c>
      <c r="G7" s="386">
        <v>0</v>
      </c>
    </row>
    <row r="8" spans="1:12" s="92" customFormat="1" ht="15.65" customHeight="1" x14ac:dyDescent="0.3">
      <c r="A8" s="403" t="s">
        <v>658</v>
      </c>
      <c r="B8" s="406">
        <v>37</v>
      </c>
      <c r="C8" s="406">
        <v>18</v>
      </c>
      <c r="D8" s="406">
        <v>0</v>
      </c>
      <c r="E8" s="406">
        <v>17</v>
      </c>
      <c r="F8" s="406">
        <v>0</v>
      </c>
      <c r="G8" s="407">
        <v>0</v>
      </c>
    </row>
    <row r="9" spans="1:12" s="92" customFormat="1" ht="15.65" customHeight="1" x14ac:dyDescent="0.3">
      <c r="A9" s="102" t="s">
        <v>101</v>
      </c>
      <c r="B9" s="408">
        <v>8</v>
      </c>
      <c r="C9" s="408">
        <v>5</v>
      </c>
      <c r="D9" s="408">
        <v>0</v>
      </c>
      <c r="E9" s="408">
        <v>5</v>
      </c>
      <c r="F9" s="408">
        <v>0</v>
      </c>
      <c r="G9" s="409">
        <v>0</v>
      </c>
    </row>
    <row r="10" spans="1:12" s="92" customFormat="1" ht="15.65" customHeight="1" x14ac:dyDescent="0.3">
      <c r="A10" s="403" t="s">
        <v>659</v>
      </c>
      <c r="B10" s="406">
        <v>22</v>
      </c>
      <c r="C10" s="406">
        <v>8</v>
      </c>
      <c r="D10" s="406">
        <v>0</v>
      </c>
      <c r="E10" s="406">
        <v>0</v>
      </c>
      <c r="F10" s="406">
        <v>0</v>
      </c>
      <c r="G10" s="407">
        <v>0</v>
      </c>
    </row>
    <row r="11" spans="1:12" s="92" customFormat="1" ht="15.65" customHeight="1" x14ac:dyDescent="0.3">
      <c r="A11" s="102" t="s">
        <v>101</v>
      </c>
      <c r="B11" s="408">
        <v>0</v>
      </c>
      <c r="C11" s="408">
        <v>0</v>
      </c>
      <c r="D11" s="408">
        <v>0</v>
      </c>
      <c r="E11" s="408">
        <v>0</v>
      </c>
      <c r="F11" s="408">
        <v>0</v>
      </c>
      <c r="G11" s="409">
        <v>0</v>
      </c>
    </row>
    <row r="12" spans="1:12" s="53" customFormat="1" ht="15.65" customHeight="1" x14ac:dyDescent="0.3">
      <c r="A12" s="403" t="s">
        <v>660</v>
      </c>
      <c r="B12" s="404">
        <v>26</v>
      </c>
      <c r="C12" s="404">
        <v>4</v>
      </c>
      <c r="D12" s="404">
        <v>0</v>
      </c>
      <c r="E12" s="404">
        <v>1</v>
      </c>
      <c r="F12" s="404">
        <v>51</v>
      </c>
      <c r="G12" s="405">
        <v>84</v>
      </c>
    </row>
    <row r="13" spans="1:12" s="53" customFormat="1" ht="15.65" customHeight="1" x14ac:dyDescent="0.3">
      <c r="A13" s="102" t="s">
        <v>101</v>
      </c>
      <c r="B13" s="385">
        <v>2</v>
      </c>
      <c r="C13" s="385">
        <v>0</v>
      </c>
      <c r="D13" s="385">
        <v>0</v>
      </c>
      <c r="E13" s="385">
        <v>0</v>
      </c>
      <c r="F13" s="385">
        <v>2</v>
      </c>
      <c r="G13" s="386">
        <v>7</v>
      </c>
    </row>
    <row r="14" spans="1:12" s="92" customFormat="1" ht="15.65" customHeight="1" x14ac:dyDescent="0.3">
      <c r="A14" s="403" t="s">
        <v>661</v>
      </c>
      <c r="B14" s="406">
        <v>6</v>
      </c>
      <c r="C14" s="406">
        <v>2</v>
      </c>
      <c r="D14" s="406">
        <v>0</v>
      </c>
      <c r="E14" s="406">
        <v>10</v>
      </c>
      <c r="F14" s="406">
        <v>7</v>
      </c>
      <c r="G14" s="407">
        <v>67</v>
      </c>
    </row>
    <row r="15" spans="1:12" s="92" customFormat="1" ht="15.65" customHeight="1" x14ac:dyDescent="0.3">
      <c r="A15" s="102" t="s">
        <v>101</v>
      </c>
      <c r="B15" s="408">
        <v>1</v>
      </c>
      <c r="C15" s="408">
        <v>0</v>
      </c>
      <c r="D15" s="408">
        <v>0</v>
      </c>
      <c r="E15" s="408">
        <v>4</v>
      </c>
      <c r="F15" s="408">
        <v>2</v>
      </c>
      <c r="G15" s="409">
        <v>28</v>
      </c>
    </row>
    <row r="16" spans="1:12" s="92" customFormat="1" ht="15.65" customHeight="1" x14ac:dyDescent="0.3">
      <c r="A16" s="403" t="s">
        <v>662</v>
      </c>
      <c r="B16" s="406">
        <f>6+4+3</f>
        <v>13</v>
      </c>
      <c r="C16" s="406">
        <f>2+1</f>
        <v>3</v>
      </c>
      <c r="D16" s="406">
        <v>0</v>
      </c>
      <c r="E16" s="406">
        <f>1+4+2+22</f>
        <v>29</v>
      </c>
      <c r="F16" s="406">
        <f>7+25+16+2+2</f>
        <v>52</v>
      </c>
      <c r="G16" s="407">
        <v>8</v>
      </c>
    </row>
    <row r="17" spans="1:7" s="92" customFormat="1" ht="15.65" customHeight="1" x14ac:dyDescent="0.3">
      <c r="A17" s="102" t="s">
        <v>101</v>
      </c>
      <c r="B17" s="408">
        <f>1+2</f>
        <v>3</v>
      </c>
      <c r="C17" s="408">
        <v>0</v>
      </c>
      <c r="D17" s="408">
        <v>0</v>
      </c>
      <c r="E17" s="408">
        <f>1+1+1</f>
        <v>3</v>
      </c>
      <c r="F17" s="408">
        <f>1+10+3+1</f>
        <v>15</v>
      </c>
      <c r="G17" s="409">
        <v>2</v>
      </c>
    </row>
    <row r="18" spans="1:7" s="92" customFormat="1" ht="15.65" customHeight="1" x14ac:dyDescent="0.3">
      <c r="A18" s="170" t="s">
        <v>4</v>
      </c>
      <c r="B18" s="410">
        <f>B4+B6+B8+B10+B12+B14+B16</f>
        <v>149</v>
      </c>
      <c r="C18" s="410">
        <f t="shared" ref="C18:G19" si="0">C4+C6+C8+C10+C12+C14+C16</f>
        <v>77</v>
      </c>
      <c r="D18" s="410">
        <f t="shared" si="0"/>
        <v>5</v>
      </c>
      <c r="E18" s="410">
        <f t="shared" si="0"/>
        <v>57</v>
      </c>
      <c r="F18" s="410">
        <f t="shared" si="0"/>
        <v>111</v>
      </c>
      <c r="G18" s="410">
        <f t="shared" si="0"/>
        <v>160</v>
      </c>
    </row>
    <row r="19" spans="1:7" s="92" customFormat="1" ht="15.65" customHeight="1" thickBot="1" x14ac:dyDescent="0.35">
      <c r="A19" s="97" t="s">
        <v>101</v>
      </c>
      <c r="B19" s="265">
        <f>B5+B7+B9+B11+B13+B15+B17</f>
        <v>28</v>
      </c>
      <c r="C19" s="265">
        <f t="shared" si="0"/>
        <v>24</v>
      </c>
      <c r="D19" s="265">
        <f t="shared" si="0"/>
        <v>2</v>
      </c>
      <c r="E19" s="265">
        <f t="shared" si="0"/>
        <v>12</v>
      </c>
      <c r="F19" s="265">
        <f t="shared" si="0"/>
        <v>19</v>
      </c>
      <c r="G19" s="265">
        <f t="shared" si="0"/>
        <v>37</v>
      </c>
    </row>
    <row r="20" spans="1:7" s="92" customFormat="1" x14ac:dyDescent="0.3">
      <c r="A20" s="90"/>
      <c r="B20" s="411"/>
      <c r="C20" s="411"/>
      <c r="D20" s="411"/>
      <c r="E20" s="411"/>
      <c r="F20" s="411"/>
    </row>
    <row r="21" spans="1:7" s="92" customFormat="1" x14ac:dyDescent="0.3">
      <c r="A21" s="90"/>
      <c r="B21" s="411"/>
      <c r="C21" s="411"/>
      <c r="D21" s="411"/>
      <c r="E21" s="411"/>
      <c r="F21" s="411"/>
    </row>
    <row r="22" spans="1:7" s="92" customFormat="1" x14ac:dyDescent="0.3">
      <c r="A22" s="474" t="s">
        <v>153</v>
      </c>
      <c r="B22" s="474"/>
      <c r="C22" s="474"/>
      <c r="D22" s="474"/>
      <c r="E22" s="474"/>
      <c r="F22" s="474"/>
      <c r="G22" s="474"/>
    </row>
    <row r="23" spans="1:7" s="92" customFormat="1" x14ac:dyDescent="0.3">
      <c r="A23" s="474" t="s">
        <v>132</v>
      </c>
      <c r="B23" s="474"/>
      <c r="C23" s="474"/>
      <c r="D23" s="474"/>
      <c r="E23" s="474"/>
      <c r="F23" s="474"/>
      <c r="G23" s="474"/>
    </row>
    <row r="24" spans="1:7" s="92" customFormat="1" x14ac:dyDescent="0.3">
      <c r="A24" s="474" t="s">
        <v>155</v>
      </c>
      <c r="B24" s="474"/>
      <c r="C24" s="474"/>
      <c r="D24" s="474"/>
      <c r="E24" s="474"/>
      <c r="F24" s="474"/>
      <c r="G24" s="474"/>
    </row>
    <row r="25" spans="1:7" s="92" customFormat="1" x14ac:dyDescent="0.3">
      <c r="A25" s="90"/>
      <c r="B25" s="411"/>
      <c r="C25" s="411"/>
      <c r="D25" s="411"/>
      <c r="E25" s="411"/>
      <c r="F25" s="411"/>
    </row>
  </sheetData>
  <mergeCells count="6">
    <mergeCell ref="A24:G24"/>
    <mergeCell ref="A1:G1"/>
    <mergeCell ref="B2:D2"/>
    <mergeCell ref="E2:G2"/>
    <mergeCell ref="A22:G22"/>
    <mergeCell ref="A23:G23"/>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5CD01-D0FD-4CBB-854B-A9B9586F0358}">
  <dimension ref="A1:H22"/>
  <sheetViews>
    <sheetView workbookViewId="0">
      <selection activeCell="E16" sqref="E16"/>
    </sheetView>
  </sheetViews>
  <sheetFormatPr defaultColWidth="9.1796875" defaultRowHeight="13" x14ac:dyDescent="0.3"/>
  <cols>
    <col min="1" max="1" width="40.7265625" style="2" customWidth="1"/>
    <col min="2" max="2" width="17.7265625" style="35" customWidth="1"/>
    <col min="3" max="7" width="10" style="35" customWidth="1"/>
    <col min="8" max="8" width="10" style="1" customWidth="1"/>
    <col min="9" max="16384" width="9.1796875" style="1"/>
  </cols>
  <sheetData>
    <row r="1" spans="1:8" ht="42.75" customHeight="1" thickBot="1" x14ac:dyDescent="0.35">
      <c r="A1" s="610" t="s">
        <v>483</v>
      </c>
      <c r="B1" s="611"/>
      <c r="C1" s="612"/>
      <c r="D1" s="612"/>
      <c r="E1" s="612"/>
      <c r="F1" s="612"/>
      <c r="G1" s="612"/>
      <c r="H1" s="613"/>
    </row>
    <row r="2" spans="1:8" s="4" customFormat="1" x14ac:dyDescent="0.3">
      <c r="A2" s="499" t="s">
        <v>685</v>
      </c>
      <c r="B2" s="615" t="s">
        <v>484</v>
      </c>
      <c r="C2" s="617" t="s">
        <v>475</v>
      </c>
      <c r="D2" s="618"/>
      <c r="E2" s="618"/>
      <c r="F2" s="618"/>
      <c r="G2" s="618"/>
      <c r="H2" s="619"/>
    </row>
    <row r="3" spans="1:8" s="4" customFormat="1" x14ac:dyDescent="0.3">
      <c r="A3" s="499"/>
      <c r="B3" s="615"/>
      <c r="C3" s="502" t="s">
        <v>0</v>
      </c>
      <c r="D3" s="503"/>
      <c r="E3" s="502" t="s">
        <v>2</v>
      </c>
      <c r="F3" s="503"/>
      <c r="G3" s="502" t="s">
        <v>1</v>
      </c>
      <c r="H3" s="620"/>
    </row>
    <row r="4" spans="1:8" s="4" customFormat="1" ht="39" customHeight="1" x14ac:dyDescent="0.3">
      <c r="A4" s="614"/>
      <c r="B4" s="616"/>
      <c r="C4" s="303" t="s">
        <v>581</v>
      </c>
      <c r="D4" s="303" t="s">
        <v>582</v>
      </c>
      <c r="E4" s="303" t="s">
        <v>581</v>
      </c>
      <c r="F4" s="303" t="s">
        <v>582</v>
      </c>
      <c r="G4" s="303" t="s">
        <v>581</v>
      </c>
      <c r="H4" s="304" t="s">
        <v>582</v>
      </c>
    </row>
    <row r="5" spans="1:8" s="360" customFormat="1" ht="15.75" customHeight="1" x14ac:dyDescent="0.3">
      <c r="A5" s="403" t="s">
        <v>759</v>
      </c>
      <c r="B5" s="404">
        <v>6</v>
      </c>
      <c r="C5" s="412">
        <v>4</v>
      </c>
      <c r="D5" s="412">
        <v>0</v>
      </c>
      <c r="E5" s="412">
        <v>0</v>
      </c>
      <c r="F5" s="412">
        <v>0</v>
      </c>
      <c r="G5" s="412">
        <v>0</v>
      </c>
      <c r="H5" s="405">
        <v>0</v>
      </c>
    </row>
    <row r="6" spans="1:8" s="360" customFormat="1" x14ac:dyDescent="0.3">
      <c r="A6" s="403" t="s">
        <v>657</v>
      </c>
      <c r="B6" s="404">
        <v>1</v>
      </c>
      <c r="C6" s="412">
        <v>75</v>
      </c>
      <c r="D6" s="412">
        <v>0</v>
      </c>
      <c r="E6" s="412">
        <v>0</v>
      </c>
      <c r="F6" s="412">
        <v>0</v>
      </c>
      <c r="G6" s="412">
        <v>0</v>
      </c>
      <c r="H6" s="405">
        <v>0</v>
      </c>
    </row>
    <row r="7" spans="1:8" s="88" customFormat="1" x14ac:dyDescent="0.3">
      <c r="A7" s="403" t="s">
        <v>658</v>
      </c>
      <c r="B7" s="406">
        <v>1</v>
      </c>
      <c r="C7" s="413">
        <v>0</v>
      </c>
      <c r="D7" s="413">
        <v>0</v>
      </c>
      <c r="E7" s="413">
        <v>0</v>
      </c>
      <c r="F7" s="413">
        <v>0</v>
      </c>
      <c r="G7" s="413">
        <v>35</v>
      </c>
      <c r="H7" s="407">
        <v>0</v>
      </c>
    </row>
    <row r="8" spans="1:8" s="92" customFormat="1" x14ac:dyDescent="0.3">
      <c r="A8" s="403" t="s">
        <v>659</v>
      </c>
      <c r="B8" s="406">
        <v>0</v>
      </c>
      <c r="C8" s="413">
        <v>0</v>
      </c>
      <c r="D8" s="413">
        <v>0</v>
      </c>
      <c r="E8" s="413">
        <v>0</v>
      </c>
      <c r="F8" s="413">
        <v>0</v>
      </c>
      <c r="G8" s="413">
        <v>0</v>
      </c>
      <c r="H8" s="407">
        <v>0</v>
      </c>
    </row>
    <row r="9" spans="1:8" s="53" customFormat="1" x14ac:dyDescent="0.3">
      <c r="A9" s="403" t="s">
        <v>660</v>
      </c>
      <c r="B9" s="404">
        <v>6</v>
      </c>
      <c r="C9" s="412">
        <v>212</v>
      </c>
      <c r="D9" s="412">
        <v>0</v>
      </c>
      <c r="E9" s="412">
        <v>0</v>
      </c>
      <c r="F9" s="412">
        <v>0</v>
      </c>
      <c r="G9" s="412">
        <v>114</v>
      </c>
      <c r="H9" s="405">
        <v>0</v>
      </c>
    </row>
    <row r="10" spans="1:8" s="92" customFormat="1" x14ac:dyDescent="0.3">
      <c r="A10" s="403" t="s">
        <v>661</v>
      </c>
      <c r="B10" s="406">
        <v>5</v>
      </c>
      <c r="C10" s="413">
        <v>91</v>
      </c>
      <c r="D10" s="413">
        <v>0</v>
      </c>
      <c r="E10" s="413">
        <v>0</v>
      </c>
      <c r="F10" s="413">
        <v>0</v>
      </c>
      <c r="G10" s="413">
        <v>7</v>
      </c>
      <c r="H10" s="407">
        <v>0</v>
      </c>
    </row>
    <row r="11" spans="1:8" s="53" customFormat="1" x14ac:dyDescent="0.3">
      <c r="A11" s="403" t="s">
        <v>662</v>
      </c>
      <c r="B11" s="404">
        <v>1</v>
      </c>
      <c r="C11" s="412">
        <v>0</v>
      </c>
      <c r="D11" s="412">
        <v>1</v>
      </c>
      <c r="E11" s="412">
        <v>0</v>
      </c>
      <c r="F11" s="412">
        <v>0</v>
      </c>
      <c r="G11" s="412">
        <v>0</v>
      </c>
      <c r="H11" s="405">
        <v>0</v>
      </c>
    </row>
    <row r="12" spans="1:8" ht="13.5" thickBot="1" x14ac:dyDescent="0.35">
      <c r="A12" s="121" t="s">
        <v>4</v>
      </c>
      <c r="B12" s="414">
        <f>SUM(B5:B11)</f>
        <v>20</v>
      </c>
      <c r="C12" s="414">
        <f t="shared" ref="C12:G12" si="0">SUM(C5:C11)</f>
        <v>382</v>
      </c>
      <c r="D12" s="414">
        <f t="shared" si="0"/>
        <v>1</v>
      </c>
      <c r="E12" s="414">
        <f t="shared" si="0"/>
        <v>0</v>
      </c>
      <c r="F12" s="414">
        <f t="shared" si="0"/>
        <v>0</v>
      </c>
      <c r="G12" s="414">
        <f t="shared" si="0"/>
        <v>156</v>
      </c>
      <c r="H12" s="415">
        <f>SUM(H5:H11)</f>
        <v>0</v>
      </c>
    </row>
    <row r="14" spans="1:8" x14ac:dyDescent="0.3">
      <c r="A14" s="83"/>
      <c r="B14" s="83"/>
      <c r="C14" s="83"/>
      <c r="D14" s="83"/>
      <c r="E14" s="83"/>
      <c r="F14" s="83"/>
      <c r="G14" s="83"/>
      <c r="H14" s="83"/>
    </row>
    <row r="18" spans="1:8" ht="25.5" customHeight="1" x14ac:dyDescent="0.3">
      <c r="A18" s="498" t="s">
        <v>76</v>
      </c>
      <c r="B18" s="498"/>
      <c r="C18" s="498"/>
      <c r="D18" s="498"/>
      <c r="E18" s="498"/>
      <c r="F18" s="498"/>
      <c r="G18" s="498"/>
      <c r="H18" s="498"/>
    </row>
    <row r="19" spans="1:8" ht="30" customHeight="1" x14ac:dyDescent="0.3">
      <c r="A19" s="497" t="s">
        <v>87</v>
      </c>
      <c r="B19" s="497"/>
      <c r="C19" s="497"/>
      <c r="D19" s="497"/>
      <c r="E19" s="497"/>
      <c r="F19" s="497"/>
      <c r="G19" s="497"/>
      <c r="H19" s="497"/>
    </row>
    <row r="20" spans="1:8" ht="40.5" customHeight="1" x14ac:dyDescent="0.3">
      <c r="A20" s="497" t="s">
        <v>156</v>
      </c>
      <c r="B20" s="497"/>
      <c r="C20" s="497"/>
      <c r="D20" s="497"/>
      <c r="E20" s="497"/>
      <c r="F20" s="497"/>
      <c r="G20" s="497"/>
      <c r="H20" s="497"/>
    </row>
    <row r="21" spans="1:8" ht="12.75" customHeight="1" x14ac:dyDescent="0.3">
      <c r="A21" s="498" t="s">
        <v>485</v>
      </c>
      <c r="B21" s="498"/>
      <c r="C21" s="498"/>
      <c r="D21" s="498"/>
      <c r="E21" s="498"/>
      <c r="F21" s="498"/>
      <c r="G21" s="498"/>
      <c r="H21" s="498"/>
    </row>
    <row r="22" spans="1:8" x14ac:dyDescent="0.3">
      <c r="A22" s="498"/>
      <c r="B22" s="498"/>
      <c r="C22" s="498"/>
      <c r="D22" s="498"/>
      <c r="E22" s="498"/>
      <c r="F22" s="498"/>
      <c r="G22" s="498"/>
      <c r="H22" s="498"/>
    </row>
  </sheetData>
  <mergeCells count="11">
    <mergeCell ref="A18:H18"/>
    <mergeCell ref="A19:H19"/>
    <mergeCell ref="A20:H20"/>
    <mergeCell ref="A21:H22"/>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0BD16-3D8C-4BFF-B2F9-F2738D765F04}">
  <sheetPr>
    <pageSetUpPr fitToPage="1"/>
  </sheetPr>
  <dimension ref="A1:K19"/>
  <sheetViews>
    <sheetView workbookViewId="0">
      <selection activeCell="D7" sqref="D7"/>
    </sheetView>
  </sheetViews>
  <sheetFormatPr defaultColWidth="9.1796875" defaultRowHeight="13" x14ac:dyDescent="0.3"/>
  <cols>
    <col min="1" max="1" width="55.453125" style="2" customWidth="1"/>
    <col min="2" max="2" width="17.1796875" style="35" customWidth="1"/>
    <col min="3" max="4" width="18.453125" style="1" customWidth="1"/>
    <col min="5" max="5" width="15.81640625" style="1" customWidth="1"/>
    <col min="6" max="9" width="9.1796875" style="1"/>
    <col min="10" max="10" width="13.1796875" style="1" customWidth="1"/>
    <col min="11" max="11" width="15.7265625" style="1" customWidth="1"/>
    <col min="12" max="16384" width="9.1796875" style="1"/>
  </cols>
  <sheetData>
    <row r="1" spans="1:11" ht="42.75" customHeight="1" x14ac:dyDescent="0.3">
      <c r="A1" s="545" t="s">
        <v>502</v>
      </c>
      <c r="B1" s="621"/>
      <c r="C1" s="621"/>
      <c r="D1" s="621"/>
      <c r="E1" s="622"/>
      <c r="G1" s="623" t="s">
        <v>409</v>
      </c>
      <c r="H1" s="624"/>
      <c r="I1" s="624"/>
      <c r="J1" s="624"/>
      <c r="K1" s="624"/>
    </row>
    <row r="2" spans="1:11" ht="16.5" customHeight="1" x14ac:dyDescent="0.3">
      <c r="A2" s="102" t="s">
        <v>685</v>
      </c>
      <c r="B2" s="625"/>
      <c r="C2" s="626"/>
      <c r="D2" s="626"/>
      <c r="E2" s="627"/>
      <c r="G2" s="628" t="s">
        <v>413</v>
      </c>
      <c r="H2" s="628"/>
      <c r="I2" s="628"/>
      <c r="J2" s="146" t="s">
        <v>410</v>
      </c>
      <c r="K2" s="146" t="s">
        <v>411</v>
      </c>
    </row>
    <row r="3" spans="1:11" ht="18" customHeight="1" x14ac:dyDescent="0.3">
      <c r="A3" s="151"/>
      <c r="B3" s="152" t="s">
        <v>91</v>
      </c>
      <c r="C3" s="152" t="s">
        <v>92</v>
      </c>
      <c r="D3" s="160" t="s">
        <v>404</v>
      </c>
      <c r="E3" s="44" t="s">
        <v>405</v>
      </c>
      <c r="G3" s="628"/>
      <c r="H3" s="628"/>
      <c r="I3" s="628"/>
      <c r="J3" s="146">
        <f>SUM(D9:D11)</f>
        <v>917</v>
      </c>
      <c r="K3" s="163">
        <f>SUM(E9:E11)</f>
        <v>185486714</v>
      </c>
    </row>
    <row r="4" spans="1:11" ht="16.5" customHeight="1" x14ac:dyDescent="0.3">
      <c r="A4" s="15" t="s">
        <v>139</v>
      </c>
      <c r="B4" s="63"/>
      <c r="C4" s="63"/>
      <c r="D4" s="371">
        <v>2</v>
      </c>
      <c r="E4" s="162"/>
      <c r="G4" s="628"/>
      <c r="H4" s="628"/>
      <c r="I4" s="628"/>
      <c r="J4" s="629" t="s">
        <v>412</v>
      </c>
      <c r="K4" s="629"/>
    </row>
    <row r="5" spans="1:11" ht="15.75" customHeight="1" x14ac:dyDescent="0.3">
      <c r="A5" s="15" t="s">
        <v>140</v>
      </c>
      <c r="B5" s="370">
        <v>12</v>
      </c>
      <c r="C5" s="370">
        <v>5</v>
      </c>
      <c r="D5" s="371">
        <v>17</v>
      </c>
      <c r="E5" s="162"/>
      <c r="G5" s="628"/>
      <c r="H5" s="628"/>
      <c r="I5" s="628"/>
      <c r="J5" s="630">
        <f>K3/J3</f>
        <v>202275.58778625954</v>
      </c>
      <c r="K5" s="630"/>
    </row>
    <row r="6" spans="1:11" ht="16.5" customHeight="1" x14ac:dyDescent="0.3">
      <c r="A6" s="15" t="s">
        <v>141</v>
      </c>
      <c r="B6" s="370">
        <v>12</v>
      </c>
      <c r="C6" s="372">
        <v>2</v>
      </c>
      <c r="D6" s="373">
        <v>14</v>
      </c>
      <c r="E6" s="162"/>
    </row>
    <row r="7" spans="1:11" ht="17.25" customHeight="1" x14ac:dyDescent="0.3">
      <c r="A7" s="15" t="s">
        <v>142</v>
      </c>
      <c r="B7" s="370">
        <v>25</v>
      </c>
      <c r="C7" s="370">
        <v>0</v>
      </c>
      <c r="D7" s="374">
        <v>25</v>
      </c>
      <c r="E7" s="162"/>
    </row>
    <row r="8" spans="1:11" ht="17.25" customHeight="1" x14ac:dyDescent="0.3">
      <c r="A8" s="18" t="s">
        <v>407</v>
      </c>
      <c r="B8" s="107">
        <v>7</v>
      </c>
      <c r="C8" s="107">
        <v>0</v>
      </c>
      <c r="D8" s="161">
        <v>7</v>
      </c>
      <c r="E8" s="162"/>
    </row>
    <row r="9" spans="1:11" ht="17.25" customHeight="1" x14ac:dyDescent="0.3">
      <c r="A9" s="18" t="s">
        <v>406</v>
      </c>
      <c r="B9" s="107">
        <v>4</v>
      </c>
      <c r="C9" s="107">
        <v>0</v>
      </c>
      <c r="D9" s="161">
        <v>4</v>
      </c>
      <c r="E9" s="193">
        <v>529714</v>
      </c>
    </row>
    <row r="10" spans="1:11" ht="17.25" customHeight="1" x14ac:dyDescent="0.3">
      <c r="A10" s="18" t="s">
        <v>408</v>
      </c>
      <c r="B10" s="63"/>
      <c r="C10" s="63"/>
      <c r="D10" s="161">
        <v>824</v>
      </c>
      <c r="E10" s="193">
        <v>171763000</v>
      </c>
    </row>
    <row r="11" spans="1:11" ht="17.25" customHeight="1" thickBot="1" x14ac:dyDescent="0.35">
      <c r="A11" s="159" t="s">
        <v>121</v>
      </c>
      <c r="B11" s="108"/>
      <c r="C11" s="108"/>
      <c r="D11" s="82">
        <v>89</v>
      </c>
      <c r="E11" s="194">
        <v>13194000</v>
      </c>
    </row>
    <row r="12" spans="1:11" ht="17.25" customHeight="1" x14ac:dyDescent="0.3">
      <c r="A12" s="4"/>
      <c r="B12" s="4"/>
      <c r="C12" s="4"/>
      <c r="D12" s="4"/>
      <c r="E12" s="4"/>
    </row>
    <row r="13" spans="1:11" ht="15.75" customHeight="1" x14ac:dyDescent="0.3">
      <c r="A13" s="529" t="s">
        <v>623</v>
      </c>
      <c r="B13" s="529"/>
      <c r="C13" s="529"/>
      <c r="D13" s="529"/>
      <c r="E13" s="529"/>
    </row>
    <row r="14" spans="1:11" ht="15" customHeight="1" x14ac:dyDescent="0.3">
      <c r="A14" s="498" t="s">
        <v>93</v>
      </c>
      <c r="B14" s="498"/>
      <c r="C14" s="498"/>
      <c r="D14" s="498"/>
      <c r="E14" s="498"/>
    </row>
    <row r="15" spans="1:11" ht="30" customHeight="1" x14ac:dyDescent="0.3">
      <c r="A15" s="474" t="s">
        <v>624</v>
      </c>
      <c r="B15" s="474"/>
      <c r="C15" s="474"/>
      <c r="D15" s="474"/>
      <c r="E15" s="474"/>
    </row>
    <row r="16" spans="1:11" ht="75" customHeight="1" x14ac:dyDescent="0.3">
      <c r="A16" s="631" t="s">
        <v>136</v>
      </c>
      <c r="B16" s="631"/>
      <c r="C16" s="631"/>
      <c r="D16" s="631"/>
      <c r="E16" s="631"/>
      <c r="F16" s="153"/>
      <c r="G16" s="153"/>
    </row>
    <row r="17" spans="1:7" ht="75" customHeight="1" x14ac:dyDescent="0.3">
      <c r="A17" s="631" t="s">
        <v>135</v>
      </c>
      <c r="B17" s="631"/>
      <c r="C17" s="631"/>
      <c r="D17" s="631"/>
      <c r="E17" s="631"/>
      <c r="F17" s="153"/>
      <c r="G17" s="153"/>
    </row>
    <row r="18" spans="1:7" ht="75" customHeight="1" x14ac:dyDescent="0.3">
      <c r="A18" s="631" t="s">
        <v>134</v>
      </c>
      <c r="B18" s="631"/>
      <c r="C18" s="631"/>
      <c r="D18" s="631"/>
      <c r="E18" s="631"/>
      <c r="F18" s="153"/>
      <c r="G18" s="153"/>
    </row>
    <row r="19" spans="1:7" ht="60" customHeight="1" x14ac:dyDescent="0.3">
      <c r="A19" s="631" t="s">
        <v>133</v>
      </c>
      <c r="B19" s="631"/>
      <c r="C19" s="631"/>
      <c r="D19" s="631"/>
      <c r="E19" s="631"/>
      <c r="F19" s="153"/>
      <c r="G19" s="153"/>
    </row>
  </sheetData>
  <mergeCells count="13">
    <mergeCell ref="A19:E19"/>
    <mergeCell ref="A13:E13"/>
    <mergeCell ref="A14:E14"/>
    <mergeCell ref="A15:E15"/>
    <mergeCell ref="A16:E16"/>
    <mergeCell ref="A17:E17"/>
    <mergeCell ref="A18:E18"/>
    <mergeCell ref="A1:E1"/>
    <mergeCell ref="G1:K1"/>
    <mergeCell ref="B2:E2"/>
    <mergeCell ref="G2:I5"/>
    <mergeCell ref="J4:K4"/>
    <mergeCell ref="J5:K5"/>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4AA2F-A022-4DE9-A5F4-A4E0184571A5}">
  <dimension ref="A1:D17"/>
  <sheetViews>
    <sheetView topLeftCell="A8" workbookViewId="0">
      <selection activeCell="B11" sqref="B11:B13"/>
    </sheetView>
  </sheetViews>
  <sheetFormatPr defaultColWidth="9.1796875" defaultRowHeight="13" x14ac:dyDescent="0.3"/>
  <cols>
    <col min="1" max="1" width="27.81640625" style="90" customWidth="1"/>
    <col min="2" max="2" width="15.7265625" style="91" customWidth="1"/>
    <col min="3" max="16384" width="9.1796875" style="92"/>
  </cols>
  <sheetData>
    <row r="1" spans="1:4" ht="42.75" customHeight="1" x14ac:dyDescent="0.3">
      <c r="A1" s="545" t="s">
        <v>603</v>
      </c>
      <c r="B1" s="632"/>
    </row>
    <row r="2" spans="1:4" s="310" customFormat="1" x14ac:dyDescent="0.3">
      <c r="A2" s="102" t="s">
        <v>685</v>
      </c>
      <c r="B2" s="306" t="s">
        <v>40</v>
      </c>
    </row>
    <row r="3" spans="1:4" ht="15" customHeight="1" x14ac:dyDescent="0.3">
      <c r="A3" s="119" t="s">
        <v>43</v>
      </c>
      <c r="B3" s="174">
        <v>2905</v>
      </c>
    </row>
    <row r="4" spans="1:4" ht="30" customHeight="1" x14ac:dyDescent="0.3">
      <c r="A4" s="119" t="s">
        <v>44</v>
      </c>
      <c r="B4" s="174">
        <v>0</v>
      </c>
    </row>
    <row r="5" spans="1:4" ht="30" customHeight="1" x14ac:dyDescent="0.3">
      <c r="A5" s="119" t="s">
        <v>625</v>
      </c>
      <c r="B5" s="174">
        <v>3178</v>
      </c>
    </row>
    <row r="6" spans="1:4" ht="40" customHeight="1" x14ac:dyDescent="0.3">
      <c r="A6" s="119" t="s">
        <v>626</v>
      </c>
      <c r="B6" s="174">
        <v>2905</v>
      </c>
    </row>
    <row r="7" spans="1:4" ht="15" customHeight="1" x14ac:dyDescent="0.3">
      <c r="A7" s="311" t="s">
        <v>627</v>
      </c>
      <c r="B7" s="174">
        <v>656582</v>
      </c>
    </row>
    <row r="8" spans="1:4" ht="30" customHeight="1" x14ac:dyDescent="0.3">
      <c r="A8" s="119" t="s">
        <v>595</v>
      </c>
      <c r="B8" s="174">
        <v>0</v>
      </c>
    </row>
    <row r="9" spans="1:4" ht="30" customHeight="1" x14ac:dyDescent="0.3">
      <c r="A9" s="119" t="s">
        <v>596</v>
      </c>
      <c r="B9" s="174">
        <v>0</v>
      </c>
    </row>
    <row r="10" spans="1:4" ht="30" customHeight="1" x14ac:dyDescent="0.3">
      <c r="A10" s="119" t="s">
        <v>597</v>
      </c>
      <c r="B10" s="174">
        <v>0</v>
      </c>
    </row>
    <row r="11" spans="1:4" ht="30" customHeight="1" x14ac:dyDescent="0.3">
      <c r="A11" s="119" t="s">
        <v>628</v>
      </c>
      <c r="B11" s="174">
        <v>112594</v>
      </c>
    </row>
    <row r="12" spans="1:4" s="90" customFormat="1" ht="42" customHeight="1" x14ac:dyDescent="0.3">
      <c r="A12" s="119" t="s">
        <v>629</v>
      </c>
      <c r="B12" s="312">
        <v>160810</v>
      </c>
    </row>
    <row r="13" spans="1:4" ht="30" customHeight="1" thickBot="1" x14ac:dyDescent="0.35">
      <c r="A13" s="133" t="s">
        <v>630</v>
      </c>
      <c r="B13" s="313">
        <v>8674</v>
      </c>
    </row>
    <row r="15" spans="1:4" ht="39.65" customHeight="1" x14ac:dyDescent="0.3">
      <c r="A15" s="498" t="s">
        <v>598</v>
      </c>
      <c r="B15" s="498"/>
      <c r="C15" s="307"/>
      <c r="D15" s="307"/>
    </row>
    <row r="16" spans="1:4" ht="93.65" customHeight="1" x14ac:dyDescent="0.3">
      <c r="A16" s="498" t="s">
        <v>599</v>
      </c>
      <c r="B16" s="498"/>
      <c r="C16" s="307"/>
      <c r="D16" s="307"/>
    </row>
    <row r="17" spans="1:2" ht="80.150000000000006" customHeight="1" x14ac:dyDescent="0.3">
      <c r="A17" s="498" t="s">
        <v>652</v>
      </c>
      <c r="B17" s="498"/>
    </row>
  </sheetData>
  <mergeCells count="4">
    <mergeCell ref="A1:B1"/>
    <mergeCell ref="A15:B15"/>
    <mergeCell ref="A16:B16"/>
    <mergeCell ref="A17:B1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E80CD-E1A1-4D7F-ABC3-3BC4D5B66449}">
  <dimension ref="A1:E16"/>
  <sheetViews>
    <sheetView workbookViewId="0">
      <selection activeCell="G11" sqref="G11"/>
    </sheetView>
  </sheetViews>
  <sheetFormatPr defaultColWidth="9.1796875" defaultRowHeight="13" x14ac:dyDescent="0.3"/>
  <cols>
    <col min="1" max="1" width="38.54296875" style="2" customWidth="1"/>
    <col min="2" max="2" width="14.54296875" style="1" customWidth="1"/>
    <col min="3" max="16384" width="9.1796875" style="1"/>
  </cols>
  <sheetData>
    <row r="1" spans="1:5" ht="42.75" customHeight="1" x14ac:dyDescent="0.3">
      <c r="A1" s="576" t="s">
        <v>418</v>
      </c>
      <c r="B1" s="568"/>
    </row>
    <row r="2" spans="1:5" s="4" customFormat="1" ht="30" customHeight="1" x14ac:dyDescent="0.3">
      <c r="A2" s="102" t="s">
        <v>685</v>
      </c>
      <c r="B2" s="305" t="s">
        <v>40</v>
      </c>
    </row>
    <row r="3" spans="1:5" s="5" customFormat="1" ht="12.75" customHeight="1" x14ac:dyDescent="0.35">
      <c r="A3" s="27" t="s">
        <v>45</v>
      </c>
      <c r="B3" s="418">
        <v>2267</v>
      </c>
      <c r="E3" s="416"/>
    </row>
    <row r="4" spans="1:5" s="5" customFormat="1" ht="12.75" customHeight="1" x14ac:dyDescent="0.35">
      <c r="A4" s="27" t="s">
        <v>450</v>
      </c>
      <c r="B4" s="418">
        <v>2261</v>
      </c>
      <c r="E4" s="417"/>
    </row>
    <row r="5" spans="1:5" s="5" customFormat="1" ht="12.75" customHeight="1" x14ac:dyDescent="0.35">
      <c r="A5" s="27" t="s">
        <v>449</v>
      </c>
      <c r="B5" s="418">
        <v>6</v>
      </c>
      <c r="E5" s="417"/>
    </row>
    <row r="6" spans="1:5" s="5" customFormat="1" ht="12.75" customHeight="1" x14ac:dyDescent="0.35">
      <c r="A6" s="27" t="s">
        <v>46</v>
      </c>
      <c r="B6" s="418">
        <v>384448</v>
      </c>
      <c r="E6" s="416"/>
    </row>
    <row r="7" spans="1:5" s="5" customFormat="1" ht="12.75" customHeight="1" x14ac:dyDescent="0.35">
      <c r="A7" s="27" t="s">
        <v>492</v>
      </c>
      <c r="B7" s="418">
        <v>383242</v>
      </c>
      <c r="E7" s="417"/>
    </row>
    <row r="8" spans="1:5" s="5" customFormat="1" ht="12.75" customHeight="1" x14ac:dyDescent="0.35">
      <c r="A8" s="27" t="s">
        <v>493</v>
      </c>
      <c r="B8" s="418">
        <v>1206</v>
      </c>
      <c r="E8" s="417"/>
    </row>
    <row r="9" spans="1:5" s="5" customFormat="1" ht="26.5" x14ac:dyDescent="0.35">
      <c r="A9" s="12" t="s">
        <v>591</v>
      </c>
      <c r="B9" s="418">
        <v>228</v>
      </c>
      <c r="E9" s="417"/>
    </row>
    <row r="10" spans="1:5" s="5" customFormat="1" ht="15" customHeight="1" x14ac:dyDescent="0.35">
      <c r="A10" s="12" t="s">
        <v>590</v>
      </c>
      <c r="B10" s="418">
        <v>5</v>
      </c>
      <c r="E10" s="417"/>
    </row>
    <row r="11" spans="1:5" s="5" customFormat="1" ht="15" customHeight="1" thickBot="1" x14ac:dyDescent="0.4">
      <c r="A11" s="97" t="s">
        <v>137</v>
      </c>
      <c r="B11" s="419">
        <v>17</v>
      </c>
      <c r="E11" s="417"/>
    </row>
    <row r="12" spans="1:5" ht="14.5" x14ac:dyDescent="0.35">
      <c r="E12" s="417"/>
    </row>
    <row r="13" spans="1:5" ht="56.25" customHeight="1" x14ac:dyDescent="0.3">
      <c r="A13" s="497" t="s">
        <v>72</v>
      </c>
      <c r="B13" s="497"/>
    </row>
    <row r="14" spans="1:5" ht="57" customHeight="1" x14ac:dyDescent="0.3">
      <c r="A14" s="497" t="s">
        <v>138</v>
      </c>
      <c r="B14" s="497"/>
    </row>
    <row r="16" spans="1:5" ht="51.75" customHeight="1" x14ac:dyDescent="0.3">
      <c r="A16" s="497" t="s">
        <v>612</v>
      </c>
      <c r="B16" s="497"/>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30</vt:i4>
      </vt:variant>
      <vt:variant>
        <vt:lpstr>Pojmenované oblasti</vt:lpstr>
      </vt:variant>
      <vt:variant>
        <vt:i4>1</vt:i4>
      </vt:variant>
    </vt:vector>
  </HeadingPairs>
  <TitlesOfParts>
    <vt:vector size="31"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2023-06-23T07:27:14Z</dcterms:modified>
</cp:coreProperties>
</file>