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8_{C45EC6B2-705D-417D-BA48-71F6E2AA4EEB}" xr6:coauthVersionLast="47" xr6:coauthVersionMax="47" xr10:uidLastSave="{00000000-0000-0000-0000-000000000000}"/>
  <bookViews>
    <workbookView xWindow="-24735" yWindow="0" windowWidth="17355" windowHeight="17400" tabRatio="830"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66" l="1"/>
  <c r="I4" i="66"/>
  <c r="J3" i="40"/>
  <c r="J86" i="59"/>
  <c r="I86" i="59"/>
  <c r="H86" i="59"/>
  <c r="G86" i="59"/>
  <c r="F86" i="59"/>
  <c r="E86" i="59"/>
  <c r="D86" i="59"/>
  <c r="C86" i="59"/>
  <c r="K86" i="59" s="1"/>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K80" i="59" s="1"/>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87" i="59" s="1"/>
  <c r="I17" i="59"/>
  <c r="I87" i="59" s="1"/>
  <c r="H17" i="59"/>
  <c r="H87" i="59" s="1"/>
  <c r="G17" i="59"/>
  <c r="G87" i="59" s="1"/>
  <c r="F17" i="59"/>
  <c r="F87" i="59" s="1"/>
  <c r="E17" i="59"/>
  <c r="E87" i="59" s="1"/>
  <c r="D17" i="59"/>
  <c r="D87" i="59" s="1"/>
  <c r="C17" i="59"/>
  <c r="C87" i="59" s="1"/>
  <c r="K16" i="59"/>
  <c r="K15" i="59"/>
  <c r="K14" i="59"/>
  <c r="K13" i="59"/>
  <c r="K12" i="59"/>
  <c r="K11" i="59"/>
  <c r="K10" i="59"/>
  <c r="K9" i="59"/>
  <c r="K8" i="59"/>
  <c r="K7" i="59"/>
  <c r="K6" i="59"/>
  <c r="K17" i="59" s="1"/>
  <c r="D9" i="61" l="1"/>
  <c r="E9" i="61" s="1"/>
  <c r="H21" i="58" l="1"/>
  <c r="J20" i="58"/>
  <c r="H20" i="58"/>
  <c r="G20" i="58"/>
  <c r="K20" i="58" s="1"/>
  <c r="F20" i="58"/>
  <c r="C20" i="58"/>
  <c r="B20" i="58"/>
  <c r="J17" i="58"/>
  <c r="F17" i="58"/>
  <c r="B17" i="58"/>
  <c r="K15" i="58"/>
  <c r="H15" i="58"/>
  <c r="J15" i="58" s="1"/>
  <c r="K14" i="58"/>
  <c r="J14" i="58"/>
  <c r="H14" i="58"/>
  <c r="F14" i="58"/>
  <c r="B14" i="58"/>
  <c r="K12" i="58"/>
  <c r="H12" i="58"/>
  <c r="J12" i="58" s="1"/>
  <c r="K11" i="58"/>
  <c r="J11" i="58"/>
  <c r="H11" i="58"/>
  <c r="F11" i="58"/>
  <c r="B11" i="58"/>
  <c r="K9" i="58"/>
  <c r="H9" i="58"/>
  <c r="J9" i="58" s="1"/>
  <c r="K8" i="58"/>
  <c r="J8" i="58"/>
  <c r="H8" i="58"/>
  <c r="F8" i="58"/>
  <c r="B8" i="58"/>
  <c r="K6" i="58"/>
  <c r="H6" i="58"/>
  <c r="J6" i="58" s="1"/>
  <c r="K5" i="58"/>
  <c r="J5" i="58"/>
  <c r="H5" i="58"/>
  <c r="F5" i="58"/>
  <c r="B5"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4" i="61" l="1"/>
  <c r="F7" i="57" l="1"/>
  <c r="E7" i="57"/>
  <c r="D7" i="57"/>
  <c r="C7" i="57"/>
  <c r="B7" i="57"/>
  <c r="F6" i="57"/>
  <c r="E6" i="57"/>
  <c r="C6" i="57"/>
  <c r="B6" i="57"/>
  <c r="B6" i="31" l="1"/>
  <c r="B3" i="31"/>
  <c r="H4" i="7" l="1"/>
  <c r="C19" i="64" l="1"/>
  <c r="D19" i="64"/>
  <c r="E19" i="64"/>
  <c r="F19" i="64"/>
  <c r="B19" i="64"/>
  <c r="C18" i="64"/>
  <c r="D18" i="64"/>
  <c r="E18" i="64"/>
  <c r="F18" i="64"/>
  <c r="B18" i="64"/>
  <c r="K55" i="23" l="1"/>
  <c r="J55" i="23"/>
  <c r="I55" i="23"/>
  <c r="H55" i="23"/>
  <c r="G55" i="23"/>
  <c r="F55" i="23"/>
  <c r="E55" i="23"/>
  <c r="D55" i="23"/>
  <c r="C55" i="23"/>
  <c r="B55" i="23"/>
  <c r="K54" i="23"/>
  <c r="J54" i="23"/>
  <c r="I54" i="23"/>
  <c r="H54" i="23"/>
  <c r="G54" i="23"/>
  <c r="F54" i="23"/>
  <c r="E54" i="23"/>
  <c r="D54" i="23"/>
  <c r="C54" i="23"/>
  <c r="B54" i="23"/>
  <c r="K53" i="23"/>
  <c r="J53" i="23"/>
  <c r="I53" i="23"/>
  <c r="H53" i="23"/>
  <c r="G53" i="23"/>
  <c r="F53" i="23"/>
  <c r="E53" i="23"/>
  <c r="D53" i="23"/>
  <c r="C53" i="23"/>
  <c r="B53" i="23"/>
  <c r="K52" i="23"/>
  <c r="J52" i="23"/>
  <c r="I52" i="23"/>
  <c r="H52" i="23"/>
  <c r="G52" i="23"/>
  <c r="F52" i="23"/>
  <c r="E52" i="23"/>
  <c r="D52" i="23"/>
  <c r="C52" i="23"/>
  <c r="B52" i="23"/>
  <c r="K51" i="23"/>
  <c r="J51" i="23"/>
  <c r="I51" i="23"/>
  <c r="H51" i="23"/>
  <c r="G51" i="23"/>
  <c r="F51" i="23"/>
  <c r="E51" i="23"/>
  <c r="D51" i="23"/>
  <c r="C51" i="23"/>
  <c r="B51" i="23"/>
  <c r="B4" i="66"/>
  <c r="B5" i="66"/>
  <c r="B6" i="66"/>
  <c r="B7" i="66"/>
  <c r="B8" i="66"/>
  <c r="B9" i="66"/>
  <c r="B10" i="66"/>
  <c r="B11" i="66"/>
  <c r="B12" i="66"/>
  <c r="B13" i="66"/>
  <c r="R73" i="19" l="1"/>
  <c r="Q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D99" i="17" l="1"/>
  <c r="E99" i="17"/>
  <c r="F99" i="17"/>
  <c r="G99" i="17"/>
  <c r="H99" i="17"/>
  <c r="I99" i="17"/>
  <c r="J99" i="17"/>
  <c r="C99" i="17"/>
  <c r="C87" i="17"/>
  <c r="C86" i="17"/>
  <c r="E4" i="8" l="1"/>
  <c r="I4" i="7"/>
  <c r="I3" i="7"/>
  <c r="H10" i="70" l="1"/>
  <c r="G10" i="70"/>
  <c r="F10" i="70"/>
  <c r="E10" i="70"/>
  <c r="D10" i="70"/>
  <c r="C10" i="70"/>
  <c r="B10" i="70"/>
  <c r="G15" i="57"/>
  <c r="F15" i="57"/>
  <c r="E15" i="57"/>
  <c r="D15" i="57"/>
  <c r="C15" i="57"/>
  <c r="B15" i="57"/>
  <c r="G14" i="57"/>
  <c r="F14" i="57"/>
  <c r="E14" i="57"/>
  <c r="D14" i="57"/>
  <c r="C14" i="57"/>
  <c r="B14" i="57"/>
  <c r="E9" i="36"/>
  <c r="D9" i="36"/>
  <c r="C9" i="36"/>
  <c r="B9" i="36"/>
  <c r="I22" i="58"/>
  <c r="H22" i="58"/>
  <c r="G22" i="58"/>
  <c r="F22" i="58"/>
  <c r="E22" i="58"/>
  <c r="D22" i="58"/>
  <c r="C22" i="58"/>
  <c r="B22" i="58"/>
  <c r="K21" i="58"/>
  <c r="J21" i="58"/>
  <c r="K18" i="58"/>
  <c r="J18" i="58"/>
  <c r="E8" i="61"/>
  <c r="E7" i="61"/>
  <c r="E6" i="61"/>
  <c r="E5" i="61"/>
  <c r="K51" i="68"/>
  <c r="J51" i="68"/>
  <c r="I51" i="68"/>
  <c r="H51" i="68"/>
  <c r="G51" i="68"/>
  <c r="F51" i="68"/>
  <c r="E51" i="68"/>
  <c r="D51" i="68"/>
  <c r="C51" i="68"/>
  <c r="B51" i="68"/>
  <c r="K50" i="68"/>
  <c r="J50" i="68"/>
  <c r="I50" i="68"/>
  <c r="H50" i="68"/>
  <c r="G50" i="68"/>
  <c r="F50" i="68"/>
  <c r="E50" i="68"/>
  <c r="D50" i="68"/>
  <c r="C50" i="68"/>
  <c r="B50" i="68"/>
  <c r="K49" i="68"/>
  <c r="J49" i="68"/>
  <c r="I49" i="68"/>
  <c r="H49" i="68"/>
  <c r="G49" i="68"/>
  <c r="F49" i="68"/>
  <c r="E49" i="68"/>
  <c r="D49" i="68"/>
  <c r="C49" i="68"/>
  <c r="B49" i="68"/>
  <c r="K48" i="68"/>
  <c r="J48" i="68"/>
  <c r="I48" i="68"/>
  <c r="H48" i="68"/>
  <c r="G48" i="68"/>
  <c r="F48" i="68"/>
  <c r="E48" i="68"/>
  <c r="D48" i="68"/>
  <c r="C48" i="68"/>
  <c r="B48" i="68"/>
  <c r="K47" i="68"/>
  <c r="J47" i="68"/>
  <c r="I47" i="68"/>
  <c r="H47" i="68"/>
  <c r="G47" i="68"/>
  <c r="F47" i="68"/>
  <c r="E47" i="68"/>
  <c r="D47" i="68"/>
  <c r="C47" i="68"/>
  <c r="B47" i="68"/>
  <c r="K46" i="68"/>
  <c r="J46" i="68"/>
  <c r="I46" i="68"/>
  <c r="H46" i="68"/>
  <c r="G46" i="68"/>
  <c r="F46" i="68"/>
  <c r="E46" i="68"/>
  <c r="D46" i="68"/>
  <c r="C46" i="68"/>
  <c r="B46" i="68"/>
  <c r="K45" i="68"/>
  <c r="J45" i="68"/>
  <c r="I45" i="68"/>
  <c r="H45" i="68"/>
  <c r="G45" i="68"/>
  <c r="F45" i="68"/>
  <c r="E45" i="68"/>
  <c r="D45" i="68"/>
  <c r="C45" i="68"/>
  <c r="B45"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H44" i="68" s="1"/>
  <c r="G4" i="68"/>
  <c r="F4" i="68"/>
  <c r="E4" i="68"/>
  <c r="D4" i="68"/>
  <c r="D44" i="68" s="1"/>
  <c r="C4" i="68"/>
  <c r="B4" i="68"/>
  <c r="G21" i="64"/>
  <c r="G20" i="64"/>
  <c r="I19" i="64"/>
  <c r="I21" i="64" s="1"/>
  <c r="H19" i="64"/>
  <c r="H21" i="64" s="1"/>
  <c r="F21" i="64"/>
  <c r="E21" i="64"/>
  <c r="D21" i="64"/>
  <c r="C21" i="64"/>
  <c r="B21" i="64"/>
  <c r="I18" i="64"/>
  <c r="I20" i="64" s="1"/>
  <c r="H18" i="64"/>
  <c r="H20" i="64" s="1"/>
  <c r="F20" i="64"/>
  <c r="E20" i="64"/>
  <c r="D20" i="64"/>
  <c r="C20" i="64"/>
  <c r="B20" i="64"/>
  <c r="J17" i="64"/>
  <c r="J16" i="64"/>
  <c r="J15" i="64"/>
  <c r="J14" i="64"/>
  <c r="J13" i="64"/>
  <c r="J12" i="64"/>
  <c r="J11" i="64"/>
  <c r="J10" i="64"/>
  <c r="J9" i="64"/>
  <c r="J8" i="64"/>
  <c r="J7" i="64"/>
  <c r="J6" i="64"/>
  <c r="J5" i="64"/>
  <c r="J4" i="64"/>
  <c r="K56" i="23"/>
  <c r="J56" i="23"/>
  <c r="I56" i="23"/>
  <c r="H56" i="23"/>
  <c r="G56" i="23"/>
  <c r="F56" i="23"/>
  <c r="E56" i="23"/>
  <c r="D56" i="23"/>
  <c r="C56" i="23"/>
  <c r="B56" i="23"/>
  <c r="L56" i="23" s="1"/>
  <c r="M55" i="23"/>
  <c r="L55" i="23"/>
  <c r="M54" i="23"/>
  <c r="L54" i="23"/>
  <c r="M53" i="23"/>
  <c r="L53" i="23"/>
  <c r="M52" i="23"/>
  <c r="L52" i="23"/>
  <c r="M51" i="23"/>
  <c r="L51" i="23"/>
  <c r="K47" i="23"/>
  <c r="J47" i="23"/>
  <c r="I47" i="23"/>
  <c r="H47" i="23"/>
  <c r="G47" i="23"/>
  <c r="F47" i="23"/>
  <c r="E47" i="23"/>
  <c r="D47" i="23"/>
  <c r="C47" i="23"/>
  <c r="B47" i="23"/>
  <c r="M46" i="23"/>
  <c r="L46" i="23"/>
  <c r="M45" i="23"/>
  <c r="L45" i="23"/>
  <c r="M44" i="23"/>
  <c r="L44" i="23"/>
  <c r="M43" i="23"/>
  <c r="L43" i="23"/>
  <c r="M42" i="23"/>
  <c r="L42" i="23"/>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B29" i="23"/>
  <c r="M28" i="23"/>
  <c r="L28" i="23"/>
  <c r="M27" i="23"/>
  <c r="L27" i="23"/>
  <c r="M26" i="23"/>
  <c r="L26" i="23"/>
  <c r="M25" i="23"/>
  <c r="L25" i="23"/>
  <c r="M24" i="23"/>
  <c r="L24" i="23"/>
  <c r="K20" i="23"/>
  <c r="J20" i="23"/>
  <c r="I20" i="23"/>
  <c r="H20" i="23"/>
  <c r="G20" i="23"/>
  <c r="F20" i="23"/>
  <c r="E20" i="23"/>
  <c r="D20" i="23"/>
  <c r="C20" i="23"/>
  <c r="B20" i="23"/>
  <c r="M19" i="23"/>
  <c r="L19" i="23"/>
  <c r="M18" i="23"/>
  <c r="L18" i="23"/>
  <c r="M17" i="23"/>
  <c r="L17" i="23"/>
  <c r="M16" i="23"/>
  <c r="L16" i="23"/>
  <c r="M15" i="23"/>
  <c r="L15" i="23"/>
  <c r="K11" i="23"/>
  <c r="K57" i="23" s="1"/>
  <c r="J11" i="23"/>
  <c r="I11" i="23"/>
  <c r="H11" i="23"/>
  <c r="H57" i="23" s="1"/>
  <c r="G11" i="23"/>
  <c r="G57" i="23" s="1"/>
  <c r="F11" i="23"/>
  <c r="E11" i="23"/>
  <c r="E57" i="23" s="1"/>
  <c r="D11" i="23"/>
  <c r="C11" i="23"/>
  <c r="C57" i="23" s="1"/>
  <c r="B11" i="23"/>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X11" i="67" s="1"/>
  <c r="Y10" i="67"/>
  <c r="X10" i="67"/>
  <c r="Y9" i="67"/>
  <c r="X9" i="67"/>
  <c r="Y8" i="67"/>
  <c r="X8" i="67"/>
  <c r="Y7" i="67"/>
  <c r="X7" i="67"/>
  <c r="Y6" i="67"/>
  <c r="X6" i="67"/>
  <c r="Y5" i="67"/>
  <c r="X5" i="67"/>
  <c r="M15" i="66"/>
  <c r="L15" i="66"/>
  <c r="K15" i="66"/>
  <c r="J15" i="66"/>
  <c r="I15" i="66"/>
  <c r="H15" i="66"/>
  <c r="G15" i="66"/>
  <c r="F15" i="66"/>
  <c r="E15" i="66"/>
  <c r="D15" i="66"/>
  <c r="C15" i="66"/>
  <c r="M14" i="66"/>
  <c r="L14" i="66"/>
  <c r="K14" i="66"/>
  <c r="J14" i="66"/>
  <c r="I14" i="66"/>
  <c r="H14" i="66"/>
  <c r="G14" i="66"/>
  <c r="F14" i="66"/>
  <c r="E14" i="66"/>
  <c r="D14" i="66"/>
  <c r="C14" i="66"/>
  <c r="N13" i="66"/>
  <c r="N12" i="66"/>
  <c r="N11" i="66"/>
  <c r="N10" i="66"/>
  <c r="N9" i="66"/>
  <c r="N8" i="66"/>
  <c r="N7" i="66"/>
  <c r="N6" i="66"/>
  <c r="N5" i="66"/>
  <c r="N4" i="66"/>
  <c r="K99" i="17"/>
  <c r="J98" i="17"/>
  <c r="I98" i="17"/>
  <c r="H98" i="17"/>
  <c r="G98" i="17"/>
  <c r="F98" i="17"/>
  <c r="E98" i="17"/>
  <c r="D98" i="17"/>
  <c r="C98" i="17"/>
  <c r="J96" i="17"/>
  <c r="I96" i="17"/>
  <c r="H96" i="17"/>
  <c r="G96" i="17"/>
  <c r="F96" i="17"/>
  <c r="E96" i="17"/>
  <c r="D96" i="17"/>
  <c r="C96" i="17"/>
  <c r="J95" i="17"/>
  <c r="I95" i="17"/>
  <c r="H95" i="17"/>
  <c r="G95" i="17"/>
  <c r="F95" i="17"/>
  <c r="E95" i="17"/>
  <c r="D95" i="17"/>
  <c r="C95" i="17"/>
  <c r="J94" i="17"/>
  <c r="I94" i="17"/>
  <c r="H94" i="17"/>
  <c r="G94" i="17"/>
  <c r="F94" i="17"/>
  <c r="E94" i="17"/>
  <c r="D94" i="17"/>
  <c r="C94" i="17"/>
  <c r="J93" i="17"/>
  <c r="I93" i="17"/>
  <c r="H93" i="17"/>
  <c r="G93" i="17"/>
  <c r="F93" i="17"/>
  <c r="E93" i="17"/>
  <c r="D93" i="17"/>
  <c r="C93" i="17"/>
  <c r="J92" i="17"/>
  <c r="I92" i="17"/>
  <c r="H92" i="17"/>
  <c r="G92" i="17"/>
  <c r="F92" i="17"/>
  <c r="E92" i="17"/>
  <c r="D92" i="17"/>
  <c r="C92" i="17"/>
  <c r="J91" i="17"/>
  <c r="I91" i="17"/>
  <c r="H91" i="17"/>
  <c r="G91" i="17"/>
  <c r="F91" i="17"/>
  <c r="E91" i="17"/>
  <c r="D91" i="17"/>
  <c r="C91" i="17"/>
  <c r="J90" i="17"/>
  <c r="I90" i="17"/>
  <c r="H90" i="17"/>
  <c r="G90" i="17"/>
  <c r="F90" i="17"/>
  <c r="E90" i="17"/>
  <c r="D90" i="17"/>
  <c r="C90" i="17"/>
  <c r="J89" i="17"/>
  <c r="I89" i="17"/>
  <c r="H89" i="17"/>
  <c r="G89" i="17"/>
  <c r="F89" i="17"/>
  <c r="E89" i="17"/>
  <c r="D89" i="17"/>
  <c r="C89" i="17"/>
  <c r="J88" i="17"/>
  <c r="I88" i="17"/>
  <c r="H88" i="17"/>
  <c r="G88" i="17"/>
  <c r="F88" i="17"/>
  <c r="E88" i="17"/>
  <c r="D88" i="17"/>
  <c r="C88" i="17"/>
  <c r="J87" i="17"/>
  <c r="I87" i="17"/>
  <c r="H87" i="17"/>
  <c r="G87" i="17"/>
  <c r="F87" i="17"/>
  <c r="E87" i="17"/>
  <c r="D87" i="17"/>
  <c r="K87" i="17" s="1"/>
  <c r="J86" i="17"/>
  <c r="I86" i="17"/>
  <c r="H86" i="17"/>
  <c r="G86" i="17"/>
  <c r="F86" i="17"/>
  <c r="E86" i="17"/>
  <c r="D86" i="17"/>
  <c r="K86" i="17" s="1"/>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J86" i="14"/>
  <c r="I86" i="14"/>
  <c r="H86" i="14"/>
  <c r="G86" i="14"/>
  <c r="F86" i="14"/>
  <c r="E86" i="14"/>
  <c r="D86" i="14"/>
  <c r="C86" i="14"/>
  <c r="J85" i="14"/>
  <c r="I85" i="14"/>
  <c r="H85" i="14"/>
  <c r="G85" i="14"/>
  <c r="F85" i="14"/>
  <c r="E85" i="14"/>
  <c r="D85" i="14"/>
  <c r="C85" i="14"/>
  <c r="J84" i="14"/>
  <c r="I84" i="14"/>
  <c r="H84" i="14"/>
  <c r="G84" i="14"/>
  <c r="F84" i="14"/>
  <c r="E84" i="14"/>
  <c r="D84" i="14"/>
  <c r="C84" i="14"/>
  <c r="J83" i="14"/>
  <c r="I83" i="14"/>
  <c r="H83" i="14"/>
  <c r="G83" i="14"/>
  <c r="F83" i="14"/>
  <c r="E83" i="14"/>
  <c r="D83" i="14"/>
  <c r="C83" i="14"/>
  <c r="J82" i="14"/>
  <c r="I82" i="14"/>
  <c r="H82" i="14"/>
  <c r="G82" i="14"/>
  <c r="F82" i="14"/>
  <c r="E82" i="14"/>
  <c r="D82" i="14"/>
  <c r="C82" i="14"/>
  <c r="J81" i="14"/>
  <c r="I81" i="14"/>
  <c r="H81" i="14"/>
  <c r="G81" i="14"/>
  <c r="F81" i="14"/>
  <c r="E81" i="14"/>
  <c r="D81" i="14"/>
  <c r="C81" i="14"/>
  <c r="J80" i="14"/>
  <c r="I80" i="14"/>
  <c r="H80" i="14"/>
  <c r="G80" i="14"/>
  <c r="F80" i="14"/>
  <c r="E80" i="14"/>
  <c r="D80" i="14"/>
  <c r="C80" i="14"/>
  <c r="J79" i="14"/>
  <c r="I79" i="14"/>
  <c r="H79" i="14"/>
  <c r="G79" i="14"/>
  <c r="F79" i="14"/>
  <c r="E79" i="14"/>
  <c r="D79" i="14"/>
  <c r="C79" i="14"/>
  <c r="J78" i="14"/>
  <c r="I78" i="14"/>
  <c r="H78" i="14"/>
  <c r="G78" i="14"/>
  <c r="F78" i="14"/>
  <c r="E78" i="14"/>
  <c r="D78" i="14"/>
  <c r="C78" i="14"/>
  <c r="J77" i="14"/>
  <c r="I77" i="14"/>
  <c r="H77" i="14"/>
  <c r="G77" i="14"/>
  <c r="F77" i="14"/>
  <c r="E77" i="14"/>
  <c r="D77" i="14"/>
  <c r="C77" i="14"/>
  <c r="J76" i="14"/>
  <c r="I76" i="14"/>
  <c r="H76" i="14"/>
  <c r="G76" i="14"/>
  <c r="F76" i="14"/>
  <c r="E76" i="14"/>
  <c r="D76" i="14"/>
  <c r="C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6" i="14"/>
  <c r="K15" i="14"/>
  <c r="K14" i="14"/>
  <c r="K13" i="14"/>
  <c r="K12" i="14"/>
  <c r="K11" i="14"/>
  <c r="K10" i="14"/>
  <c r="K9" i="14"/>
  <c r="K8" i="14"/>
  <c r="K7" i="14"/>
  <c r="K6" i="14"/>
  <c r="J99" i="47"/>
  <c r="I99" i="47"/>
  <c r="H99" i="47"/>
  <c r="G99" i="47"/>
  <c r="F99" i="47"/>
  <c r="E99" i="47"/>
  <c r="D99" i="47"/>
  <c r="C99" i="47"/>
  <c r="J98" i="47"/>
  <c r="I98" i="47"/>
  <c r="H98" i="47"/>
  <c r="G98" i="47"/>
  <c r="F98" i="47"/>
  <c r="E98" i="47"/>
  <c r="D98" i="47"/>
  <c r="C98" i="47"/>
  <c r="J96" i="47"/>
  <c r="I96" i="47"/>
  <c r="H96" i="47"/>
  <c r="G96" i="47"/>
  <c r="F96" i="47"/>
  <c r="E96" i="47"/>
  <c r="D96" i="47"/>
  <c r="C96" i="47"/>
  <c r="J95" i="47"/>
  <c r="I95" i="47"/>
  <c r="H95" i="47"/>
  <c r="G95" i="47"/>
  <c r="F95" i="47"/>
  <c r="E95" i="47"/>
  <c r="D95" i="47"/>
  <c r="C95" i="47"/>
  <c r="J94" i="47"/>
  <c r="I94" i="47"/>
  <c r="H94" i="47"/>
  <c r="G94" i="47"/>
  <c r="F94" i="47"/>
  <c r="E94" i="47"/>
  <c r="D94" i="47"/>
  <c r="C94" i="47"/>
  <c r="J93" i="47"/>
  <c r="I93" i="47"/>
  <c r="H93" i="47"/>
  <c r="G93" i="47"/>
  <c r="F93" i="47"/>
  <c r="E93" i="47"/>
  <c r="D93" i="47"/>
  <c r="C93" i="47"/>
  <c r="J92" i="47"/>
  <c r="I92" i="47"/>
  <c r="H92" i="47"/>
  <c r="G92" i="47"/>
  <c r="F92" i="47"/>
  <c r="E92" i="47"/>
  <c r="D92" i="47"/>
  <c r="C92" i="47"/>
  <c r="J91" i="47"/>
  <c r="I91" i="47"/>
  <c r="H91" i="47"/>
  <c r="G91" i="47"/>
  <c r="F91" i="47"/>
  <c r="E91" i="47"/>
  <c r="D91" i="47"/>
  <c r="C91" i="47"/>
  <c r="J90" i="47"/>
  <c r="I90" i="47"/>
  <c r="H90" i="47"/>
  <c r="G90" i="47"/>
  <c r="F90" i="47"/>
  <c r="E90" i="47"/>
  <c r="D90" i="47"/>
  <c r="C90" i="47"/>
  <c r="J89" i="47"/>
  <c r="I89" i="47"/>
  <c r="H89" i="47"/>
  <c r="G89" i="47"/>
  <c r="F89" i="47"/>
  <c r="E89" i="47"/>
  <c r="D89" i="47"/>
  <c r="C89" i="47"/>
  <c r="J88" i="47"/>
  <c r="I88" i="47"/>
  <c r="H88" i="47"/>
  <c r="G88" i="47"/>
  <c r="F88" i="47"/>
  <c r="E88" i="47"/>
  <c r="D88" i="47"/>
  <c r="C88" i="47"/>
  <c r="J87" i="47"/>
  <c r="I87" i="47"/>
  <c r="H87" i="47"/>
  <c r="G87" i="47"/>
  <c r="F87" i="47"/>
  <c r="E87" i="47"/>
  <c r="D87" i="47"/>
  <c r="C87" i="47"/>
  <c r="J86" i="47"/>
  <c r="I86" i="47"/>
  <c r="H86" i="47"/>
  <c r="G86" i="47"/>
  <c r="F86" i="47"/>
  <c r="E86" i="47"/>
  <c r="D86" i="47"/>
  <c r="C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I16" i="32"/>
  <c r="H16" i="32"/>
  <c r="G16" i="32"/>
  <c r="F16" i="32"/>
  <c r="E16" i="32"/>
  <c r="D16" i="32"/>
  <c r="C16" i="32"/>
  <c r="J15" i="32"/>
  <c r="J14" i="32"/>
  <c r="J13" i="32"/>
  <c r="J12" i="32"/>
  <c r="J11" i="32"/>
  <c r="J10" i="32"/>
  <c r="J9" i="32"/>
  <c r="J8" i="32"/>
  <c r="J7" i="32"/>
  <c r="J6" i="32"/>
  <c r="J5" i="32"/>
  <c r="J16" i="32" s="1"/>
  <c r="I4" i="8"/>
  <c r="I3" i="8"/>
  <c r="I4" i="6"/>
  <c r="J86" i="1"/>
  <c r="I86" i="1"/>
  <c r="H86" i="1"/>
  <c r="G86" i="1"/>
  <c r="F86" i="1"/>
  <c r="E86" i="1"/>
  <c r="D86" i="1"/>
  <c r="C86" i="1"/>
  <c r="J85" i="1"/>
  <c r="I85" i="1"/>
  <c r="H85" i="1"/>
  <c r="G85" i="1"/>
  <c r="F85" i="1"/>
  <c r="E85" i="1"/>
  <c r="D85" i="1"/>
  <c r="C85" i="1"/>
  <c r="J84" i="1"/>
  <c r="I84" i="1"/>
  <c r="H84" i="1"/>
  <c r="G84" i="1"/>
  <c r="F84" i="1"/>
  <c r="E84" i="1"/>
  <c r="D84" i="1"/>
  <c r="C84" i="1"/>
  <c r="J83" i="1"/>
  <c r="I83" i="1"/>
  <c r="H83" i="1"/>
  <c r="G83" i="1"/>
  <c r="F83" i="1"/>
  <c r="E83" i="1"/>
  <c r="D83" i="1"/>
  <c r="C83" i="1"/>
  <c r="J82" i="1"/>
  <c r="I82" i="1"/>
  <c r="H82" i="1"/>
  <c r="G82" i="1"/>
  <c r="F82" i="1"/>
  <c r="E82" i="1"/>
  <c r="D82" i="1"/>
  <c r="C82" i="1"/>
  <c r="J81" i="1"/>
  <c r="I81" i="1"/>
  <c r="H81" i="1"/>
  <c r="G81" i="1"/>
  <c r="F81" i="1"/>
  <c r="E81" i="1"/>
  <c r="D81" i="1"/>
  <c r="C81" i="1"/>
  <c r="J80" i="1"/>
  <c r="I80" i="1"/>
  <c r="H80" i="1"/>
  <c r="G80" i="1"/>
  <c r="F80" i="1"/>
  <c r="E80" i="1"/>
  <c r="D80" i="1"/>
  <c r="C80" i="1"/>
  <c r="J79" i="1"/>
  <c r="I79" i="1"/>
  <c r="H79" i="1"/>
  <c r="G79" i="1"/>
  <c r="F79" i="1"/>
  <c r="E79" i="1"/>
  <c r="D79" i="1"/>
  <c r="C79" i="1"/>
  <c r="J78" i="1"/>
  <c r="I78" i="1"/>
  <c r="H78" i="1"/>
  <c r="G78" i="1"/>
  <c r="F78" i="1"/>
  <c r="E78" i="1"/>
  <c r="D78" i="1"/>
  <c r="C78" i="1"/>
  <c r="J77" i="1"/>
  <c r="I77" i="1"/>
  <c r="H77" i="1"/>
  <c r="G77" i="1"/>
  <c r="F77" i="1"/>
  <c r="E77" i="1"/>
  <c r="D77" i="1"/>
  <c r="C77" i="1"/>
  <c r="J76" i="1"/>
  <c r="I76" i="1"/>
  <c r="H76" i="1"/>
  <c r="G76" i="1"/>
  <c r="F76" i="1"/>
  <c r="E76" i="1"/>
  <c r="D76" i="1"/>
  <c r="C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I17" i="1"/>
  <c r="I87" i="1" s="1"/>
  <c r="H17" i="1"/>
  <c r="G17" i="1"/>
  <c r="F17" i="1"/>
  <c r="E17" i="1"/>
  <c r="E87" i="1" s="1"/>
  <c r="D17" i="1"/>
  <c r="C17" i="1"/>
  <c r="K16" i="1"/>
  <c r="K15" i="1"/>
  <c r="K14" i="1"/>
  <c r="K13" i="1"/>
  <c r="K12" i="1"/>
  <c r="K11" i="1"/>
  <c r="K10" i="1"/>
  <c r="K9" i="1"/>
  <c r="K8" i="1"/>
  <c r="K7" i="1"/>
  <c r="K6" i="1"/>
  <c r="C97" i="47" l="1"/>
  <c r="G97" i="47"/>
  <c r="K65" i="47"/>
  <c r="F87" i="14"/>
  <c r="J87" i="14"/>
  <c r="K45" i="14"/>
  <c r="E97" i="17"/>
  <c r="I97" i="17"/>
  <c r="K33" i="17"/>
  <c r="K88" i="17"/>
  <c r="K89" i="17"/>
  <c r="K97" i="17" s="1"/>
  <c r="K90" i="17"/>
  <c r="K91" i="17"/>
  <c r="K92" i="17"/>
  <c r="K93" i="17"/>
  <c r="K94" i="17"/>
  <c r="K96" i="17"/>
  <c r="B44" i="68"/>
  <c r="E44" i="68"/>
  <c r="I44" i="68"/>
  <c r="F44" i="68"/>
  <c r="J44" i="68"/>
  <c r="C44" i="68"/>
  <c r="G44" i="68"/>
  <c r="K44" i="68"/>
  <c r="J18" i="64"/>
  <c r="J20" i="64" s="1"/>
  <c r="J19" i="64"/>
  <c r="J21" i="64" s="1"/>
  <c r="L47" i="23"/>
  <c r="L38" i="23"/>
  <c r="M38" i="23"/>
  <c r="M56" i="23"/>
  <c r="M47" i="23"/>
  <c r="L29" i="23"/>
  <c r="M29" i="23"/>
  <c r="I57" i="23"/>
  <c r="M57" i="23" s="1"/>
  <c r="M20" i="23"/>
  <c r="B57" i="23"/>
  <c r="F57" i="23"/>
  <c r="J57" i="23"/>
  <c r="L11" i="23"/>
  <c r="Y11" i="67"/>
  <c r="B15" i="66"/>
  <c r="N15" i="66" s="1"/>
  <c r="B14" i="66"/>
  <c r="N14" i="66" s="1"/>
  <c r="K95" i="17"/>
  <c r="K81" i="17"/>
  <c r="K65" i="17"/>
  <c r="K49" i="17"/>
  <c r="C97" i="17"/>
  <c r="G97" i="17"/>
  <c r="K98" i="17"/>
  <c r="D97" i="17"/>
  <c r="H97" i="17"/>
  <c r="F97" i="17"/>
  <c r="J97" i="17"/>
  <c r="K17" i="17"/>
  <c r="K73" i="14"/>
  <c r="K59" i="14"/>
  <c r="D87" i="14"/>
  <c r="H87" i="14"/>
  <c r="E87" i="14"/>
  <c r="I87" i="14"/>
  <c r="C87" i="14"/>
  <c r="G87" i="14"/>
  <c r="K31" i="14"/>
  <c r="K76" i="14"/>
  <c r="K77" i="14"/>
  <c r="K78" i="14"/>
  <c r="K79" i="14"/>
  <c r="K80" i="14"/>
  <c r="K81" i="14"/>
  <c r="K82" i="14"/>
  <c r="K83" i="14"/>
  <c r="K84" i="14"/>
  <c r="K85" i="14"/>
  <c r="K86" i="14"/>
  <c r="K17" i="14"/>
  <c r="K81" i="47"/>
  <c r="D97" i="47"/>
  <c r="H97" i="47"/>
  <c r="E97" i="47"/>
  <c r="I97" i="47"/>
  <c r="K49" i="47"/>
  <c r="K33" i="47"/>
  <c r="F97" i="47"/>
  <c r="J97" i="47"/>
  <c r="K98" i="47"/>
  <c r="K99" i="47"/>
  <c r="K88" i="47"/>
  <c r="K95" i="47"/>
  <c r="K17" i="47"/>
  <c r="K86" i="47"/>
  <c r="K87" i="47"/>
  <c r="K89" i="47"/>
  <c r="K90" i="47"/>
  <c r="K91" i="47"/>
  <c r="K92" i="47"/>
  <c r="K93" i="47"/>
  <c r="K94" i="47"/>
  <c r="K96" i="47"/>
  <c r="D87" i="1"/>
  <c r="H87" i="1"/>
  <c r="C87" i="1"/>
  <c r="G87" i="1"/>
  <c r="K76" i="1"/>
  <c r="K77" i="1"/>
  <c r="K79" i="1"/>
  <c r="K80" i="1"/>
  <c r="K81" i="1"/>
  <c r="K82" i="1"/>
  <c r="K83" i="1"/>
  <c r="K84" i="1"/>
  <c r="K85" i="1"/>
  <c r="K86" i="1"/>
  <c r="K59" i="1"/>
  <c r="F87" i="1"/>
  <c r="J87" i="1"/>
  <c r="K45" i="1"/>
  <c r="K31" i="1"/>
  <c r="K78" i="1"/>
  <c r="K17" i="1"/>
  <c r="K73" i="1"/>
  <c r="M11" i="23"/>
  <c r="L20" i="23"/>
  <c r="D57" i="23"/>
  <c r="L57" i="23" l="1"/>
  <c r="K87" i="14"/>
  <c r="K97" i="47"/>
  <c r="K87" i="1"/>
  <c r="D16" i="71"/>
  <c r="E16" i="71"/>
  <c r="C16" i="71"/>
  <c r="F6" i="71"/>
  <c r="F7" i="71"/>
  <c r="F8" i="71"/>
  <c r="F9" i="71"/>
  <c r="F10" i="71"/>
  <c r="F11" i="71"/>
  <c r="F12" i="71"/>
  <c r="F13" i="71"/>
  <c r="F14" i="71"/>
  <c r="F15" i="71"/>
  <c r="F5" i="71"/>
  <c r="F16" i="71" l="1"/>
  <c r="D6" i="40" l="1"/>
  <c r="D7" i="40"/>
  <c r="D8" i="40"/>
  <c r="D9" i="40"/>
  <c r="D5" i="40"/>
  <c r="K3" i="40" l="1"/>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J11" authorId="0" shapeId="0" xr:uid="{00000000-0006-0000-0200-000001000000}">
      <text>
        <r>
          <rPr>
            <b/>
            <sz val="9"/>
            <color indexed="81"/>
            <rFont val="Tahoma"/>
            <charset val="1"/>
          </rPr>
          <t>Autor:</t>
        </r>
        <r>
          <rPr>
            <sz val="9"/>
            <color indexed="81"/>
            <rFont val="Tahoma"/>
            <charset val="1"/>
          </rPr>
          <t xml:space="preserve">
+D107 v K v AJ</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4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<sst xmlns="http://schemas.openxmlformats.org/spreadsheetml/2006/main" count="2653" uniqueCount="829">
  <si>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</si>
  <si>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</si>
  <si>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</si>
  <si>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</si>
  <si>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</si>
  <si>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</si>
  <si>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</si>
  <si>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</si>
  <si>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</si>
  <si>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</si>
  <si>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</si>
  <si>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</si>
  <si>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</si>
  <si>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</si>
  <si>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</si>
  <si>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</si>
  <si>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</si>
  <si>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</si>
  <si>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</si>
  <si>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</si>
  <si>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</si>
  <si>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</si>
  <si>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</si>
  <si>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</si>
  <si>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</si>
  <si>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</si>
  <si>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</si>
  <si>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</si>
  <si>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</si>
  <si>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</si>
  <si>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</si>
  <si>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</si>
  <si>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</si>
  <si>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</si>
  <si>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</si>
  <si>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</si>
  <si>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</si>
  <si>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</si>
  <si>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</si>
  <si>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</si>
  <si>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</si>
  <si>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</si>
  <si>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</si>
  <si>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</si>
  <si>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</si>
  <si>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</si>
  <si>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</si>
  <si>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</si>
  <si>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</si>
  <si>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</si>
  <si>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</si>
  <si>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</si>
  <si>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</si>
  <si>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</si>
  <si>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</si>
  <si>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</si>
  <si>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</si>
  <si>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</si>
  <si>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</si>
  <si>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</si>
  <si>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</si>
  <si>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</si>
  <si>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</si>
  <si>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</si>
  <si>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</si>
  <si>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</si>
  <si>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</si>
  <si>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</si>
  <si>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</si>
  <si>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</si>
  <si>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</si>
  <si>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</si>
  <si>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</si>
  <si>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</si>
  <si>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</si>
  <si>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</si>
  <si>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</si>
  <si>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</si>
  <si>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</si>
  <si>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</si>
  <si>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</si>
  <si>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</si>
  <si>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</si>
  <si>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</si>
  <si>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</si>
  <si>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</si>
  <si>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</si>
  <si>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</si>
  <si>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</si>
  <si>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</si>
  <si>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</si>
  <si>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</si>
  <si>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</si>
  <si>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</si>
  <si>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</si>
  <si>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</si>
  <si>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</si>
  <si>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</si>
  <si>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</si>
  <si>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</si>
  <si>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</si>
  <si>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</si>
  <si>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</si>
  <si>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</si>
  <si>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</si>
  <si>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</si>
  <si>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</si>
  <si>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</si>
  <si>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</si>
  <si>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</si>
  <si>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</si>
  <si>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</si>
  <si>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</si>
  <si>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</si>
  <si>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</si>
  <si>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</si>
  <si>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</si>
  <si>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</si>
  <si>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</si>
  <si>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</si>
  <si>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</si>
  <si>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</si>
  <si>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</si>
  <si>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</si>
  <si>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</si>
  <si>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</si>
  <si>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</si>
  <si>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</si>
  <si>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</si>
  <si>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</si>
  <si>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</si>
  <si>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</si>
  <si>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</si>
  <si>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</si>
  <si>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</si>
  <si>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</si>
  <si>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</si>
  <si>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</si>
  <si>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</si>
  <si>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</si>
  <si>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</si>
  <si>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</si>
  <si>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</si>
  <si>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</si>
  <si>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</si>
  <si>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</si>
  <si>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</si>
  <si>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</si>
  <si>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</si>
  <si>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</si>
  <si>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</si>
  <si>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</si>
  <si>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</si>
  <si>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</si>
  <si>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</si>
  <si>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</si>
  <si>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</si>
  <si>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</si>
  <si>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</si>
  <si>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</si>
  <si>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</si>
  <si>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</si>
  <si>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</si>
  <si>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</si>
  <si>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</si>
  <si>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</si>
  <si>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</si>
  <si>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</si>
  <si>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</si>
  <si>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</si>
  <si>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</si>
  <si>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</si>
  <si>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</si>
  <si>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</si>
  <si>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</si>
  <si>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</si>
  <si>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</si>
  <si>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</si>
  <si>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</si>
  <si>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</si>
  <si>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</si>
  <si>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</si>
  <si>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</si>
  <si>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</si>
  <si>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</si>
  <si>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</si>
  <si>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</si>
  <si>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</si>
  <si>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</si>
  <si>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</si>
  <si>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</si>
  <si>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</si>
  <si>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</si>
  <si>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</si>
  <si>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</si>
  <si>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</si>
  <si>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</si>
  <si>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</si>
  <si>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</si>
  <si>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</si>
  <si>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</si>
  <si>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</si>
  <si>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</si>
  <si>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</si>
  <si>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</si>
  <si>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</si>
  <si>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</si>
  <si>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</si>
  <si>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</si>
  <si>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</si>
  <si>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</si>
  <si>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</si>
  <si>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</si>
  <si>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</si>
  <si>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</si>
  <si>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</si>
  <si>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</si>
  <si>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</si>
  <si>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</si>
  <si>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</si>
  <si>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</si>
  <si>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</si>
  <si>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</si>
  <si>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</si>
  <si>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</si>
  <si>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</si>
  <si>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</si>
  <si>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</si>
  <si>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</si>
  <si>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</si>
  <si>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</si>
  <si>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</si>
  <si>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</si>
  <si>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</si>
  <si>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</si>
  <si>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</si>
  <si>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</si>
  <si>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</si>
  <si>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</si>
  <si>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</si>
  <si>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</si>
  <si>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</si>
  <si>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</si>
  <si>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</si>
  <si>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</si>
  <si>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</si>
  <si>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</si>
  <si>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</si>
  <si>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</si>
  <si>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</si>
  <si>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</si>
  <si>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</si>
  <si>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</si>
  <si>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</si>
  <si>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</si>
  <si>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</si>
  <si>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</si>
  <si>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</si>
  <si>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</si>
  <si>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</si>
  <si>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</si>
  <si>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</si>
  <si>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</si>
  <si>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</si>
  <si>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</si>
  <si>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</si>
  <si>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</si>
  <si>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</si>
  <si>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</si>
  <si>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</si>
  <si>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</si>
  <si>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</si>
  <si>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</si>
  <si>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</si>
  <si>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</si>
  <si>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</si>
  <si>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</si>
  <si>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</si>
  <si>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</si>
  <si>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</si>
  <si>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</si>
  <si>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</si>
  <si>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</si>
  <si>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</si>
  <si>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</si>
  <si>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</si>
  <si>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</si>
  <si>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</si>
  <si>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</si>
  <si>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</si>
  <si>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</si>
  <si>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</si>
  <si>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</si>
  <si>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</si>
  <si>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</si>
  <si>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</si>
  <si>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</si>
  <si>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</si>
  <si>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</si>
  <si>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</si>
  <si>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</si>
  <si>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</si>
  <si>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</si>
  <si>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</si>
  <si>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</si>
  <si>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</si>
  <si>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</si>
  <si>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</si>
  <si>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</si>
  <si>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</si>
  <si>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</si>
  <si>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</si>
  <si>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</si>
  <si>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</si>
  <si>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</si>
  <si>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</si>
  <si>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</si>
  <si>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</si>
  <si>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</si>
  <si>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</si>
  <si>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</si>
  <si>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</si>
  <si>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</si>
  <si>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</si>
  <si>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</si>
  <si>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</si>
  <si>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</si>
  <si>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</si>
  <si>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</si>
  <si>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</si>
  <si>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</si>
  <si>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</si>
  <si>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</si>
  <si>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</si>
  <si>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</si>
  <si>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</si>
  <si>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</si>
  <si>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</si>
  <si>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</si>
  <si>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</si>
  <si>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</si>
  <si>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</si>
  <si>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</si>
  <si>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</si>
  <si>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</si>
  <si>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</si>
  <si>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</si>
  <si>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</si>
  <si>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</si>
  <si>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</si>
  <si>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</si>
  <si>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</si>
  <si>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</si>
  <si>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</si>
  <si>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</si>
  <si>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</si>
  <si>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</si>
  <si>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</si>
  <si>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</si>
  <si>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</si>
  <si>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</si>
  <si>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</si>
  <si>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</si>
  <si>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</si>
  <si>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</si>
  <si>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</si>
  <si>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</si>
  <si>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</si>
  <si>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</si>
  <si>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</si>
  <si>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</si>
  <si>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</si>
  <si>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</si>
  <si>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</si>
  <si>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</si>
  <si>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</si>
  <si>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</si>
  <si>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</si>
  <si>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</si>
  <si>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</si>
  <si>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</si>
  <si>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</si>
  <si>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</si>
  <si>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</si>
  <si>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</si>
  <si>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</si>
  <si>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</si>
  <si>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</si>
  <si>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</si>
  <si>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</si>
  <si>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</si>
  <si>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</si>
  <si>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</si>
  <si>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</si>
  <si>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</si>
  <si>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</si>
  <si>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</si>
  <si>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</si>
  <si>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</si>
  <si>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</si>
  <si>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</si>
  <si>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</si>
  <si>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</si>
  <si>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</si>
  <si>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</si>
  <si>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</si>
  <si>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</si>
  <si>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</si>
  <si>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</si>
  <si>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</si>
  <si>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</si>
  <si>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</si>
  <si>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</si>
  <si>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</si>
  <si>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</si>
  <si>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</si>
  <si>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</si>
  <si>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</si>
  <si>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</si>
  <si>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</si>
  <si>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</si>
  <si>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</si>
  <si>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</si>
  <si>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</si>
  <si>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</si>
  <si>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</si>
  <si>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</si>
  <si>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</si>
  <si>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</si>
  <si>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</si>
  <si>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</si>
  <si>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</si>
  <si>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</si>
  <si>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</si>
  <si>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</si>
  <si>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</si>
  <si>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</si>
  <si>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</si>
  <si>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</si>
  <si>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</si>
  <si>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</si>
  <si>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</si>
  <si>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</si>
  <si>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</si>
  <si>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</si>
  <si>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</si>
  <si>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</si>
  <si>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</si>
  <si>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</si>
  <si>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</si>
  <si>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</si>
  <si>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</si>
  <si>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</si>
  <si>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</si>
  <si>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</si>
  <si>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</si>
  <si>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</si>
  <si>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</si>
  <si>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</si>
  <si>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</si>
  <si>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</si>
  <si>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</si>
  <si>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</si>
  <si>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</si>
  <si>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</si>
  <si>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</si>
  <si>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</si>
  <si>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</si>
  <si>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</si>
  <si>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</si>
  <si>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</si>
  <si>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</si>
  <si>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</si>
  <si>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</si>
  <si>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</si>
  <si>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</si>
  <si>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</si>
  <si>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</si>
  <si>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</si>
  <si>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</si>
  <si>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</si>
  <si>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</si>
  <si>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</si>
  <si>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</si>
  <si>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</si>
  <si>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</si>
  <si>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</si>
  <si>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</si>
  <si>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</si>
  <si>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</si>
  <si>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</si>
  <si>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</si>
  <si>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</si>
  <si>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</si>
  <si>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</si>
  <si>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</si>
  <si>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</si>
  <si>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</si>
  <si>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</si>
  <si>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</si>
  <si>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</si>
  <si>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</si>
  <si>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</si>
  <si>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</si>
  <si>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</si>
  <si>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</si>
  <si>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</si>
  <si>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</si>
  <si>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</si>
  <si>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</si>
  <si>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</si>
  <si>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</si>
  <si>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</si>
  <si>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</si>
  <si>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</si>
  <si>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</si>
  <si>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</si>
  <si>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</si>
  <si>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</si>
  <si>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</si>
  <si>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</si>
  <si>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</si>
  <si>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</si>
  <si>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</si>
  <si>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</si>
  <si>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</si>
  <si>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</si>
  <si>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</si>
  <si>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</si>
  <si>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</si>
  <si>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</si>
  <si>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</si>
  <si>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</si>
  <si>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</si>
  <si>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</si>
  <si>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</si>
  <si>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</si>
  <si>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</si>
  <si>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</si>
  <si>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</si>
  <si>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</si>
  <si>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</si>
  <si>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</si>
  <si>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</si>
  <si>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</si>
  <si>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</si>
  <si>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</si>
  <si>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</si>
  <si>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</si>
  <si>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</si>
  <si>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</si>
  <si>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</si>
  <si>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</si>
  <si>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</si>
  <si>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</si>
  <si>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</si>
  <si>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</si>
  <si>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</si>
  <si>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</si>
  <si>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</si>
  <si>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</si>
  <si>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</si>
  <si>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</si>
  <si>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</si>
  <si>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</si>
  <si>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</si>
  <si>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</si>
  <si>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</si>
  <si>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</si>
  <si>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</si>
  <si>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</si>
  <si>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</si>
  <si>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</si>
  <si>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</si>
  <si>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</si>
  <si>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</si>
  <si>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</si>
  <si>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</si>
  <si>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</si>
  <si>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</si>
  <si>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</si>
  <si>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</si>
  <si>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</si>
  <si>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</si>
  <si>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</si>
  <si>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</si>
  <si>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</si>
  <si>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</si>
  <si>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</si>
  <si>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</si>
  <si>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</si>
  <si>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</si>
  <si>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</si>
  <si>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</si>
  <si>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</si>
  <si>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</si>
  <si>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</si>
  <si>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</si>
  <si>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</si>
  <si>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</si>
  <si>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</si>
  <si>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</si>
  <si>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</si>
  <si>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</si>
  <si>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</si>
  <si>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</si>
  <si>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</si>
  <si>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</si>
  <si>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</si>
  <si>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</si>
  <si>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</si>
  <si>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</si>
  <si>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</si>
  <si>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</si>
  <si>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</si>
  <si>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</si>
  <si>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</si>
  <si>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</si>
  <si>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</si>
  <si>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</si>
  <si>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</si>
  <si>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</si>
  <si>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</si>
  <si>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</si>
  <si>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</si>
  <si>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</si>
  <si>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</si>
  <si>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</si>
  <si>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</si>
  <si>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</si>
  <si>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</si>
  <si>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</si>
  <si>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</si>
  <si>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</si>
  <si>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</si>
  <si>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</si>
  <si>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</si>
  <si>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</si>
  <si>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</si>
  <si>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</si>
  <si>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</si>
  <si>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</si>
  <si>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</si>
  <si>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</si>
  <si>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</si>
  <si>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</si>
  <si>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</si>
  <si>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</si>
  <si>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</si>
  <si>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</si>
  <si>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</si>
  <si>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VŠCHT Praha</t>
  </si>
  <si>
    <t>FCHT</t>
  </si>
  <si>
    <t>FCHT celkem</t>
  </si>
  <si>
    <t>FTOP</t>
  </si>
  <si>
    <t>FTOP celkem</t>
  </si>
  <si>
    <t>FPBT</t>
  </si>
  <si>
    <t>FPBT celkem</t>
  </si>
  <si>
    <t>FCHI</t>
  </si>
  <si>
    <t>FCHI celkem</t>
  </si>
  <si>
    <t>Studium mimo fakulty</t>
  </si>
  <si>
    <t>Studium mimo fakulty celkem</t>
  </si>
  <si>
    <t>Název programu 3</t>
  </si>
  <si>
    <t>Název programu 4</t>
  </si>
  <si>
    <t>Název programu 5</t>
  </si>
  <si>
    <t>Z toho počet žen na FCHT</t>
  </si>
  <si>
    <t>Z toho počet cizinců na FCHT</t>
  </si>
  <si>
    <t>Z toho počet žen na FTOP</t>
  </si>
  <si>
    <t>Z toho počet cizinců na FTOP</t>
  </si>
  <si>
    <t>Z toho počet žen na FPBT</t>
  </si>
  <si>
    <t>Z toho počet cizinců na FPBT</t>
  </si>
  <si>
    <t>Z toho počet žen na FCHI</t>
  </si>
  <si>
    <t>Z toho počet cizinců na FCHI</t>
  </si>
  <si>
    <t xml:space="preserve">Z toho počet žen </t>
  </si>
  <si>
    <t xml:space="preserve">Z toho počet cizinců </t>
  </si>
  <si>
    <t xml:space="preserve"> - celkový údaj za VŠ není součtem údajů za jednotlivé fakulty!</t>
  </si>
  <si>
    <t>VŠCHT Praha CELKEM</t>
  </si>
  <si>
    <t>FCHT******</t>
  </si>
  <si>
    <t>Počty žen na FCHT</t>
  </si>
  <si>
    <t>FTOP******</t>
  </si>
  <si>
    <t>Počty žen na FTOP</t>
  </si>
  <si>
    <t>FPBT******</t>
  </si>
  <si>
    <t>Počty žen na FPBT</t>
  </si>
  <si>
    <t>FCHI******</t>
  </si>
  <si>
    <t>Počty žen na FCHI</t>
  </si>
  <si>
    <t>FCHT**</t>
  </si>
  <si>
    <t>více než 1</t>
  </si>
  <si>
    <t>FTOP**</t>
  </si>
  <si>
    <t>FPBT**</t>
  </si>
  <si>
    <t>FCHI**</t>
  </si>
  <si>
    <t>FCHT*</t>
  </si>
  <si>
    <t>FTOP*</t>
  </si>
  <si>
    <t>FPBT*</t>
  </si>
  <si>
    <t>FCHI*</t>
  </si>
  <si>
    <t>Ostatní pracoviště mimo fakulty</t>
  </si>
  <si>
    <t>H2021/ 7. rámcový program EK</t>
  </si>
  <si>
    <t>Studia mimo fakulty**</t>
  </si>
  <si>
    <r>
      <rPr>
        <b/>
        <sz val="12"/>
        <color indexed="9"/>
        <rFont val="Calibri"/>
        <family val="2"/>
        <charset val="238"/>
      </rPr>
      <t>Tab. 2.1:</t>
    </r>
    <r>
      <rPr>
        <b/>
        <sz val="14"/>
        <color indexed="9"/>
        <rFont val="Calibri"/>
        <family val="2"/>
        <charset val="238"/>
      </rPr>
      <t xml:space="preserve"> Akreditované studijní programy (počty)</t>
    </r>
  </si>
  <si>
    <r>
      <rPr>
        <b/>
        <sz val="12"/>
        <color indexed="9"/>
        <rFont val="Calibri"/>
        <family val="2"/>
        <charset val="238"/>
      </rPr>
      <t xml:space="preserve">Tab. 2.2: </t>
    </r>
    <r>
      <rPr>
        <b/>
        <sz val="14"/>
        <color indexed="9"/>
        <rFont val="Calibri"/>
        <family val="2"/>
        <charset val="238"/>
      </rPr>
      <t>Studijní programy v cizím jazyce (počty)</t>
    </r>
  </si>
  <si>
    <t>Název studijního programu 1,2</t>
  </si>
  <si>
    <t>Chemie/Chemistry (FCHT) P1417</t>
  </si>
  <si>
    <t>0531</t>
  </si>
  <si>
    <t>AV ČR, v.v.i.</t>
  </si>
  <si>
    <t>doktorský</t>
  </si>
  <si>
    <t>34</t>
  </si>
  <si>
    <t>Název studijního programu 3,4</t>
  </si>
  <si>
    <t xml:space="preserve">Chemie P0531D130017/ Chemistry P0531D130018 (FCHT)      </t>
  </si>
  <si>
    <t>51</t>
  </si>
  <si>
    <t>Název studijního programu 5,6</t>
  </si>
  <si>
    <t>Chemie a technologie materiálů /Chemistry and Technology of Materials P2833</t>
  </si>
  <si>
    <t>0711</t>
  </si>
  <si>
    <t>26</t>
  </si>
  <si>
    <t>Název studijního programu 7,8</t>
  </si>
  <si>
    <t xml:space="preserve">Chemie a technologie materiálů P0711D130007 / Chemistry and Technology of Materials P0711D130008                                    </t>
  </si>
  <si>
    <t>42</t>
  </si>
  <si>
    <t>Název studijního programu 9,10</t>
  </si>
  <si>
    <t>Chemie a chemické technologie/Chemistry and Chemical Technologies P2832</t>
  </si>
  <si>
    <t>Název studijního programu 11,12</t>
  </si>
  <si>
    <t xml:space="preserve">Chemie a chemické technologie P0711D130005 / Chemistry and Chemical Technologies  P0711D130006                             </t>
  </si>
  <si>
    <t>28</t>
  </si>
  <si>
    <t>Název studijního programu 13,14</t>
  </si>
  <si>
    <t>Syntéza a výroba léčiv/Synthesis and Production of Drugs (FCHT) P2824</t>
  </si>
  <si>
    <t>45</t>
  </si>
  <si>
    <t>Název studijního programu 15,16</t>
  </si>
  <si>
    <t>Bioinformatika P0588D030001/ Bioinformatics P0588D030002</t>
  </si>
  <si>
    <t>0588</t>
  </si>
  <si>
    <t>AV ČR, v.v.i., 
ČVUT</t>
  </si>
  <si>
    <t>15</t>
  </si>
  <si>
    <t>Konzervační vědy v péči o hmotné kulturní dědictví P0531D130067</t>
  </si>
  <si>
    <t>Univerzita Pardubice</t>
  </si>
  <si>
    <t>3</t>
  </si>
  <si>
    <t>Chemie/Chemistry (FPBT) P1417</t>
  </si>
  <si>
    <t>AV ČR, v.v.i.; 
Ústav hematologie a krevní transfúze MZ ČR; 
Výzkumný ústav rostlinné výroby, v.v.i.</t>
  </si>
  <si>
    <t>52</t>
  </si>
  <si>
    <t>Mikrobiologie/Microbiology P1528</t>
  </si>
  <si>
    <t>0511</t>
  </si>
  <si>
    <t>23</t>
  </si>
  <si>
    <t>Biochemie a biotechnologie/Biochemistry and Biotechnology P2836</t>
  </si>
  <si>
    <t>0512</t>
  </si>
  <si>
    <t>AV ČR, v.v.i.; 
Výzkumný ústav rostlinné výroby, v.v.i.</t>
  </si>
  <si>
    <t>13</t>
  </si>
  <si>
    <t>Chemie a technologie potravin/Food Chemistry and Technology P2906</t>
  </si>
  <si>
    <t>0721</t>
  </si>
  <si>
    <t>AV ČR, v.v.i.; 
Výzkumný ústav rostlinné výroby, v.v.i.; 
Výzkumný ústav potravinářský Praha</t>
  </si>
  <si>
    <t>37</t>
  </si>
  <si>
    <t>Syntéza a výroba léčiv/Synthesis and Production of Drugs (FPBT) P2824</t>
  </si>
  <si>
    <t>0</t>
  </si>
  <si>
    <t>Mikrobiologie P0511D130021 / Microbiology P0511D130022</t>
  </si>
  <si>
    <t>20</t>
  </si>
  <si>
    <t>Biotechnologie P0711D130019 /Biotechnology P0711D130020</t>
  </si>
  <si>
    <t>Biochemie a bioorganická chemie P0512D130009 / Biochemistry and bioorganic chemistry P0512D130010</t>
  </si>
  <si>
    <t>32</t>
  </si>
  <si>
    <t>Chemie/Chemistry (FCHI) P1417</t>
  </si>
  <si>
    <t>40</t>
  </si>
  <si>
    <t>Chemické a procesní inženýrství/Chemical and Process Engineering P2837</t>
  </si>
  <si>
    <t>48</t>
  </si>
  <si>
    <t>Syntéza a výroba léčiv/Synthesis and Production of Drugs (FCHI) P2824</t>
  </si>
  <si>
    <t>11</t>
  </si>
  <si>
    <t>Chemie P0531D130021/Chemistry P0531D130022</t>
  </si>
  <si>
    <t>Chemické a procesní inženýrství P0711D130015 /Chemical and Process Engineering P0711D130016</t>
  </si>
  <si>
    <t>36</t>
  </si>
  <si>
    <t>Molekulární chemická fyzika a senzorika P0531D130027/ Molecular Chemical Physics and Sensorics P0531D130028</t>
  </si>
  <si>
    <t>29</t>
  </si>
  <si>
    <t>Biotechnologie léčiv (P0512D130018)</t>
  </si>
  <si>
    <r>
      <rPr>
        <b/>
        <sz val="12"/>
        <rFont val="Calibri"/>
        <family val="2"/>
        <charset val="238"/>
        <scheme val="minor"/>
      </rPr>
      <t>Tab. 2.4</t>
    </r>
    <r>
      <rPr>
        <b/>
        <sz val="14"/>
        <rFont val="Calibri"/>
        <family val="2"/>
        <charset val="238"/>
        <scheme val="minor"/>
      </rPr>
      <t xml:space="preserve">: </t>
    </r>
    <r>
      <rPr>
        <b/>
        <sz val="14"/>
        <rFont val="Calibri"/>
        <family val="2"/>
        <charset val="238"/>
      </rPr>
      <t>Akreditované studijní programy uskutečňované společně s jinou vysokou školou nebo s veřejnou výzkumnou institucí* se sídlem v ČR</t>
    </r>
  </si>
  <si>
    <t>Název studijního programu 18, 19</t>
  </si>
  <si>
    <t>Název studijního programu 20, 21</t>
  </si>
  <si>
    <t>Název studijního programu 22, 23</t>
  </si>
  <si>
    <t>Název studijního programu 24, 25</t>
  </si>
  <si>
    <t>Název studijního programu 26, 27</t>
  </si>
  <si>
    <t>Název studijního programu 28, 29</t>
  </si>
  <si>
    <t>Název studijního programu 30, 31</t>
  </si>
  <si>
    <t>Název studijního programu 32, 33</t>
  </si>
  <si>
    <t>Název studijního programu 34, 35</t>
  </si>
  <si>
    <t>Název studijního programu 36, 37</t>
  </si>
  <si>
    <t>Název studijního programu 38, 39</t>
  </si>
  <si>
    <t>Název studijního programu 40, 41</t>
  </si>
  <si>
    <t>Název studijního programu 42, 43</t>
  </si>
  <si>
    <t>Název studijního programu 44, 45</t>
  </si>
  <si>
    <t>Název studijního programu 46</t>
  </si>
  <si>
    <t>Název studijního programu 17</t>
  </si>
  <si>
    <t>Konzervování - restaurování objektů kulturního dědictví - uměleckořemeslných děl</t>
  </si>
  <si>
    <t>Bakalářský</t>
  </si>
  <si>
    <t>Konzervování-restaurování uměleckořemeslných děl</t>
  </si>
  <si>
    <t>Akademie - VOŠ, Gymn. a SOŠUP Světlá nad Sázavou,
Vyšší odborná škola textilních řemesel a Střední umělecká škola řemesel, 
Střední uměleckoprůmyslová škola a Vyšší odborná škola Turnov</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</si>
  <si>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</si>
  <si>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VŠCHT Praha - úroveň VŠ/rektorátu, nikoliv údaje za součásti VŠ</t>
  </si>
  <si>
    <t>-</t>
  </si>
  <si>
    <r>
      <t>Počet hlavních jídel vydaných v roce 2022 zaměstnancům vysoké školy</t>
    </r>
    <r>
      <rPr>
        <sz val="10"/>
        <color rgb="FFFF0000"/>
        <rFont val="Calibri"/>
        <family val="2"/>
        <charset val="238"/>
        <scheme val="minor"/>
      </rPr>
      <t>****</t>
    </r>
  </si>
  <si>
    <t>Pozn.: **** Neevidováno z důvodu přechodu na stravenkový paušál</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</si>
  <si>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</si>
  <si>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Chemistry, specialization: Organic chemistry / Transition Metals in Molecular Chemistry (T2MC)</t>
  </si>
  <si>
    <t>Université Bourgogne Franche-Comté</t>
  </si>
  <si>
    <t>Double</t>
  </si>
  <si>
    <t>Magisterský</t>
  </si>
  <si>
    <t>Master of Science in Chemistry and Chemical Technologies / Master GPBP – Génie des Procédés et des Bioprocédés</t>
  </si>
  <si>
    <t>ENSIC-Université de Lorraine</t>
  </si>
  <si>
    <t>Università di Cagliari</t>
  </si>
  <si>
    <t xml:space="preserve">Biotechnology of Pharmaceuticals / Master of Science in Life Sciences </t>
  </si>
  <si>
    <t>University of Applied Sciences and Arts Northwestern Switzerland FHNW</t>
  </si>
  <si>
    <t xml:space="preserve">Master of Science in Biotechnology and Food Science /
and Laurea Magistrale in Molecular and Industrial Biotechnology </t>
  </si>
  <si>
    <t>Università degli Studi dell'Insubria</t>
  </si>
  <si>
    <t>Název programu 6</t>
  </si>
  <si>
    <t>Synthesis and Manufacturing of Pharmaceuticals, Specialization Manufacturing of Pharmaceuticals / Life Sciences, Specialization Pharmatechnology or Chemistry</t>
  </si>
  <si>
    <t>Název programu 7,8</t>
  </si>
  <si>
    <t>Chemie a chemické technologie / Chemistry and Chemical Technologies (FCHT)</t>
  </si>
  <si>
    <t>STU Bratislava; KU Leuven</t>
  </si>
  <si>
    <t>Double Degree</t>
  </si>
  <si>
    <t>Název programu 9,10</t>
  </si>
  <si>
    <t>Chemie a technologie materiálů / Chemistry and Technology of Materials (FCHT)</t>
  </si>
  <si>
    <t>ENSC Lille; Normandie Université; Universitá Politecnica delle Marche</t>
  </si>
  <si>
    <t>Název programu 11,12</t>
  </si>
  <si>
    <t>Chemie / Chemistry (FCHT)</t>
  </si>
  <si>
    <t>Normandie Université; Universität Regensburg; Université Bourgogne Franche-Comté; KU Leuven</t>
  </si>
  <si>
    <t>Název programu 13,14</t>
  </si>
  <si>
    <t>Chemie a technologie ochrany životního prostředí / Environmental Chemistry and Technology (FTOP)</t>
  </si>
  <si>
    <t>ENSCR Rennes; KU Leuven</t>
  </si>
  <si>
    <t>Název programu 15,16</t>
  </si>
  <si>
    <t>Biotechnologie / Biotechnology (FPBT)</t>
  </si>
  <si>
    <t>STU Bratislava</t>
  </si>
  <si>
    <t>Název programu 17,18</t>
  </si>
  <si>
    <t>Biochemie a bioorganická chemie / Biochemistry and Bioorganic Chemistry (FPBT)</t>
  </si>
  <si>
    <t>ENSCR Rennes; UI Tromsø</t>
  </si>
  <si>
    <t>Chemické a procesní inženýrství / Chemical and Process Engineering (FCHI)</t>
  </si>
  <si>
    <t>KU Leuven</t>
  </si>
  <si>
    <t>Chemie / Analytical and Physical  Chemistry (FCHI)</t>
  </si>
  <si>
    <t>ENSCR Rennes; Universität Regensburg; Université Bourgogne Franche-Comté; KU Leuven; UI Tromsø</t>
  </si>
  <si>
    <t>Název programu 19,20</t>
  </si>
  <si>
    <t>Název programu 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</si>
</sst>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s>
  <fonts count="4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i/>
      <sz val="11"/>
      <color rgb="FFFF0000"/>
      <name val="Calibri"/>
      <family val="2"/>
      <charset val="238"/>
      <scheme val="minor"/>
    </font>
    <font>
      <b/>
      <sz val="12"/>
      <name val="Calibri"/>
      <family val="2"/>
      <charset val="238"/>
      <scheme val="minor"/>
    </font>
    <font>
      <b/>
      <i/>
      <sz val="10"/>
      <color rgb="FFFF0000"/>
      <name val="Calibri"/>
      <family val="2"/>
      <charset val="238"/>
      <scheme val="minor"/>
    </font>
    <font>
      <b/>
      <sz val="12"/>
      <color theme="1"/>
      <name val="Calibri"/>
      <family val="2"/>
      <charset val="238"/>
      <scheme val="minor"/>
    </font>
    <font>
      <sz val="10"/>
      <color rgb="FF000000"/>
      <name val="Calibri"/>
      <family val="2"/>
      <charset val="238"/>
    </font>
    <font>
      <sz val="10"/>
      <color theme="1"/>
      <name val="Calibri"/>
      <family val="2"/>
      <charset val="238"/>
    </font>
    <font>
      <sz val="10"/>
      <name val="Calibri"/>
      <family val="2"/>
      <charset val="238"/>
    </font>
    <font>
      <b/>
      <sz val="10"/>
      <color theme="1"/>
      <name val="Calibri"/>
      <family val="2"/>
      <charset val="238"/>
    </font>
    <font>
      <b/>
      <sz val="9"/>
      <color indexed="81"/>
      <name val="Tahoma"/>
      <charset val="1"/>
    </font>
    <font>
      <sz val="9"/>
      <color indexed="81"/>
      <name val="Tahoma"/>
      <charset val="1"/>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43" fontId="31" fillId="0" borderId="0" applyFont="0" applyFill="0" applyBorder="0" applyAlignment="0" applyProtection="0"/>
  </cellStyleXfs>
  <cellXfs count="66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1" fillId="0" borderId="7" xfId="0" applyFont="1" applyBorder="1"/>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8" fillId="0" borderId="0" xfId="0" applyFont="1" applyAlignment="1">
      <alignment horizontal="left" vertical="top" wrapText="1"/>
    </xf>
    <xf numFmtId="0" fontId="11" fillId="0" borderId="10" xfId="0" applyFont="1" applyBorder="1" applyAlignment="1">
      <alignment wrapText="1"/>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9" xfId="0" applyFont="1" applyFill="1" applyBorder="1" applyAlignment="1">
      <alignment wrapText="1"/>
    </xf>
    <xf numFmtId="0" fontId="18" fillId="3" borderId="46" xfId="0" applyFont="1" applyFill="1" applyBorder="1" applyAlignment="1">
      <alignment horizontal="center"/>
    </xf>
    <xf numFmtId="0" fontId="18" fillId="3" borderId="47" xfId="0" applyFont="1" applyFill="1" applyBorder="1"/>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1" fillId="0" borderId="16"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9" xfId="0" applyFont="1" applyFill="1" applyBorder="1" applyAlignment="1">
      <alignment wrapText="1"/>
    </xf>
    <xf numFmtId="0" fontId="26"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4" xfId="0" applyFont="1" applyBorder="1" applyAlignment="1">
      <alignment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6" fillId="3" borderId="6" xfId="0" applyFont="1" applyFill="1" applyBorder="1" applyAlignment="1">
      <alignment horizontal="center" wrapText="1"/>
    </xf>
    <xf numFmtId="0" fontId="6" fillId="0" borderId="2" xfId="0" applyFont="1" applyBorder="1" applyAlignment="1">
      <alignment horizontal="left" wrapText="1"/>
    </xf>
    <xf numFmtId="0" fontId="6" fillId="0" borderId="1" xfId="1" applyFont="1" applyBorder="1" applyAlignment="1">
      <alignment horizontal="center" wrapText="1"/>
    </xf>
    <xf numFmtId="0" fontId="24" fillId="0" borderId="1" xfId="0" applyFont="1" applyBorder="1" applyAlignment="1">
      <alignment horizontal="left" vertical="top" wrapText="1"/>
    </xf>
    <xf numFmtId="0" fontId="0" fillId="0" borderId="1" xfId="0" applyFont="1" applyBorder="1" applyAlignment="1">
      <alignment horizontal="left" vertical="top" wrapText="1"/>
    </xf>
    <xf numFmtId="0" fontId="24" fillId="3" borderId="1" xfId="0" applyFont="1" applyFill="1" applyBorder="1" applyAlignment="1">
      <alignment horizontal="left" vertical="top" wrapText="1"/>
    </xf>
    <xf numFmtId="0" fontId="0" fillId="3"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17" fontId="12" fillId="3" borderId="1" xfId="0" applyNumberFormat="1" applyFont="1" applyFill="1" applyBorder="1" applyAlignment="1">
      <alignment horizontal="left" vertical="top" wrapText="1"/>
    </xf>
    <xf numFmtId="0" fontId="11" fillId="3" borderId="14" xfId="0" applyFont="1" applyFill="1" applyBorder="1" applyAlignment="1">
      <alignment wrapText="1"/>
    </xf>
    <xf numFmtId="0" fontId="11" fillId="0" borderId="4" xfId="0" applyFont="1" applyBorder="1" applyAlignment="1">
      <alignment horizontal="center" wrapText="1"/>
    </xf>
    <xf numFmtId="0" fontId="6" fillId="0" borderId="15" xfId="0" applyFont="1" applyBorder="1" applyAlignment="1">
      <alignment horizontal="center"/>
    </xf>
    <xf numFmtId="0" fontId="6" fillId="0" borderId="3" xfId="0" applyFont="1" applyBorder="1" applyAlignment="1">
      <alignment horizontal="center"/>
    </xf>
    <xf numFmtId="0" fontId="6" fillId="0" borderId="16" xfId="0" applyFont="1" applyBorder="1" applyAlignment="1">
      <alignment horizontal="center"/>
    </xf>
    <xf numFmtId="0" fontId="6" fillId="0" borderId="11" xfId="0" applyFont="1" applyBorder="1" applyAlignment="1">
      <alignment horizontal="center"/>
    </xf>
    <xf numFmtId="0" fontId="6" fillId="0" borderId="4" xfId="0" applyFont="1" applyBorder="1" applyAlignment="1">
      <alignment horizontal="center"/>
    </xf>
    <xf numFmtId="0" fontId="37" fillId="0" borderId="0" xfId="0" applyFont="1" applyAlignment="1">
      <alignment vertical="center"/>
    </xf>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49" fontId="18" fillId="0" borderId="3" xfId="0" applyNumberFormat="1" applyFont="1" applyBorder="1" applyAlignment="1">
      <alignment horizontal="left" wrapText="1"/>
    </xf>
    <xf numFmtId="0" fontId="11" fillId="3" borderId="24" xfId="0" applyFont="1" applyFill="1" applyBorder="1" applyAlignment="1">
      <alignment horizontal="left" wrapText="1"/>
    </xf>
    <xf numFmtId="49" fontId="11" fillId="3" borderId="3" xfId="0" applyNumberFormat="1" applyFont="1" applyFill="1" applyBorder="1" applyAlignment="1">
      <alignment horizontal="left" wrapText="1"/>
    </xf>
    <xf numFmtId="0" fontId="11" fillId="0" borderId="35" xfId="0" applyFont="1" applyBorder="1"/>
    <xf numFmtId="49" fontId="18" fillId="0" borderId="20" xfId="0" applyNumberFormat="1" applyFont="1" applyBorder="1" applyAlignment="1">
      <alignment horizontal="left" wrapText="1"/>
    </xf>
    <xf numFmtId="49" fontId="18" fillId="0" borderId="4" xfId="0" applyNumberFormat="1" applyFont="1" applyBorder="1" applyAlignment="1">
      <alignment horizontal="left" wrapText="1"/>
    </xf>
    <xf numFmtId="0" fontId="11" fillId="0" borderId="3" xfId="0" applyFont="1" applyBorder="1" applyAlignment="1">
      <alignment horizontal="right" wrapText="1"/>
    </xf>
    <xf numFmtId="0" fontId="11" fillId="3" borderId="24" xfId="0" applyFont="1" applyFill="1" applyBorder="1" applyAlignment="1">
      <alignment horizontal="left" vertical="top" wrapText="1"/>
    </xf>
    <xf numFmtId="0" fontId="11" fillId="3" borderId="16" xfId="0" applyFont="1" applyFill="1" applyBorder="1" applyAlignment="1">
      <alignment horizontal="left" wrapText="1"/>
    </xf>
    <xf numFmtId="1" fontId="6" fillId="0" borderId="11" xfId="0" applyNumberFormat="1" applyFont="1" applyBorder="1" applyAlignment="1">
      <alignment horizontal="right"/>
    </xf>
    <xf numFmtId="0" fontId="6" fillId="3" borderId="3" xfId="0" quotePrefix="1" applyFont="1" applyFill="1" applyBorder="1" applyAlignment="1">
      <alignment horizontal="right" wrapText="1"/>
    </xf>
    <xf numFmtId="0" fontId="18" fillId="0" borderId="3" xfId="0" applyFont="1" applyBorder="1" applyAlignment="1">
      <alignment horizontal="left" wrapText="1"/>
    </xf>
    <xf numFmtId="0" fontId="16" fillId="0" borderId="4" xfId="0" applyFont="1" applyFill="1" applyBorder="1" applyAlignment="1">
      <alignment horizontal="left" wrapText="1"/>
    </xf>
    <xf numFmtId="0" fontId="8" fillId="2" borderId="5" xfId="0" applyFont="1" applyFill="1" applyBorder="1" applyAlignment="1">
      <alignment horizontal="right" wrapText="1"/>
    </xf>
    <xf numFmtId="0" fontId="8" fillId="2" borderId="36" xfId="0" applyFont="1" applyFill="1" applyBorder="1" applyAlignment="1">
      <alignment horizontal="right" wrapText="1"/>
    </xf>
    <xf numFmtId="0" fontId="15" fillId="2" borderId="23" xfId="0" applyFont="1" applyFill="1" applyBorder="1" applyAlignment="1">
      <alignment horizontal="right"/>
    </xf>
    <xf numFmtId="2" fontId="5" fillId="0" borderId="3" xfId="0" applyNumberFormat="1" applyFont="1" applyBorder="1"/>
    <xf numFmtId="0" fontId="39" fillId="0" borderId="0" xfId="0" applyFont="1"/>
    <xf numFmtId="0" fontId="15" fillId="0" borderId="0" xfId="0" applyFont="1" applyFill="1" applyAlignment="1">
      <alignment wrapText="1"/>
    </xf>
    <xf numFmtId="169" fontId="5" fillId="0" borderId="3" xfId="6" applyNumberFormat="1" applyFont="1" applyBorder="1"/>
    <xf numFmtId="169" fontId="18" fillId="0" borderId="4" xfId="6" applyNumberFormat="1" applyFont="1" applyBorder="1"/>
    <xf numFmtId="169" fontId="5" fillId="3" borderId="3" xfId="6" applyNumberFormat="1" applyFont="1" applyFill="1" applyBorder="1"/>
    <xf numFmtId="169" fontId="5" fillId="3" borderId="9" xfId="6" applyNumberFormat="1" applyFont="1" applyFill="1" applyBorder="1"/>
    <xf numFmtId="0" fontId="40" fillId="0" borderId="0" xfId="0" applyFont="1" applyFill="1" applyAlignment="1">
      <alignment wrapText="1"/>
    </xf>
    <xf numFmtId="0" fontId="26" fillId="2" borderId="1" xfId="0" applyFont="1" applyFill="1" applyBorder="1" applyAlignment="1">
      <alignment horizontal="right" wrapText="1"/>
    </xf>
    <xf numFmtId="0" fontId="26" fillId="2" borderId="3" xfId="0" applyFont="1" applyFill="1" applyBorder="1" applyAlignment="1">
      <alignment horizontal="right" wrapText="1"/>
    </xf>
    <xf numFmtId="0" fontId="26" fillId="0" borderId="1" xfId="0" applyFont="1" applyBorder="1" applyAlignment="1">
      <alignment horizontal="right" wrapText="1"/>
    </xf>
    <xf numFmtId="0" fontId="26" fillId="0" borderId="3" xfId="0" applyFont="1" applyBorder="1" applyAlignment="1">
      <alignment horizontal="right" wrapText="1"/>
    </xf>
    <xf numFmtId="169" fontId="5" fillId="0" borderId="1" xfId="6" applyNumberFormat="1" applyFont="1" applyBorder="1"/>
    <xf numFmtId="0" fontId="5" fillId="0" borderId="1" xfId="0" applyNumberFormat="1" applyFont="1" applyBorder="1" applyAlignment="1">
      <alignment horizontal="right"/>
    </xf>
    <xf numFmtId="0" fontId="6" fillId="3" borderId="3" xfId="0" applyFont="1" applyFill="1" applyBorder="1" applyAlignment="1">
      <alignment horizontal="left" wrapText="1"/>
    </xf>
    <xf numFmtId="0" fontId="41" fillId="0" borderId="3" xfId="0" applyFont="1" applyFill="1" applyBorder="1" applyAlignment="1">
      <alignment horizontal="left" vertical="top"/>
    </xf>
    <xf numFmtId="0" fontId="42" fillId="0" borderId="3" xfId="0" applyFont="1" applyBorder="1" applyAlignment="1">
      <alignment horizontal="left" vertical="top"/>
    </xf>
    <xf numFmtId="0" fontId="43" fillId="0" borderId="9" xfId="0" applyFont="1" applyBorder="1" applyAlignment="1">
      <alignment horizontal="left" vertical="top" wrapText="1"/>
    </xf>
    <xf numFmtId="0" fontId="44" fillId="3" borderId="24" xfId="0" applyFont="1" applyFill="1" applyBorder="1" applyAlignment="1">
      <alignment horizontal="left" vertical="top" wrapText="1"/>
    </xf>
    <xf numFmtId="0" fontId="43" fillId="0" borderId="4" xfId="0" applyFont="1" applyBorder="1" applyAlignment="1">
      <alignment horizontal="left" vertical="top" wrapText="1"/>
    </xf>
    <xf numFmtId="0" fontId="6" fillId="3" borderId="24" xfId="0" applyFont="1" applyFill="1" applyBorder="1" applyAlignment="1">
      <alignment horizontal="left" wrapText="1"/>
    </xf>
    <xf numFmtId="0" fontId="5" fillId="0" borderId="3" xfId="0" applyFont="1" applyBorder="1" applyAlignment="1">
      <alignment horizontal="left" wrapText="1"/>
    </xf>
    <xf numFmtId="0" fontId="5" fillId="0" borderId="3" xfId="0" applyFont="1" applyBorder="1" applyAlignment="1">
      <alignment horizontal="left"/>
    </xf>
    <xf numFmtId="0" fontId="12" fillId="0" borderId="4" xfId="0" applyFont="1" applyBorder="1" applyAlignment="1">
      <alignment horizontal="left" wrapText="1"/>
    </xf>
    <xf numFmtId="0" fontId="6" fillId="7" borderId="8" xfId="0" applyFont="1" applyFill="1" applyBorder="1" applyAlignment="1">
      <alignment horizontal="left" vertical="center" wrapText="1"/>
    </xf>
    <xf numFmtId="0" fontId="27" fillId="0" borderId="24" xfId="0" applyFont="1" applyBorder="1" applyAlignment="1">
      <alignment horizontal="left" vertical="center" wrapText="1"/>
    </xf>
    <xf numFmtId="0" fontId="24" fillId="0" borderId="4" xfId="0" applyFont="1" applyBorder="1" applyAlignment="1">
      <alignment horizontal="left" wrapText="1"/>
    </xf>
    <xf numFmtId="0" fontId="42" fillId="0" borderId="3" xfId="0" applyFont="1" applyBorder="1" applyAlignment="1">
      <alignment horizontal="left" vertical="top" wrapText="1"/>
    </xf>
    <xf numFmtId="0" fontId="6" fillId="7" borderId="39" xfId="0" applyFont="1" applyFill="1" applyBorder="1" applyAlignment="1">
      <alignment horizontal="left" vertical="center" wrapText="1"/>
    </xf>
    <xf numFmtId="169" fontId="6" fillId="0" borderId="3" xfId="6" applyNumberFormat="1" applyFont="1" applyBorder="1" applyAlignment="1">
      <alignment horizontal="right" wrapText="1"/>
    </xf>
    <xf numFmtId="169" fontId="5" fillId="5" borderId="3" xfId="6" applyNumberFormat="1" applyFont="1" applyFill="1" applyBorder="1" applyAlignment="1">
      <alignment horizontal="right" wrapText="1"/>
    </xf>
    <xf numFmtId="169" fontId="6" fillId="0" borderId="1" xfId="6" applyNumberFormat="1" applyFont="1" applyBorder="1" applyAlignment="1">
      <alignment horizontal="right" wrapText="1"/>
    </xf>
    <xf numFmtId="169" fontId="5" fillId="5" borderId="1" xfId="6" applyNumberFormat="1" applyFont="1" applyFill="1" applyBorder="1" applyAlignment="1">
      <alignment horizontal="right" wrapText="1"/>
    </xf>
    <xf numFmtId="169" fontId="6" fillId="3" borderId="11" xfId="6" applyNumberFormat="1" applyFont="1" applyFill="1" applyBorder="1" applyAlignment="1">
      <alignment horizontal="right"/>
    </xf>
    <xf numFmtId="0" fontId="11" fillId="0" borderId="2" xfId="0" applyFont="1" applyBorder="1" applyAlignment="1">
      <alignment vertical="center" wrapText="1"/>
    </xf>
    <xf numFmtId="0" fontId="11" fillId="3" borderId="10" xfId="0" applyFont="1" applyFill="1" applyBorder="1" applyAlignment="1">
      <alignment vertical="center" wrapText="1"/>
    </xf>
    <xf numFmtId="43" fontId="5" fillId="0" borderId="1" xfId="6" applyFont="1" applyBorder="1" applyAlignment="1">
      <alignment wrapText="1"/>
    </xf>
    <xf numFmtId="2" fontId="5" fillId="3" borderId="3" xfId="0" applyNumberFormat="1" applyFont="1" applyFill="1" applyBorder="1" applyAlignment="1">
      <alignment horizontal="center"/>
    </xf>
    <xf numFmtId="1" fontId="5" fillId="3" borderId="3" xfId="0" applyNumberFormat="1" applyFont="1" applyFill="1" applyBorder="1" applyAlignment="1">
      <alignment horizontal="center"/>
    </xf>
    <xf numFmtId="4" fontId="18" fillId="3" borderId="11" xfId="0" applyNumberFormat="1" applyFont="1" applyFill="1" applyBorder="1" applyAlignment="1">
      <alignment horizontal="right"/>
    </xf>
    <xf numFmtId="4" fontId="18" fillId="3" borderId="11" xfId="0" applyNumberFormat="1" applyFont="1" applyFill="1" applyBorder="1"/>
    <xf numFmtId="0" fontId="26" fillId="0" borderId="3" xfId="0" applyFont="1" applyBorder="1" applyAlignment="1">
      <alignment horizontal="right"/>
    </xf>
    <xf numFmtId="0" fontId="26" fillId="0" borderId="1" xfId="0" applyFont="1" applyBorder="1" applyAlignment="1">
      <alignment horizontal="right" vertical="center" wrapText="1"/>
    </xf>
    <xf numFmtId="0" fontId="7" fillId="0" borderId="1" xfId="0" applyFont="1" applyBorder="1" applyAlignment="1">
      <alignment horizontal="right" vertical="center" wrapText="1"/>
    </xf>
    <xf numFmtId="0" fontId="7" fillId="0" borderId="1" xfId="0" applyFont="1" applyBorder="1" applyAlignment="1">
      <alignment vertical="center" wrapText="1"/>
    </xf>
    <xf numFmtId="0" fontId="7" fillId="0" borderId="3" xfId="0" applyFont="1" applyBorder="1" applyAlignment="1">
      <alignment horizontal="right"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19" fillId="0" borderId="0" xfId="0" applyFont="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23" fillId="6" borderId="27"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18" fillId="0" borderId="0" xfId="0" applyFont="1" applyAlignment="1">
      <alignment horizontal="left" vertical="center" wrapText="1"/>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5" fillId="0" borderId="0" xfId="0" applyFont="1" applyAlignment="1">
      <alignment horizontal="left"/>
    </xf>
    <xf numFmtId="0" fontId="6" fillId="0" borderId="5" xfId="0" applyFont="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8" fillId="0" borderId="0" xfId="0" applyFont="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11" fillId="0" borderId="0" xfId="0" applyFont="1" applyAlignment="1">
      <alignment horizontal="left" vertical="top" wrapText="1"/>
    </xf>
    <xf numFmtId="0" fontId="6" fillId="0" borderId="42" xfId="0" applyFont="1" applyBorder="1" applyAlignment="1">
      <alignment horizontal="left" wrapText="1"/>
    </xf>
    <xf numFmtId="0" fontId="6" fillId="0" borderId="35"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6" fillId="0" borderId="7"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5" xfId="0" applyFont="1" applyFill="1" applyBorder="1" applyAlignment="1">
      <alignment horizontal="center" vertical="center" wrapText="1"/>
    </xf>
    <xf numFmtId="0" fontId="15" fillId="0" borderId="0" xfId="0" applyFont="1" applyAlignment="1">
      <alignment horizontal="left" vertical="top" wrapText="1"/>
    </xf>
  </cellXfs>
  <cellStyles count="7">
    <cellStyle name="Čárka" xfId="6"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5" xfId="2"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8"/>
  <sheetViews>
    <sheetView zoomScale="70" zoomScaleNormal="70" workbookViewId="0">
      <selection activeCell="B34" sqref="B34"/>
    </sheetView>
  </sheetViews>
  <sheetFormatPr defaultColWidth="9.140625" defaultRowHeight="15" x14ac:dyDescent="0.25"/>
  <cols>
    <col min="1" max="1" width="35.140625" style="70" customWidth="1"/>
    <col min="2" max="2" width="153.42578125" style="69" customWidth="1"/>
  </cols>
  <sheetData>
    <row r="1" spans="1:2" ht="45" customHeight="1" x14ac:dyDescent="0.25">
      <c r="A1" s="455" t="s">
        <v>464</v>
      </c>
      <c r="B1" s="456"/>
    </row>
    <row r="2" spans="1:2" ht="15" customHeight="1" x14ac:dyDescent="0.25">
      <c r="A2" s="228"/>
      <c r="B2" s="228"/>
    </row>
    <row r="3" spans="1:2" ht="20.100000000000001" customHeight="1" x14ac:dyDescent="0.25">
      <c r="A3" s="229" t="s">
        <v>121</v>
      </c>
      <c r="B3" s="227"/>
    </row>
    <row r="4" spans="1:2" ht="30" customHeight="1" x14ac:dyDescent="0.25">
      <c r="A4" s="457" t="s">
        <v>143</v>
      </c>
      <c r="B4" s="458"/>
    </row>
    <row r="5" spans="1:2" ht="30" customHeight="1" x14ac:dyDescent="0.25">
      <c r="A5" s="452" t="s">
        <v>122</v>
      </c>
      <c r="B5" s="453"/>
    </row>
    <row r="6" spans="1:2" ht="15" customHeight="1" x14ac:dyDescent="0.25">
      <c r="A6" s="452" t="s">
        <v>123</v>
      </c>
      <c r="B6" s="453"/>
    </row>
    <row r="7" spans="1:2" ht="30.75" customHeight="1" x14ac:dyDescent="0.25">
      <c r="A7" s="452" t="s">
        <v>465</v>
      </c>
      <c r="B7" s="453"/>
    </row>
    <row r="8" spans="1:2" ht="15" customHeight="1" x14ac:dyDescent="0.25">
      <c r="A8" s="452" t="s">
        <v>489</v>
      </c>
      <c r="B8" s="453"/>
    </row>
    <row r="9" spans="1:2" ht="15" customHeight="1" x14ac:dyDescent="0.25">
      <c r="A9" s="452" t="s">
        <v>467</v>
      </c>
      <c r="B9" s="453"/>
    </row>
    <row r="10" spans="1:2" ht="15" customHeight="1" x14ac:dyDescent="0.25">
      <c r="A10" s="454"/>
      <c r="B10" s="454"/>
    </row>
    <row r="11" spans="1:2" ht="18.75" x14ac:dyDescent="0.25">
      <c r="A11" s="164" t="s">
        <v>79</v>
      </c>
      <c r="B11" s="164" t="s">
        <v>80</v>
      </c>
    </row>
    <row r="12" spans="1:2" ht="49.5" customHeight="1" x14ac:dyDescent="0.25">
      <c r="A12" s="61" t="s">
        <v>419</v>
      </c>
      <c r="B12" s="67" t="s">
        <v>561</v>
      </c>
    </row>
    <row r="13" spans="1:2" ht="45" x14ac:dyDescent="0.25">
      <c r="A13" s="59" t="s">
        <v>420</v>
      </c>
      <c r="B13" s="60" t="s">
        <v>562</v>
      </c>
    </row>
    <row r="14" spans="1:2" ht="92.25" customHeight="1" x14ac:dyDescent="0.25">
      <c r="A14" s="61" t="s">
        <v>421</v>
      </c>
      <c r="B14" s="67" t="s">
        <v>486</v>
      </c>
    </row>
    <row r="15" spans="1:2" ht="105" x14ac:dyDescent="0.25">
      <c r="A15" s="59" t="s">
        <v>422</v>
      </c>
      <c r="B15" s="68" t="s">
        <v>563</v>
      </c>
    </row>
    <row r="16" spans="1:2" ht="60" x14ac:dyDescent="0.25">
      <c r="A16" s="61" t="s">
        <v>423</v>
      </c>
      <c r="B16" s="67" t="s">
        <v>564</v>
      </c>
    </row>
    <row r="17" spans="1:2" s="237" customFormat="1" ht="45" x14ac:dyDescent="0.25">
      <c r="A17" s="373" t="s">
        <v>650</v>
      </c>
      <c r="B17" s="374" t="s">
        <v>612</v>
      </c>
    </row>
    <row r="18" spans="1:2" s="237" customFormat="1" ht="45" x14ac:dyDescent="0.25">
      <c r="A18" s="371" t="s">
        <v>613</v>
      </c>
      <c r="B18" s="372" t="s">
        <v>565</v>
      </c>
    </row>
    <row r="19" spans="1:2" s="237" customFormat="1" ht="60" x14ac:dyDescent="0.25">
      <c r="A19" s="373" t="s">
        <v>645</v>
      </c>
      <c r="B19" s="374" t="s">
        <v>648</v>
      </c>
    </row>
    <row r="20" spans="1:2" ht="45" x14ac:dyDescent="0.25">
      <c r="A20" s="375" t="s">
        <v>424</v>
      </c>
      <c r="B20" s="376" t="s">
        <v>566</v>
      </c>
    </row>
    <row r="21" spans="1:2" ht="63.75" customHeight="1" x14ac:dyDescent="0.25">
      <c r="A21" s="59" t="s">
        <v>425</v>
      </c>
      <c r="B21" s="68" t="s">
        <v>567</v>
      </c>
    </row>
    <row r="22" spans="1:2" ht="78" customHeight="1" x14ac:dyDescent="0.25">
      <c r="A22" s="375" t="s">
        <v>426</v>
      </c>
      <c r="B22" s="376" t="s">
        <v>628</v>
      </c>
    </row>
    <row r="23" spans="1:2" ht="60" x14ac:dyDescent="0.25">
      <c r="A23" s="59" t="s">
        <v>401</v>
      </c>
      <c r="B23" s="68" t="s">
        <v>487</v>
      </c>
    </row>
    <row r="24" spans="1:2" ht="75" x14ac:dyDescent="0.25">
      <c r="A24" s="375" t="s">
        <v>427</v>
      </c>
      <c r="B24" s="376" t="s">
        <v>568</v>
      </c>
    </row>
    <row r="25" spans="1:2" ht="165" x14ac:dyDescent="0.25">
      <c r="A25" s="59" t="s">
        <v>428</v>
      </c>
      <c r="B25" s="68" t="s">
        <v>615</v>
      </c>
    </row>
    <row r="26" spans="1:2" s="237" customFormat="1" ht="61.5" customHeight="1" x14ac:dyDescent="0.25">
      <c r="A26" s="375" t="s">
        <v>485</v>
      </c>
      <c r="B26" s="376" t="s">
        <v>616</v>
      </c>
    </row>
    <row r="27" spans="1:2" s="237" customFormat="1" ht="60" x14ac:dyDescent="0.25">
      <c r="A27" s="59" t="s">
        <v>576</v>
      </c>
      <c r="B27" s="68" t="s">
        <v>569</v>
      </c>
    </row>
    <row r="28" spans="1:2" ht="75" x14ac:dyDescent="0.25">
      <c r="A28" s="375" t="s">
        <v>466</v>
      </c>
      <c r="B28" s="376" t="s">
        <v>518</v>
      </c>
    </row>
    <row r="29" spans="1:2" ht="90" x14ac:dyDescent="0.25">
      <c r="A29" s="377" t="s">
        <v>456</v>
      </c>
      <c r="B29" s="68" t="s">
        <v>605</v>
      </c>
    </row>
    <row r="30" spans="1:2" s="237" customFormat="1" ht="47.25" customHeight="1" x14ac:dyDescent="0.25">
      <c r="A30" s="375" t="s">
        <v>501</v>
      </c>
      <c r="B30" s="376" t="s">
        <v>617</v>
      </c>
    </row>
    <row r="31" spans="1:2" ht="105" x14ac:dyDescent="0.25">
      <c r="A31" s="59" t="s">
        <v>457</v>
      </c>
      <c r="B31" s="68" t="s">
        <v>488</v>
      </c>
    </row>
    <row r="32" spans="1:2" ht="90" x14ac:dyDescent="0.25">
      <c r="A32" s="375" t="s">
        <v>431</v>
      </c>
      <c r="B32" s="376" t="s">
        <v>515</v>
      </c>
    </row>
    <row r="33" spans="1:2" s="237" customFormat="1" ht="91.5" customHeight="1" x14ac:dyDescent="0.25">
      <c r="A33" s="59" t="s">
        <v>432</v>
      </c>
      <c r="B33" s="68" t="s">
        <v>606</v>
      </c>
    </row>
    <row r="34" spans="1:2" s="237" customFormat="1" ht="45" x14ac:dyDescent="0.25">
      <c r="A34" s="375" t="s">
        <v>516</v>
      </c>
      <c r="B34" s="376" t="s">
        <v>646</v>
      </c>
    </row>
    <row r="35" spans="1:2" s="237" customFormat="1" ht="60" x14ac:dyDescent="0.25">
      <c r="A35" s="59" t="s">
        <v>433</v>
      </c>
      <c r="B35" s="68" t="s">
        <v>607</v>
      </c>
    </row>
    <row r="36" spans="1:2" s="237" customFormat="1" ht="60" x14ac:dyDescent="0.25">
      <c r="A36" s="375" t="s">
        <v>434</v>
      </c>
      <c r="B36" s="376" t="s">
        <v>153</v>
      </c>
    </row>
    <row r="37" spans="1:2" s="237" customFormat="1" ht="60" x14ac:dyDescent="0.25">
      <c r="A37" s="59" t="s">
        <v>484</v>
      </c>
      <c r="B37" s="68" t="s">
        <v>440</v>
      </c>
    </row>
    <row r="38" spans="1:2" s="237" customFormat="1" ht="90" x14ac:dyDescent="0.25">
      <c r="A38" s="375" t="s">
        <v>435</v>
      </c>
      <c r="B38" s="376" t="s">
        <v>618</v>
      </c>
    </row>
    <row r="39" spans="1:2" s="237" customFormat="1" ht="30" customHeight="1" x14ac:dyDescent="0.25">
      <c r="A39" s="59" t="s">
        <v>429</v>
      </c>
      <c r="B39" s="68" t="s">
        <v>608</v>
      </c>
    </row>
    <row r="40" spans="1:2" s="237" customFormat="1" ht="75" x14ac:dyDescent="0.25">
      <c r="A40" s="375" t="s">
        <v>430</v>
      </c>
      <c r="B40" s="376" t="s">
        <v>451</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0"/>
  <sheetViews>
    <sheetView tabSelected="1" zoomScaleNormal="100" workbookViewId="0">
      <selection activeCell="O76" sqref="O76"/>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75" t="s">
        <v>697</v>
      </c>
      <c r="B1" s="476"/>
      <c r="C1" s="476"/>
      <c r="D1" s="476"/>
      <c r="E1" s="476"/>
      <c r="F1" s="476"/>
      <c r="G1" s="476"/>
      <c r="H1" s="476"/>
      <c r="I1" s="476"/>
      <c r="J1" s="477"/>
      <c r="K1" s="478"/>
      <c r="M1" s="471"/>
      <c r="N1" s="471"/>
      <c r="O1" s="471"/>
      <c r="P1" s="471"/>
      <c r="Q1" s="471"/>
      <c r="R1" s="471"/>
      <c r="S1" s="471"/>
      <c r="T1" s="471"/>
      <c r="U1" s="471"/>
      <c r="V1" s="471"/>
      <c r="W1" s="471"/>
    </row>
    <row r="2" spans="1:23" s="4" customFormat="1" ht="38.25" customHeight="1" x14ac:dyDescent="0.25">
      <c r="A2" s="106" t="s">
        <v>651</v>
      </c>
      <c r="B2" s="282"/>
      <c r="C2" s="472" t="s">
        <v>0</v>
      </c>
      <c r="D2" s="473"/>
      <c r="E2" s="472" t="s">
        <v>2</v>
      </c>
      <c r="F2" s="473"/>
      <c r="G2" s="472" t="s">
        <v>1</v>
      </c>
      <c r="H2" s="473"/>
      <c r="I2" s="472" t="s">
        <v>3</v>
      </c>
      <c r="J2" s="474"/>
      <c r="K2" s="283" t="s">
        <v>4</v>
      </c>
      <c r="N2" s="62"/>
      <c r="O2" s="62"/>
      <c r="P2" s="62"/>
      <c r="Q2" s="62"/>
      <c r="R2" s="62"/>
      <c r="S2" s="62"/>
      <c r="T2" s="62"/>
      <c r="U2" s="62"/>
      <c r="V2" s="62"/>
      <c r="W2" s="62"/>
    </row>
    <row r="3" spans="1:23" s="4" customFormat="1" ht="13.5" customHeight="1" thickBot="1" x14ac:dyDescent="0.25">
      <c r="A3" s="101"/>
      <c r="B3" s="284"/>
      <c r="C3" s="285" t="s">
        <v>7</v>
      </c>
      <c r="D3" s="285" t="s">
        <v>8</v>
      </c>
      <c r="E3" s="285" t="s">
        <v>7</v>
      </c>
      <c r="F3" s="285" t="s">
        <v>8</v>
      </c>
      <c r="G3" s="285" t="s">
        <v>7</v>
      </c>
      <c r="H3" s="285" t="s">
        <v>8</v>
      </c>
      <c r="I3" s="285" t="s">
        <v>7</v>
      </c>
      <c r="J3" s="285" t="s">
        <v>8</v>
      </c>
      <c r="K3" s="286"/>
      <c r="M3" s="47"/>
    </row>
    <row r="4" spans="1:23" s="5" customFormat="1" ht="15" customHeight="1" x14ac:dyDescent="0.2">
      <c r="A4" s="215" t="s">
        <v>652</v>
      </c>
      <c r="B4" s="465"/>
      <c r="C4" s="466"/>
      <c r="D4" s="466"/>
      <c r="E4" s="466"/>
      <c r="F4" s="466"/>
      <c r="G4" s="466"/>
      <c r="H4" s="466"/>
      <c r="I4" s="466"/>
      <c r="J4" s="466"/>
      <c r="K4" s="467"/>
      <c r="M4" s="47"/>
    </row>
    <row r="5" spans="1:23" s="2" customFormat="1" x14ac:dyDescent="0.2">
      <c r="A5" s="287" t="s">
        <v>532</v>
      </c>
      <c r="B5" s="288" t="s">
        <v>531</v>
      </c>
      <c r="C5" s="459"/>
      <c r="D5" s="460"/>
      <c r="E5" s="460"/>
      <c r="F5" s="460"/>
      <c r="G5" s="460"/>
      <c r="H5" s="460"/>
      <c r="I5" s="460"/>
      <c r="J5" s="460"/>
      <c r="K5" s="461"/>
    </row>
    <row r="6" spans="1:23" x14ac:dyDescent="0.2">
      <c r="A6" s="129" t="s">
        <v>546</v>
      </c>
      <c r="B6" s="289" t="s">
        <v>533</v>
      </c>
      <c r="C6" s="102"/>
      <c r="D6" s="102"/>
      <c r="E6" s="102"/>
      <c r="F6" s="102"/>
      <c r="G6" s="102"/>
      <c r="H6" s="102"/>
      <c r="I6" s="102"/>
      <c r="J6" s="102"/>
      <c r="K6" s="113">
        <f>SUM(C6:J6)</f>
        <v>0</v>
      </c>
    </row>
    <row r="7" spans="1:23" x14ac:dyDescent="0.2">
      <c r="A7" s="129" t="s">
        <v>547</v>
      </c>
      <c r="B7" s="289" t="s">
        <v>534</v>
      </c>
      <c r="C7" s="102"/>
      <c r="D7" s="102"/>
      <c r="E7" s="102"/>
      <c r="F7" s="102"/>
      <c r="G7" s="102"/>
      <c r="H7" s="102"/>
      <c r="I7" s="102"/>
      <c r="J7" s="114"/>
      <c r="K7" s="113">
        <f t="shared" ref="K7:K16" si="0">SUM(C7:J7)</f>
        <v>0</v>
      </c>
    </row>
    <row r="8" spans="1:23" x14ac:dyDescent="0.2">
      <c r="A8" s="129" t="s">
        <v>548</v>
      </c>
      <c r="B8" s="289" t="s">
        <v>535</v>
      </c>
      <c r="C8" s="102">
        <v>1</v>
      </c>
      <c r="D8" s="102"/>
      <c r="E8" s="102"/>
      <c r="F8" s="102"/>
      <c r="G8" s="102"/>
      <c r="H8" s="102"/>
      <c r="I8" s="102"/>
      <c r="J8" s="114"/>
      <c r="K8" s="113">
        <f t="shared" si="0"/>
        <v>1</v>
      </c>
    </row>
    <row r="9" spans="1:23" x14ac:dyDescent="0.2">
      <c r="A9" s="129" t="s">
        <v>549</v>
      </c>
      <c r="B9" s="289" t="s">
        <v>536</v>
      </c>
      <c r="C9" s="102"/>
      <c r="D9" s="102"/>
      <c r="E9" s="102"/>
      <c r="F9" s="102"/>
      <c r="G9" s="102"/>
      <c r="H9" s="102"/>
      <c r="I9" s="102"/>
      <c r="J9" s="114"/>
      <c r="K9" s="113">
        <f t="shared" si="0"/>
        <v>0</v>
      </c>
    </row>
    <row r="10" spans="1:23" x14ac:dyDescent="0.2">
      <c r="A10" s="129" t="s">
        <v>550</v>
      </c>
      <c r="B10" s="289" t="s">
        <v>537</v>
      </c>
      <c r="C10" s="102"/>
      <c r="D10" s="102"/>
      <c r="E10" s="102"/>
      <c r="F10" s="102"/>
      <c r="G10" s="102"/>
      <c r="H10" s="102"/>
      <c r="I10" s="102"/>
      <c r="J10" s="114"/>
      <c r="K10" s="113">
        <f t="shared" si="0"/>
        <v>0</v>
      </c>
    </row>
    <row r="11" spans="1:23" x14ac:dyDescent="0.2">
      <c r="A11" s="129" t="s">
        <v>551</v>
      </c>
      <c r="B11" s="289" t="s">
        <v>538</v>
      </c>
      <c r="C11" s="102">
        <v>1</v>
      </c>
      <c r="D11" s="102"/>
      <c r="E11" s="102"/>
      <c r="F11" s="102"/>
      <c r="G11" s="102">
        <v>3</v>
      </c>
      <c r="H11" s="102"/>
      <c r="I11" s="102">
        <v>9</v>
      </c>
      <c r="J11" s="114">
        <v>9</v>
      </c>
      <c r="K11" s="113">
        <f t="shared" si="0"/>
        <v>22</v>
      </c>
    </row>
    <row r="12" spans="1:23" x14ac:dyDescent="0.2">
      <c r="A12" s="129" t="s">
        <v>545</v>
      </c>
      <c r="B12" s="289" t="s">
        <v>539</v>
      </c>
      <c r="C12" s="102"/>
      <c r="D12" s="102"/>
      <c r="E12" s="102"/>
      <c r="F12" s="102"/>
      <c r="G12" s="102"/>
      <c r="H12" s="102"/>
      <c r="I12" s="102"/>
      <c r="J12" s="114"/>
      <c r="K12" s="113">
        <f t="shared" si="0"/>
        <v>0</v>
      </c>
    </row>
    <row r="13" spans="1:23" x14ac:dyDescent="0.2">
      <c r="A13" s="129" t="s">
        <v>552</v>
      </c>
      <c r="B13" s="289" t="s">
        <v>540</v>
      </c>
      <c r="C13" s="102">
        <v>8</v>
      </c>
      <c r="D13" s="102"/>
      <c r="E13" s="102"/>
      <c r="F13" s="102"/>
      <c r="G13" s="102">
        <v>6</v>
      </c>
      <c r="H13" s="102"/>
      <c r="I13" s="102">
        <v>14</v>
      </c>
      <c r="J13" s="114">
        <v>14</v>
      </c>
      <c r="K13" s="113">
        <f t="shared" si="0"/>
        <v>42</v>
      </c>
    </row>
    <row r="14" spans="1:23" x14ac:dyDescent="0.2">
      <c r="A14" s="129" t="s">
        <v>553</v>
      </c>
      <c r="B14" s="289" t="s">
        <v>541</v>
      </c>
      <c r="C14" s="102"/>
      <c r="D14" s="102"/>
      <c r="E14" s="102"/>
      <c r="F14" s="102"/>
      <c r="G14" s="102"/>
      <c r="H14" s="102"/>
      <c r="I14" s="102"/>
      <c r="J14" s="114"/>
      <c r="K14" s="113">
        <f t="shared" si="0"/>
        <v>0</v>
      </c>
    </row>
    <row r="15" spans="1:23" ht="12.75" customHeight="1" x14ac:dyDescent="0.2">
      <c r="A15" s="129" t="s">
        <v>554</v>
      </c>
      <c r="B15" s="289" t="s">
        <v>542</v>
      </c>
      <c r="C15" s="102"/>
      <c r="D15" s="102"/>
      <c r="E15" s="102"/>
      <c r="F15" s="102"/>
      <c r="G15" s="102"/>
      <c r="H15" s="102"/>
      <c r="I15" s="102"/>
      <c r="J15" s="114"/>
      <c r="K15" s="113">
        <f t="shared" si="0"/>
        <v>0</v>
      </c>
    </row>
    <row r="16" spans="1:23" x14ac:dyDescent="0.2">
      <c r="A16" s="129" t="s">
        <v>544</v>
      </c>
      <c r="B16" s="289" t="s">
        <v>543</v>
      </c>
      <c r="C16" s="102"/>
      <c r="D16" s="102"/>
      <c r="E16" s="102"/>
      <c r="F16" s="102"/>
      <c r="G16" s="102"/>
      <c r="H16" s="102"/>
      <c r="I16" s="102"/>
      <c r="J16" s="114"/>
      <c r="K16" s="113">
        <f t="shared" si="0"/>
        <v>0</v>
      </c>
    </row>
    <row r="17" spans="1:11" x14ac:dyDescent="0.2">
      <c r="A17" s="290" t="s">
        <v>653</v>
      </c>
      <c r="B17" s="291" t="s">
        <v>96</v>
      </c>
      <c r="C17" s="124">
        <f>SUM(C6:C16)</f>
        <v>10</v>
      </c>
      <c r="D17" s="124">
        <f t="shared" ref="D17:J17" si="1">SUM(D6:D16)</f>
        <v>0</v>
      </c>
      <c r="E17" s="124">
        <f t="shared" si="1"/>
        <v>0</v>
      </c>
      <c r="F17" s="124">
        <f t="shared" si="1"/>
        <v>0</v>
      </c>
      <c r="G17" s="124">
        <f t="shared" si="1"/>
        <v>9</v>
      </c>
      <c r="H17" s="124">
        <f t="shared" si="1"/>
        <v>0</v>
      </c>
      <c r="I17" s="124">
        <f t="shared" si="1"/>
        <v>23</v>
      </c>
      <c r="J17" s="124">
        <f t="shared" si="1"/>
        <v>23</v>
      </c>
      <c r="K17" s="113">
        <f>SUM(K6:K16)</f>
        <v>65</v>
      </c>
    </row>
    <row r="18" spans="1:11" s="5" customFormat="1" x14ac:dyDescent="0.2">
      <c r="A18" s="131" t="s">
        <v>654</v>
      </c>
      <c r="B18" s="292"/>
      <c r="C18" s="462"/>
      <c r="D18" s="463"/>
      <c r="E18" s="463"/>
      <c r="F18" s="463"/>
      <c r="G18" s="463"/>
      <c r="H18" s="463"/>
      <c r="I18" s="463"/>
      <c r="J18" s="463"/>
      <c r="K18" s="464"/>
    </row>
    <row r="19" spans="1:11" s="2" customFormat="1" x14ac:dyDescent="0.2">
      <c r="A19" s="287" t="s">
        <v>532</v>
      </c>
      <c r="B19" s="288" t="s">
        <v>531</v>
      </c>
      <c r="C19" s="459"/>
      <c r="D19" s="460"/>
      <c r="E19" s="460"/>
      <c r="F19" s="460"/>
      <c r="G19" s="460"/>
      <c r="H19" s="460"/>
      <c r="I19" s="460"/>
      <c r="J19" s="460"/>
      <c r="K19" s="461"/>
    </row>
    <row r="20" spans="1:11" x14ac:dyDescent="0.2">
      <c r="A20" s="129" t="s">
        <v>546</v>
      </c>
      <c r="B20" s="289" t="s">
        <v>533</v>
      </c>
      <c r="C20" s="102"/>
      <c r="D20" s="102"/>
      <c r="E20" s="102"/>
      <c r="F20" s="102"/>
      <c r="G20" s="102"/>
      <c r="H20" s="102"/>
      <c r="I20" s="102"/>
      <c r="J20" s="114"/>
      <c r="K20" s="113">
        <f>SUM(C20:J20)</f>
        <v>0</v>
      </c>
    </row>
    <row r="21" spans="1:11" x14ac:dyDescent="0.2">
      <c r="A21" s="129" t="s">
        <v>547</v>
      </c>
      <c r="B21" s="289" t="s">
        <v>534</v>
      </c>
      <c r="C21" s="102"/>
      <c r="D21" s="102"/>
      <c r="E21" s="102"/>
      <c r="F21" s="102"/>
      <c r="G21" s="102"/>
      <c r="H21" s="102"/>
      <c r="I21" s="102"/>
      <c r="J21" s="114"/>
      <c r="K21" s="113">
        <f t="shared" ref="K21:K30" si="2">SUM(C21:J21)</f>
        <v>0</v>
      </c>
    </row>
    <row r="22" spans="1:11" x14ac:dyDescent="0.2">
      <c r="A22" s="129" t="s">
        <v>548</v>
      </c>
      <c r="B22" s="289" t="s">
        <v>535</v>
      </c>
      <c r="C22" s="102"/>
      <c r="D22" s="102"/>
      <c r="E22" s="102"/>
      <c r="F22" s="102"/>
      <c r="G22" s="102"/>
      <c r="H22" s="102"/>
      <c r="I22" s="102"/>
      <c r="J22" s="114"/>
      <c r="K22" s="113">
        <f t="shared" si="2"/>
        <v>0</v>
      </c>
    </row>
    <row r="23" spans="1:11" x14ac:dyDescent="0.2">
      <c r="A23" s="129" t="s">
        <v>549</v>
      </c>
      <c r="B23" s="289" t="s">
        <v>536</v>
      </c>
      <c r="C23" s="102"/>
      <c r="D23" s="102"/>
      <c r="E23" s="102"/>
      <c r="F23" s="102"/>
      <c r="G23" s="102"/>
      <c r="H23" s="102"/>
      <c r="I23" s="102"/>
      <c r="J23" s="114"/>
      <c r="K23" s="113">
        <f t="shared" si="2"/>
        <v>0</v>
      </c>
    </row>
    <row r="24" spans="1:11" x14ac:dyDescent="0.2">
      <c r="A24" s="129" t="s">
        <v>550</v>
      </c>
      <c r="B24" s="289" t="s">
        <v>537</v>
      </c>
      <c r="C24" s="102"/>
      <c r="D24" s="102"/>
      <c r="E24" s="102"/>
      <c r="F24" s="102"/>
      <c r="G24" s="102"/>
      <c r="H24" s="102"/>
      <c r="I24" s="102"/>
      <c r="J24" s="114"/>
      <c r="K24" s="113">
        <f t="shared" si="2"/>
        <v>0</v>
      </c>
    </row>
    <row r="25" spans="1:11" x14ac:dyDescent="0.2">
      <c r="A25" s="129" t="s">
        <v>551</v>
      </c>
      <c r="B25" s="289" t="s">
        <v>538</v>
      </c>
      <c r="C25" s="102"/>
      <c r="D25" s="102"/>
      <c r="E25" s="102"/>
      <c r="F25" s="102"/>
      <c r="G25" s="102"/>
      <c r="H25" s="102"/>
      <c r="I25" s="102"/>
      <c r="J25" s="114"/>
      <c r="K25" s="113">
        <f t="shared" si="2"/>
        <v>0</v>
      </c>
    </row>
    <row r="26" spans="1:11" x14ac:dyDescent="0.2">
      <c r="A26" s="129" t="s">
        <v>545</v>
      </c>
      <c r="B26" s="289" t="s">
        <v>539</v>
      </c>
      <c r="C26" s="102"/>
      <c r="D26" s="102"/>
      <c r="E26" s="102"/>
      <c r="F26" s="102"/>
      <c r="G26" s="102"/>
      <c r="H26" s="102"/>
      <c r="I26" s="102"/>
      <c r="J26" s="114"/>
      <c r="K26" s="113">
        <f t="shared" si="2"/>
        <v>0</v>
      </c>
    </row>
    <row r="27" spans="1:11" x14ac:dyDescent="0.2">
      <c r="A27" s="129" t="s">
        <v>552</v>
      </c>
      <c r="B27" s="289" t="s">
        <v>540</v>
      </c>
      <c r="C27" s="102">
        <v>4</v>
      </c>
      <c r="D27" s="102"/>
      <c r="E27" s="102"/>
      <c r="F27" s="102"/>
      <c r="G27" s="102">
        <v>6</v>
      </c>
      <c r="H27" s="102"/>
      <c r="I27" s="102">
        <v>10</v>
      </c>
      <c r="J27" s="114">
        <v>10</v>
      </c>
      <c r="K27" s="113">
        <f t="shared" si="2"/>
        <v>30</v>
      </c>
    </row>
    <row r="28" spans="1:11" x14ac:dyDescent="0.2">
      <c r="A28" s="129" t="s">
        <v>553</v>
      </c>
      <c r="B28" s="289" t="s">
        <v>541</v>
      </c>
      <c r="C28" s="102"/>
      <c r="D28" s="102"/>
      <c r="E28" s="102"/>
      <c r="F28" s="102"/>
      <c r="G28" s="102"/>
      <c r="H28" s="102"/>
      <c r="I28" s="102"/>
      <c r="J28" s="114"/>
      <c r="K28" s="113">
        <f t="shared" si="2"/>
        <v>0</v>
      </c>
    </row>
    <row r="29" spans="1:11" ht="12.75" customHeight="1" x14ac:dyDescent="0.2">
      <c r="A29" s="129" t="s">
        <v>554</v>
      </c>
      <c r="B29" s="289" t="s">
        <v>542</v>
      </c>
      <c r="C29" s="115"/>
      <c r="D29" s="115"/>
      <c r="E29" s="115"/>
      <c r="F29" s="115"/>
      <c r="G29" s="115"/>
      <c r="H29" s="115"/>
      <c r="I29" s="115"/>
      <c r="J29" s="116"/>
      <c r="K29" s="117">
        <f t="shared" si="2"/>
        <v>0</v>
      </c>
    </row>
    <row r="30" spans="1:11" x14ac:dyDescent="0.2">
      <c r="A30" s="129" t="s">
        <v>544</v>
      </c>
      <c r="B30" s="289" t="s">
        <v>543</v>
      </c>
      <c r="C30" s="115"/>
      <c r="D30" s="115"/>
      <c r="E30" s="115"/>
      <c r="F30" s="115"/>
      <c r="G30" s="115"/>
      <c r="H30" s="115"/>
      <c r="I30" s="115"/>
      <c r="J30" s="116"/>
      <c r="K30" s="117">
        <f t="shared" si="2"/>
        <v>0</v>
      </c>
    </row>
    <row r="31" spans="1:11" x14ac:dyDescent="0.2">
      <c r="A31" s="290" t="s">
        <v>655</v>
      </c>
      <c r="B31" s="291" t="s">
        <v>96</v>
      </c>
      <c r="C31" s="124">
        <f>SUM(C20:C30)</f>
        <v>4</v>
      </c>
      <c r="D31" s="124">
        <f t="shared" ref="D31:J31" si="3">SUM(D20:D30)</f>
        <v>0</v>
      </c>
      <c r="E31" s="124">
        <f t="shared" si="3"/>
        <v>0</v>
      </c>
      <c r="F31" s="124">
        <f t="shared" si="3"/>
        <v>0</v>
      </c>
      <c r="G31" s="124">
        <f t="shared" si="3"/>
        <v>6</v>
      </c>
      <c r="H31" s="124">
        <f t="shared" si="3"/>
        <v>0</v>
      </c>
      <c r="I31" s="124">
        <f t="shared" si="3"/>
        <v>10</v>
      </c>
      <c r="J31" s="124">
        <f t="shared" si="3"/>
        <v>10</v>
      </c>
      <c r="K31" s="113">
        <f>SUM(K20:K30)</f>
        <v>30</v>
      </c>
    </row>
    <row r="32" spans="1:11" x14ac:dyDescent="0.2">
      <c r="A32" s="215" t="s">
        <v>656</v>
      </c>
      <c r="B32" s="468"/>
      <c r="C32" s="469"/>
      <c r="D32" s="469"/>
      <c r="E32" s="469"/>
      <c r="F32" s="469"/>
      <c r="G32" s="469"/>
      <c r="H32" s="469"/>
      <c r="I32" s="469"/>
      <c r="J32" s="469"/>
      <c r="K32" s="470"/>
    </row>
    <row r="33" spans="1:11" x14ac:dyDescent="0.2">
      <c r="A33" s="287" t="s">
        <v>532</v>
      </c>
      <c r="B33" s="288" t="s">
        <v>531</v>
      </c>
      <c r="C33" s="459"/>
      <c r="D33" s="460"/>
      <c r="E33" s="460"/>
      <c r="F33" s="460"/>
      <c r="G33" s="460"/>
      <c r="H33" s="460"/>
      <c r="I33" s="460"/>
      <c r="J33" s="460"/>
      <c r="K33" s="461"/>
    </row>
    <row r="34" spans="1:11" x14ac:dyDescent="0.2">
      <c r="A34" s="129" t="s">
        <v>546</v>
      </c>
      <c r="B34" s="289" t="s">
        <v>533</v>
      </c>
      <c r="C34" s="102"/>
      <c r="D34" s="102"/>
      <c r="E34" s="102"/>
      <c r="F34" s="102"/>
      <c r="G34" s="102"/>
      <c r="H34" s="102"/>
      <c r="I34" s="102"/>
      <c r="J34" s="102"/>
      <c r="K34" s="113">
        <f>SUM(C34:J34)</f>
        <v>0</v>
      </c>
    </row>
    <row r="35" spans="1:11" x14ac:dyDescent="0.2">
      <c r="A35" s="129" t="s">
        <v>547</v>
      </c>
      <c r="B35" s="289" t="s">
        <v>534</v>
      </c>
      <c r="C35" s="102"/>
      <c r="D35" s="102"/>
      <c r="E35" s="102"/>
      <c r="F35" s="102"/>
      <c r="G35" s="102"/>
      <c r="H35" s="102"/>
      <c r="I35" s="102"/>
      <c r="J35" s="114"/>
      <c r="K35" s="113">
        <f t="shared" ref="K35:K44" si="4">SUM(C35:J35)</f>
        <v>0</v>
      </c>
    </row>
    <row r="36" spans="1:11" x14ac:dyDescent="0.2">
      <c r="A36" s="129" t="s">
        <v>548</v>
      </c>
      <c r="B36" s="289" t="s">
        <v>535</v>
      </c>
      <c r="C36" s="102"/>
      <c r="D36" s="102"/>
      <c r="E36" s="102"/>
      <c r="F36" s="102"/>
      <c r="G36" s="102"/>
      <c r="H36" s="102"/>
      <c r="I36" s="102"/>
      <c r="J36" s="114"/>
      <c r="K36" s="113">
        <f t="shared" si="4"/>
        <v>0</v>
      </c>
    </row>
    <row r="37" spans="1:11" x14ac:dyDescent="0.2">
      <c r="A37" s="129" t="s">
        <v>549</v>
      </c>
      <c r="B37" s="289" t="s">
        <v>536</v>
      </c>
      <c r="C37" s="102"/>
      <c r="D37" s="102"/>
      <c r="E37" s="102"/>
      <c r="F37" s="102"/>
      <c r="G37" s="102"/>
      <c r="H37" s="102"/>
      <c r="I37" s="102"/>
      <c r="J37" s="114"/>
      <c r="K37" s="113">
        <f t="shared" si="4"/>
        <v>0</v>
      </c>
    </row>
    <row r="38" spans="1:11" x14ac:dyDescent="0.2">
      <c r="A38" s="129" t="s">
        <v>550</v>
      </c>
      <c r="B38" s="289" t="s">
        <v>537</v>
      </c>
      <c r="C38" s="102"/>
      <c r="D38" s="102"/>
      <c r="E38" s="102"/>
      <c r="F38" s="102"/>
      <c r="G38" s="102"/>
      <c r="H38" s="102"/>
      <c r="I38" s="102"/>
      <c r="J38" s="114"/>
      <c r="K38" s="113">
        <f t="shared" si="4"/>
        <v>0</v>
      </c>
    </row>
    <row r="39" spans="1:11" x14ac:dyDescent="0.2">
      <c r="A39" s="129" t="s">
        <v>551</v>
      </c>
      <c r="B39" s="289" t="s">
        <v>538</v>
      </c>
      <c r="C39" s="102">
        <v>3</v>
      </c>
      <c r="D39" s="102"/>
      <c r="E39" s="102"/>
      <c r="F39" s="102"/>
      <c r="G39" s="102">
        <v>6</v>
      </c>
      <c r="H39" s="102"/>
      <c r="I39" s="102">
        <v>14</v>
      </c>
      <c r="J39" s="114">
        <v>14</v>
      </c>
      <c r="K39" s="113">
        <f t="shared" si="4"/>
        <v>37</v>
      </c>
    </row>
    <row r="40" spans="1:11" x14ac:dyDescent="0.2">
      <c r="A40" s="129" t="s">
        <v>545</v>
      </c>
      <c r="B40" s="289" t="s">
        <v>539</v>
      </c>
      <c r="C40" s="102"/>
      <c r="D40" s="102"/>
      <c r="E40" s="102"/>
      <c r="F40" s="102"/>
      <c r="G40" s="102"/>
      <c r="H40" s="102"/>
      <c r="I40" s="102"/>
      <c r="J40" s="114"/>
      <c r="K40" s="113">
        <f t="shared" si="4"/>
        <v>0</v>
      </c>
    </row>
    <row r="41" spans="1:11" x14ac:dyDescent="0.2">
      <c r="A41" s="129" t="s">
        <v>552</v>
      </c>
      <c r="B41" s="289" t="s">
        <v>540</v>
      </c>
      <c r="C41" s="102">
        <v>3</v>
      </c>
      <c r="D41" s="102"/>
      <c r="E41" s="102"/>
      <c r="F41" s="102"/>
      <c r="G41" s="102">
        <v>3</v>
      </c>
      <c r="H41" s="102"/>
      <c r="I41" s="102">
        <v>11</v>
      </c>
      <c r="J41" s="114">
        <v>11</v>
      </c>
      <c r="K41" s="113">
        <f t="shared" si="4"/>
        <v>28</v>
      </c>
    </row>
    <row r="42" spans="1:11" x14ac:dyDescent="0.2">
      <c r="A42" s="129" t="s">
        <v>553</v>
      </c>
      <c r="B42" s="289" t="s">
        <v>541</v>
      </c>
      <c r="C42" s="102"/>
      <c r="D42" s="102"/>
      <c r="E42" s="102"/>
      <c r="F42" s="102"/>
      <c r="G42" s="102"/>
      <c r="H42" s="102"/>
      <c r="I42" s="102"/>
      <c r="J42" s="114"/>
      <c r="K42" s="113">
        <f t="shared" si="4"/>
        <v>0</v>
      </c>
    </row>
    <row r="43" spans="1:11" ht="12.75" customHeight="1" x14ac:dyDescent="0.2">
      <c r="A43" s="129" t="s">
        <v>554</v>
      </c>
      <c r="B43" s="289" t="s">
        <v>542</v>
      </c>
      <c r="C43" s="102"/>
      <c r="D43" s="102"/>
      <c r="E43" s="102"/>
      <c r="F43" s="102"/>
      <c r="G43" s="102"/>
      <c r="H43" s="102"/>
      <c r="I43" s="102"/>
      <c r="J43" s="114"/>
      <c r="K43" s="113">
        <f t="shared" si="4"/>
        <v>0</v>
      </c>
    </row>
    <row r="44" spans="1:11" x14ac:dyDescent="0.2">
      <c r="A44" s="129" t="s">
        <v>544</v>
      </c>
      <c r="B44" s="289" t="s">
        <v>543</v>
      </c>
      <c r="C44" s="102"/>
      <c r="D44" s="102"/>
      <c r="E44" s="102"/>
      <c r="F44" s="102"/>
      <c r="G44" s="102"/>
      <c r="H44" s="102"/>
      <c r="I44" s="102"/>
      <c r="J44" s="114"/>
      <c r="K44" s="113">
        <f t="shared" si="4"/>
        <v>0</v>
      </c>
    </row>
    <row r="45" spans="1:11" x14ac:dyDescent="0.2">
      <c r="A45" s="290" t="s">
        <v>657</v>
      </c>
      <c r="B45" s="291" t="s">
        <v>96</v>
      </c>
      <c r="C45" s="124">
        <f>SUM(C34:C44)</f>
        <v>6</v>
      </c>
      <c r="D45" s="124">
        <f t="shared" ref="D45:J45" si="5">SUM(D34:D44)</f>
        <v>0</v>
      </c>
      <c r="E45" s="124">
        <f t="shared" si="5"/>
        <v>0</v>
      </c>
      <c r="F45" s="124">
        <f t="shared" si="5"/>
        <v>0</v>
      </c>
      <c r="G45" s="124">
        <f t="shared" si="5"/>
        <v>9</v>
      </c>
      <c r="H45" s="124">
        <f t="shared" si="5"/>
        <v>0</v>
      </c>
      <c r="I45" s="124">
        <f t="shared" si="5"/>
        <v>25</v>
      </c>
      <c r="J45" s="124">
        <f t="shared" si="5"/>
        <v>25</v>
      </c>
      <c r="K45" s="113">
        <f>SUM(K34:K44)</f>
        <v>65</v>
      </c>
    </row>
    <row r="46" spans="1:11" x14ac:dyDescent="0.2">
      <c r="A46" s="131" t="s">
        <v>658</v>
      </c>
      <c r="B46" s="292"/>
      <c r="C46" s="462"/>
      <c r="D46" s="463"/>
      <c r="E46" s="463"/>
      <c r="F46" s="463"/>
      <c r="G46" s="463"/>
      <c r="H46" s="463"/>
      <c r="I46" s="463"/>
      <c r="J46" s="463"/>
      <c r="K46" s="464"/>
    </row>
    <row r="47" spans="1:11" x14ac:dyDescent="0.2">
      <c r="A47" s="287" t="s">
        <v>532</v>
      </c>
      <c r="B47" s="288" t="s">
        <v>531</v>
      </c>
      <c r="C47" s="459"/>
      <c r="D47" s="460"/>
      <c r="E47" s="460"/>
      <c r="F47" s="460"/>
      <c r="G47" s="460"/>
      <c r="H47" s="460"/>
      <c r="I47" s="460"/>
      <c r="J47" s="460"/>
      <c r="K47" s="461"/>
    </row>
    <row r="48" spans="1:11" x14ac:dyDescent="0.2">
      <c r="A48" s="129" t="s">
        <v>546</v>
      </c>
      <c r="B48" s="289" t="s">
        <v>533</v>
      </c>
      <c r="C48" s="102"/>
      <c r="D48" s="102"/>
      <c r="E48" s="102"/>
      <c r="F48" s="102"/>
      <c r="G48" s="102"/>
      <c r="H48" s="102"/>
      <c r="I48" s="102"/>
      <c r="J48" s="114"/>
      <c r="K48" s="113">
        <f>SUM(C48:J48)</f>
        <v>0</v>
      </c>
    </row>
    <row r="49" spans="1:11" x14ac:dyDescent="0.2">
      <c r="A49" s="129" t="s">
        <v>547</v>
      </c>
      <c r="B49" s="289" t="s">
        <v>534</v>
      </c>
      <c r="C49" s="102"/>
      <c r="D49" s="102"/>
      <c r="E49" s="102"/>
      <c r="F49" s="102"/>
      <c r="G49" s="102"/>
      <c r="H49" s="102"/>
      <c r="I49" s="102"/>
      <c r="J49" s="114"/>
      <c r="K49" s="113">
        <f t="shared" ref="K49:K58" si="6">SUM(C49:J49)</f>
        <v>0</v>
      </c>
    </row>
    <row r="50" spans="1:11" x14ac:dyDescent="0.2">
      <c r="A50" s="129" t="s">
        <v>548</v>
      </c>
      <c r="B50" s="289" t="s">
        <v>535</v>
      </c>
      <c r="C50" s="102"/>
      <c r="D50" s="102"/>
      <c r="E50" s="102"/>
      <c r="F50" s="102"/>
      <c r="G50" s="102"/>
      <c r="H50" s="102"/>
      <c r="I50" s="102"/>
      <c r="J50" s="114"/>
      <c r="K50" s="113">
        <f t="shared" si="6"/>
        <v>0</v>
      </c>
    </row>
    <row r="51" spans="1:11" x14ac:dyDescent="0.2">
      <c r="A51" s="129" t="s">
        <v>549</v>
      </c>
      <c r="B51" s="289" t="s">
        <v>536</v>
      </c>
      <c r="C51" s="102"/>
      <c r="D51" s="102"/>
      <c r="E51" s="102"/>
      <c r="F51" s="102"/>
      <c r="G51" s="102"/>
      <c r="H51" s="102"/>
      <c r="I51" s="102"/>
      <c r="J51" s="114"/>
      <c r="K51" s="113">
        <f t="shared" si="6"/>
        <v>0</v>
      </c>
    </row>
    <row r="52" spans="1:11" x14ac:dyDescent="0.2">
      <c r="A52" s="129" t="s">
        <v>550</v>
      </c>
      <c r="B52" s="289" t="s">
        <v>537</v>
      </c>
      <c r="C52" s="102"/>
      <c r="D52" s="102"/>
      <c r="E52" s="102"/>
      <c r="F52" s="102"/>
      <c r="G52" s="102"/>
      <c r="H52" s="102"/>
      <c r="I52" s="102"/>
      <c r="J52" s="114"/>
      <c r="K52" s="113">
        <f t="shared" si="6"/>
        <v>0</v>
      </c>
    </row>
    <row r="53" spans="1:11" x14ac:dyDescent="0.2">
      <c r="A53" s="129" t="s">
        <v>551</v>
      </c>
      <c r="B53" s="289" t="s">
        <v>538</v>
      </c>
      <c r="C53" s="102">
        <v>3</v>
      </c>
      <c r="D53" s="102"/>
      <c r="E53" s="102"/>
      <c r="F53" s="102"/>
      <c r="G53" s="102">
        <v>2</v>
      </c>
      <c r="H53" s="102"/>
      <c r="I53" s="102">
        <v>8</v>
      </c>
      <c r="J53" s="114">
        <v>8</v>
      </c>
      <c r="K53" s="113">
        <f t="shared" si="6"/>
        <v>21</v>
      </c>
    </row>
    <row r="54" spans="1:11" x14ac:dyDescent="0.2">
      <c r="A54" s="129" t="s">
        <v>545</v>
      </c>
      <c r="B54" s="289" t="s">
        <v>539</v>
      </c>
      <c r="C54" s="102"/>
      <c r="D54" s="102"/>
      <c r="E54" s="102"/>
      <c r="F54" s="102"/>
      <c r="G54" s="102"/>
      <c r="H54" s="102"/>
      <c r="I54" s="102"/>
      <c r="J54" s="114"/>
      <c r="K54" s="113">
        <f t="shared" si="6"/>
        <v>0</v>
      </c>
    </row>
    <row r="55" spans="1:11" x14ac:dyDescent="0.2">
      <c r="A55" s="129" t="s">
        <v>552</v>
      </c>
      <c r="B55" s="289" t="s">
        <v>540</v>
      </c>
      <c r="C55" s="102">
        <v>4</v>
      </c>
      <c r="D55" s="102"/>
      <c r="E55" s="102"/>
      <c r="F55" s="102"/>
      <c r="G55" s="102">
        <v>7</v>
      </c>
      <c r="H55" s="102"/>
      <c r="I55" s="102">
        <v>10</v>
      </c>
      <c r="J55" s="114">
        <v>10</v>
      </c>
      <c r="K55" s="113">
        <f t="shared" si="6"/>
        <v>31</v>
      </c>
    </row>
    <row r="56" spans="1:11" x14ac:dyDescent="0.2">
      <c r="A56" s="129" t="s">
        <v>553</v>
      </c>
      <c r="B56" s="289" t="s">
        <v>541</v>
      </c>
      <c r="C56" s="102"/>
      <c r="D56" s="102"/>
      <c r="E56" s="102"/>
      <c r="F56" s="102"/>
      <c r="G56" s="102"/>
      <c r="H56" s="102"/>
      <c r="I56" s="102"/>
      <c r="J56" s="114"/>
      <c r="K56" s="113">
        <f t="shared" si="6"/>
        <v>0</v>
      </c>
    </row>
    <row r="57" spans="1:11" ht="25.5" x14ac:dyDescent="0.2">
      <c r="A57" s="129" t="s">
        <v>554</v>
      </c>
      <c r="B57" s="289" t="s">
        <v>542</v>
      </c>
      <c r="C57" s="115"/>
      <c r="D57" s="115"/>
      <c r="E57" s="115"/>
      <c r="F57" s="115"/>
      <c r="G57" s="115"/>
      <c r="H57" s="115"/>
      <c r="I57" s="115"/>
      <c r="J57" s="116"/>
      <c r="K57" s="117">
        <f t="shared" si="6"/>
        <v>0</v>
      </c>
    </row>
    <row r="58" spans="1:11" x14ac:dyDescent="0.2">
      <c r="A58" s="129" t="s">
        <v>544</v>
      </c>
      <c r="B58" s="289" t="s">
        <v>543</v>
      </c>
      <c r="C58" s="115"/>
      <c r="D58" s="115"/>
      <c r="E58" s="115"/>
      <c r="F58" s="115"/>
      <c r="G58" s="115"/>
      <c r="H58" s="115"/>
      <c r="I58" s="115"/>
      <c r="J58" s="116"/>
      <c r="K58" s="117">
        <f t="shared" si="6"/>
        <v>0</v>
      </c>
    </row>
    <row r="59" spans="1:11" x14ac:dyDescent="0.2">
      <c r="A59" s="293" t="s">
        <v>659</v>
      </c>
      <c r="B59" s="294" t="s">
        <v>96</v>
      </c>
      <c r="C59" s="124">
        <f>SUM(C48:C58)</f>
        <v>7</v>
      </c>
      <c r="D59" s="124">
        <f t="shared" ref="D59:J59" si="7">SUM(D48:D58)</f>
        <v>0</v>
      </c>
      <c r="E59" s="124">
        <f t="shared" si="7"/>
        <v>0</v>
      </c>
      <c r="F59" s="124">
        <f t="shared" si="7"/>
        <v>0</v>
      </c>
      <c r="G59" s="124">
        <f t="shared" si="7"/>
        <v>9</v>
      </c>
      <c r="H59" s="124">
        <f t="shared" si="7"/>
        <v>0</v>
      </c>
      <c r="I59" s="124">
        <f t="shared" si="7"/>
        <v>18</v>
      </c>
      <c r="J59" s="124">
        <f t="shared" si="7"/>
        <v>18</v>
      </c>
      <c r="K59" s="117">
        <f>SUM(K48:K58)</f>
        <v>52</v>
      </c>
    </row>
    <row r="60" spans="1:11" x14ac:dyDescent="0.2">
      <c r="A60" s="131" t="s">
        <v>660</v>
      </c>
      <c r="B60" s="292"/>
      <c r="C60" s="462"/>
      <c r="D60" s="463"/>
      <c r="E60" s="463"/>
      <c r="F60" s="463"/>
      <c r="G60" s="463"/>
      <c r="H60" s="463"/>
      <c r="I60" s="463"/>
      <c r="J60" s="463"/>
      <c r="K60" s="464"/>
    </row>
    <row r="61" spans="1:11" x14ac:dyDescent="0.2">
      <c r="A61" s="287" t="s">
        <v>532</v>
      </c>
      <c r="B61" s="288" t="s">
        <v>531</v>
      </c>
      <c r="C61" s="459"/>
      <c r="D61" s="460"/>
      <c r="E61" s="460"/>
      <c r="F61" s="460"/>
      <c r="G61" s="460"/>
      <c r="H61" s="460"/>
      <c r="I61" s="460"/>
      <c r="J61" s="460"/>
      <c r="K61" s="461"/>
    </row>
    <row r="62" spans="1:11" x14ac:dyDescent="0.2">
      <c r="A62" s="129" t="s">
        <v>546</v>
      </c>
      <c r="B62" s="289" t="s">
        <v>533</v>
      </c>
      <c r="C62" s="102"/>
      <c r="D62" s="102"/>
      <c r="E62" s="102"/>
      <c r="F62" s="102"/>
      <c r="G62" s="102"/>
      <c r="H62" s="102"/>
      <c r="I62" s="102"/>
      <c r="J62" s="114"/>
      <c r="K62" s="113">
        <f>SUM(C62:J62)</f>
        <v>0</v>
      </c>
    </row>
    <row r="63" spans="1:11" x14ac:dyDescent="0.2">
      <c r="A63" s="129" t="s">
        <v>547</v>
      </c>
      <c r="B63" s="289" t="s">
        <v>534</v>
      </c>
      <c r="C63" s="102">
        <v>1</v>
      </c>
      <c r="D63" s="102"/>
      <c r="E63" s="102"/>
      <c r="F63" s="102"/>
      <c r="G63" s="102"/>
      <c r="H63" s="102"/>
      <c r="I63" s="102"/>
      <c r="J63" s="114"/>
      <c r="K63" s="113">
        <f t="shared" ref="K63:K72" si="8">SUM(C63:J63)</f>
        <v>1</v>
      </c>
    </row>
    <row r="64" spans="1:11" x14ac:dyDescent="0.2">
      <c r="A64" s="129" t="s">
        <v>548</v>
      </c>
      <c r="B64" s="289" t="s">
        <v>535</v>
      </c>
      <c r="C64" s="102"/>
      <c r="D64" s="102"/>
      <c r="E64" s="102"/>
      <c r="F64" s="102"/>
      <c r="G64" s="102"/>
      <c r="H64" s="102"/>
      <c r="I64" s="102"/>
      <c r="J64" s="114"/>
      <c r="K64" s="113">
        <f t="shared" si="8"/>
        <v>0</v>
      </c>
    </row>
    <row r="65" spans="1:11" x14ac:dyDescent="0.2">
      <c r="A65" s="129" t="s">
        <v>549</v>
      </c>
      <c r="B65" s="289" t="s">
        <v>536</v>
      </c>
      <c r="C65" s="102"/>
      <c r="D65" s="102"/>
      <c r="E65" s="102"/>
      <c r="F65" s="102"/>
      <c r="G65" s="102"/>
      <c r="H65" s="102"/>
      <c r="I65" s="102"/>
      <c r="J65" s="114"/>
      <c r="K65" s="113">
        <f t="shared" si="8"/>
        <v>0</v>
      </c>
    </row>
    <row r="66" spans="1:11" x14ac:dyDescent="0.2">
      <c r="A66" s="129" t="s">
        <v>550</v>
      </c>
      <c r="B66" s="289" t="s">
        <v>537</v>
      </c>
      <c r="C66" s="102">
        <v>3</v>
      </c>
      <c r="D66" s="102"/>
      <c r="E66" s="102"/>
      <c r="F66" s="102"/>
      <c r="G66" s="102">
        <v>2</v>
      </c>
      <c r="H66" s="102"/>
      <c r="I66" s="102"/>
      <c r="J66" s="114"/>
      <c r="K66" s="113">
        <f t="shared" si="8"/>
        <v>5</v>
      </c>
    </row>
    <row r="67" spans="1:11" x14ac:dyDescent="0.2">
      <c r="A67" s="129" t="s">
        <v>551</v>
      </c>
      <c r="B67" s="289" t="s">
        <v>538</v>
      </c>
      <c r="C67" s="102"/>
      <c r="D67" s="102"/>
      <c r="E67" s="102"/>
      <c r="F67" s="102"/>
      <c r="G67" s="102"/>
      <c r="H67" s="102"/>
      <c r="I67" s="102"/>
      <c r="J67" s="114"/>
      <c r="K67" s="113">
        <f t="shared" si="8"/>
        <v>0</v>
      </c>
    </row>
    <row r="68" spans="1:11" x14ac:dyDescent="0.2">
      <c r="A68" s="129" t="s">
        <v>545</v>
      </c>
      <c r="B68" s="289" t="s">
        <v>539</v>
      </c>
      <c r="C68" s="102"/>
      <c r="D68" s="102"/>
      <c r="E68" s="102"/>
      <c r="F68" s="102"/>
      <c r="G68" s="102"/>
      <c r="H68" s="102"/>
      <c r="I68" s="102"/>
      <c r="J68" s="114"/>
      <c r="K68" s="113">
        <f t="shared" si="8"/>
        <v>0</v>
      </c>
    </row>
    <row r="69" spans="1:11" x14ac:dyDescent="0.2">
      <c r="A69" s="129" t="s">
        <v>552</v>
      </c>
      <c r="B69" s="289" t="s">
        <v>540</v>
      </c>
      <c r="C69" s="102"/>
      <c r="D69" s="102"/>
      <c r="E69" s="102"/>
      <c r="F69" s="102"/>
      <c r="G69" s="102"/>
      <c r="H69" s="102"/>
      <c r="I69" s="102"/>
      <c r="J69" s="114"/>
      <c r="K69" s="113">
        <f t="shared" si="8"/>
        <v>0</v>
      </c>
    </row>
    <row r="70" spans="1:11" x14ac:dyDescent="0.2">
      <c r="A70" s="129" t="s">
        <v>553</v>
      </c>
      <c r="B70" s="289" t="s">
        <v>541</v>
      </c>
      <c r="C70" s="102"/>
      <c r="D70" s="102"/>
      <c r="E70" s="102"/>
      <c r="F70" s="102"/>
      <c r="G70" s="102"/>
      <c r="H70" s="102"/>
      <c r="I70" s="102"/>
      <c r="J70" s="114"/>
      <c r="K70" s="113">
        <f t="shared" si="8"/>
        <v>0</v>
      </c>
    </row>
    <row r="71" spans="1:11" ht="25.5" x14ac:dyDescent="0.2">
      <c r="A71" s="129" t="s">
        <v>554</v>
      </c>
      <c r="B71" s="289" t="s">
        <v>542</v>
      </c>
      <c r="C71" s="115"/>
      <c r="D71" s="115"/>
      <c r="E71" s="115"/>
      <c r="F71" s="115"/>
      <c r="G71" s="115"/>
      <c r="H71" s="115"/>
      <c r="I71" s="115"/>
      <c r="J71" s="116"/>
      <c r="K71" s="117">
        <f t="shared" si="8"/>
        <v>0</v>
      </c>
    </row>
    <row r="72" spans="1:11" x14ac:dyDescent="0.2">
      <c r="A72" s="129" t="s">
        <v>544</v>
      </c>
      <c r="B72" s="289" t="s">
        <v>543</v>
      </c>
      <c r="C72" s="115"/>
      <c r="D72" s="115"/>
      <c r="E72" s="115"/>
      <c r="F72" s="115"/>
      <c r="G72" s="115"/>
      <c r="H72" s="115"/>
      <c r="I72" s="115"/>
      <c r="J72" s="116"/>
      <c r="K72" s="117">
        <f t="shared" si="8"/>
        <v>0</v>
      </c>
    </row>
    <row r="73" spans="1:11" x14ac:dyDescent="0.2">
      <c r="A73" s="293" t="s">
        <v>661</v>
      </c>
      <c r="B73" s="294" t="s">
        <v>96</v>
      </c>
      <c r="C73" s="124">
        <f>SUM(C62:C72)</f>
        <v>4</v>
      </c>
      <c r="D73" s="124">
        <f t="shared" ref="D73:J73" si="9">SUM(D62:D72)</f>
        <v>0</v>
      </c>
      <c r="E73" s="124">
        <f t="shared" si="9"/>
        <v>0</v>
      </c>
      <c r="F73" s="124">
        <f t="shared" si="9"/>
        <v>0</v>
      </c>
      <c r="G73" s="124">
        <f t="shared" si="9"/>
        <v>2</v>
      </c>
      <c r="H73" s="124">
        <f t="shared" si="9"/>
        <v>0</v>
      </c>
      <c r="I73" s="124">
        <f t="shared" si="9"/>
        <v>0</v>
      </c>
      <c r="J73" s="124">
        <f t="shared" si="9"/>
        <v>0</v>
      </c>
      <c r="K73" s="117">
        <f>SUM(K62:K72)</f>
        <v>6</v>
      </c>
    </row>
    <row r="74" spans="1:11" x14ac:dyDescent="0.2">
      <c r="A74" s="131" t="s">
        <v>651</v>
      </c>
      <c r="B74" s="292"/>
      <c r="C74" s="462"/>
      <c r="D74" s="463"/>
      <c r="E74" s="463"/>
      <c r="F74" s="463"/>
      <c r="G74" s="463"/>
      <c r="H74" s="463"/>
      <c r="I74" s="463"/>
      <c r="J74" s="463"/>
      <c r="K74" s="464"/>
    </row>
    <row r="75" spans="1:11" x14ac:dyDescent="0.2">
      <c r="A75" s="287" t="s">
        <v>532</v>
      </c>
      <c r="B75" s="288" t="s">
        <v>531</v>
      </c>
      <c r="C75" s="459"/>
      <c r="D75" s="460"/>
      <c r="E75" s="460"/>
      <c r="F75" s="460"/>
      <c r="G75" s="460"/>
      <c r="H75" s="460"/>
      <c r="I75" s="460"/>
      <c r="J75" s="460"/>
      <c r="K75" s="461"/>
    </row>
    <row r="76" spans="1:11" x14ac:dyDescent="0.2">
      <c r="A76" s="129" t="s">
        <v>546</v>
      </c>
      <c r="B76" s="289" t="s">
        <v>533</v>
      </c>
      <c r="C76" s="102">
        <f>SUM(C6,C20,C34,C48,C62)</f>
        <v>0</v>
      </c>
      <c r="D76" s="102">
        <f t="shared" ref="D76:J76" si="10">SUM(D6,D20,D34,D48,D62)</f>
        <v>0</v>
      </c>
      <c r="E76" s="102">
        <f t="shared" si="10"/>
        <v>0</v>
      </c>
      <c r="F76" s="102">
        <f t="shared" si="10"/>
        <v>0</v>
      </c>
      <c r="G76" s="102">
        <f t="shared" si="10"/>
        <v>0</v>
      </c>
      <c r="H76" s="102">
        <f t="shared" si="10"/>
        <v>0</v>
      </c>
      <c r="I76" s="102">
        <f t="shared" si="10"/>
        <v>0</v>
      </c>
      <c r="J76" s="102">
        <f t="shared" si="10"/>
        <v>0</v>
      </c>
      <c r="K76" s="113">
        <f>SUM(C76:J76)</f>
        <v>0</v>
      </c>
    </row>
    <row r="77" spans="1:11" x14ac:dyDescent="0.2">
      <c r="A77" s="129" t="s">
        <v>547</v>
      </c>
      <c r="B77" s="289" t="s">
        <v>534</v>
      </c>
      <c r="C77" s="102">
        <f t="shared" ref="C77:J87" si="11">SUM(C7,C21,C35,C49,C63)</f>
        <v>1</v>
      </c>
      <c r="D77" s="102">
        <f t="shared" si="11"/>
        <v>0</v>
      </c>
      <c r="E77" s="102">
        <f t="shared" si="11"/>
        <v>0</v>
      </c>
      <c r="F77" s="102">
        <f t="shared" si="11"/>
        <v>0</v>
      </c>
      <c r="G77" s="102">
        <f t="shared" si="11"/>
        <v>0</v>
      </c>
      <c r="H77" s="102">
        <f t="shared" si="11"/>
        <v>0</v>
      </c>
      <c r="I77" s="102">
        <f t="shared" si="11"/>
        <v>0</v>
      </c>
      <c r="J77" s="102">
        <f t="shared" si="11"/>
        <v>0</v>
      </c>
      <c r="K77" s="113">
        <f t="shared" ref="K77:K85" si="12">SUM(C77:J77)</f>
        <v>1</v>
      </c>
    </row>
    <row r="78" spans="1:11" x14ac:dyDescent="0.2">
      <c r="A78" s="129" t="s">
        <v>548</v>
      </c>
      <c r="B78" s="289" t="s">
        <v>535</v>
      </c>
      <c r="C78" s="102">
        <f t="shared" si="11"/>
        <v>1</v>
      </c>
      <c r="D78" s="102">
        <f t="shared" si="11"/>
        <v>0</v>
      </c>
      <c r="E78" s="102">
        <f t="shared" si="11"/>
        <v>0</v>
      </c>
      <c r="F78" s="102">
        <f t="shared" si="11"/>
        <v>0</v>
      </c>
      <c r="G78" s="102">
        <f t="shared" si="11"/>
        <v>0</v>
      </c>
      <c r="H78" s="102">
        <f t="shared" si="11"/>
        <v>0</v>
      </c>
      <c r="I78" s="102">
        <f t="shared" si="11"/>
        <v>0</v>
      </c>
      <c r="J78" s="102">
        <f t="shared" si="11"/>
        <v>0</v>
      </c>
      <c r="K78" s="113">
        <f t="shared" si="12"/>
        <v>1</v>
      </c>
    </row>
    <row r="79" spans="1:11" x14ac:dyDescent="0.2">
      <c r="A79" s="129" t="s">
        <v>549</v>
      </c>
      <c r="B79" s="289" t="s">
        <v>536</v>
      </c>
      <c r="C79" s="102">
        <f t="shared" si="11"/>
        <v>0</v>
      </c>
      <c r="D79" s="102">
        <f t="shared" si="11"/>
        <v>0</v>
      </c>
      <c r="E79" s="102">
        <f t="shared" si="11"/>
        <v>0</v>
      </c>
      <c r="F79" s="102">
        <f t="shared" si="11"/>
        <v>0</v>
      </c>
      <c r="G79" s="102">
        <f t="shared" si="11"/>
        <v>0</v>
      </c>
      <c r="H79" s="102">
        <f t="shared" si="11"/>
        <v>0</v>
      </c>
      <c r="I79" s="102">
        <f t="shared" si="11"/>
        <v>0</v>
      </c>
      <c r="J79" s="102">
        <f t="shared" si="11"/>
        <v>0</v>
      </c>
      <c r="K79" s="113">
        <f t="shared" si="12"/>
        <v>0</v>
      </c>
    </row>
    <row r="80" spans="1:11" x14ac:dyDescent="0.2">
      <c r="A80" s="129" t="s">
        <v>550</v>
      </c>
      <c r="B80" s="289" t="s">
        <v>537</v>
      </c>
      <c r="C80" s="102">
        <f t="shared" si="11"/>
        <v>3</v>
      </c>
      <c r="D80" s="102">
        <f t="shared" si="11"/>
        <v>0</v>
      </c>
      <c r="E80" s="102">
        <f t="shared" si="11"/>
        <v>0</v>
      </c>
      <c r="F80" s="102">
        <f t="shared" si="11"/>
        <v>0</v>
      </c>
      <c r="G80" s="102">
        <f t="shared" si="11"/>
        <v>2</v>
      </c>
      <c r="H80" s="102">
        <f t="shared" si="11"/>
        <v>0</v>
      </c>
      <c r="I80" s="102">
        <f t="shared" si="11"/>
        <v>0</v>
      </c>
      <c r="J80" s="102">
        <f t="shared" si="11"/>
        <v>0</v>
      </c>
      <c r="K80" s="113">
        <f t="shared" si="12"/>
        <v>5</v>
      </c>
    </row>
    <row r="81" spans="1:11" x14ac:dyDescent="0.2">
      <c r="A81" s="129" t="s">
        <v>551</v>
      </c>
      <c r="B81" s="289" t="s">
        <v>538</v>
      </c>
      <c r="C81" s="102">
        <f t="shared" si="11"/>
        <v>7</v>
      </c>
      <c r="D81" s="102">
        <f t="shared" si="11"/>
        <v>0</v>
      </c>
      <c r="E81" s="102">
        <f t="shared" si="11"/>
        <v>0</v>
      </c>
      <c r="F81" s="102">
        <f t="shared" si="11"/>
        <v>0</v>
      </c>
      <c r="G81" s="102">
        <f t="shared" si="11"/>
        <v>11</v>
      </c>
      <c r="H81" s="102">
        <f t="shared" si="11"/>
        <v>0</v>
      </c>
      <c r="I81" s="102">
        <f t="shared" si="11"/>
        <v>31</v>
      </c>
      <c r="J81" s="102">
        <f t="shared" si="11"/>
        <v>31</v>
      </c>
      <c r="K81" s="113">
        <f t="shared" si="12"/>
        <v>80</v>
      </c>
    </row>
    <row r="82" spans="1:11" x14ac:dyDescent="0.2">
      <c r="A82" s="129" t="s">
        <v>545</v>
      </c>
      <c r="B82" s="289" t="s">
        <v>539</v>
      </c>
      <c r="C82" s="102">
        <f t="shared" si="11"/>
        <v>0</v>
      </c>
      <c r="D82" s="102">
        <f t="shared" si="11"/>
        <v>0</v>
      </c>
      <c r="E82" s="102">
        <f t="shared" si="11"/>
        <v>0</v>
      </c>
      <c r="F82" s="102">
        <f t="shared" si="11"/>
        <v>0</v>
      </c>
      <c r="G82" s="102">
        <f t="shared" si="11"/>
        <v>0</v>
      </c>
      <c r="H82" s="102">
        <f t="shared" si="11"/>
        <v>0</v>
      </c>
      <c r="I82" s="102">
        <f t="shared" si="11"/>
        <v>0</v>
      </c>
      <c r="J82" s="102">
        <f t="shared" si="11"/>
        <v>0</v>
      </c>
      <c r="K82" s="113">
        <f t="shared" si="12"/>
        <v>0</v>
      </c>
    </row>
    <row r="83" spans="1:11" x14ac:dyDescent="0.2">
      <c r="A83" s="129" t="s">
        <v>552</v>
      </c>
      <c r="B83" s="289" t="s">
        <v>540</v>
      </c>
      <c r="C83" s="102">
        <f t="shared" si="11"/>
        <v>19</v>
      </c>
      <c r="D83" s="102">
        <f t="shared" si="11"/>
        <v>0</v>
      </c>
      <c r="E83" s="102">
        <f t="shared" si="11"/>
        <v>0</v>
      </c>
      <c r="F83" s="102">
        <f t="shared" si="11"/>
        <v>0</v>
      </c>
      <c r="G83" s="102">
        <f t="shared" si="11"/>
        <v>22</v>
      </c>
      <c r="H83" s="102">
        <f t="shared" si="11"/>
        <v>0</v>
      </c>
      <c r="I83" s="102">
        <f t="shared" si="11"/>
        <v>45</v>
      </c>
      <c r="J83" s="102">
        <f t="shared" si="11"/>
        <v>45</v>
      </c>
      <c r="K83" s="113">
        <f t="shared" si="12"/>
        <v>131</v>
      </c>
    </row>
    <row r="84" spans="1:11" x14ac:dyDescent="0.2">
      <c r="A84" s="129" t="s">
        <v>553</v>
      </c>
      <c r="B84" s="289" t="s">
        <v>541</v>
      </c>
      <c r="C84" s="102">
        <f t="shared" si="11"/>
        <v>0</v>
      </c>
      <c r="D84" s="102">
        <f t="shared" si="11"/>
        <v>0</v>
      </c>
      <c r="E84" s="102">
        <f t="shared" si="11"/>
        <v>0</v>
      </c>
      <c r="F84" s="102">
        <f t="shared" si="11"/>
        <v>0</v>
      </c>
      <c r="G84" s="102">
        <f t="shared" si="11"/>
        <v>0</v>
      </c>
      <c r="H84" s="102">
        <f t="shared" si="11"/>
        <v>0</v>
      </c>
      <c r="I84" s="102">
        <f t="shared" si="11"/>
        <v>0</v>
      </c>
      <c r="J84" s="102">
        <f t="shared" si="11"/>
        <v>0</v>
      </c>
      <c r="K84" s="113">
        <f t="shared" si="12"/>
        <v>0</v>
      </c>
    </row>
    <row r="85" spans="1:11" ht="25.5" x14ac:dyDescent="0.2">
      <c r="A85" s="129" t="s">
        <v>554</v>
      </c>
      <c r="B85" s="289" t="s">
        <v>542</v>
      </c>
      <c r="C85" s="102">
        <f t="shared" si="11"/>
        <v>0</v>
      </c>
      <c r="D85" s="102">
        <f t="shared" si="11"/>
        <v>0</v>
      </c>
      <c r="E85" s="102">
        <f t="shared" si="11"/>
        <v>0</v>
      </c>
      <c r="F85" s="102">
        <f t="shared" si="11"/>
        <v>0</v>
      </c>
      <c r="G85" s="102">
        <f t="shared" si="11"/>
        <v>0</v>
      </c>
      <c r="H85" s="102">
        <f t="shared" si="11"/>
        <v>0</v>
      </c>
      <c r="I85" s="102">
        <f t="shared" si="11"/>
        <v>0</v>
      </c>
      <c r="J85" s="102">
        <f t="shared" si="11"/>
        <v>0</v>
      </c>
      <c r="K85" s="113">
        <f t="shared" si="12"/>
        <v>0</v>
      </c>
    </row>
    <row r="86" spans="1:11" ht="13.5" thickBot="1" x14ac:dyDescent="0.25">
      <c r="A86" s="129" t="s">
        <v>544</v>
      </c>
      <c r="B86" s="289" t="s">
        <v>543</v>
      </c>
      <c r="C86" s="102">
        <f t="shared" si="11"/>
        <v>0</v>
      </c>
      <c r="D86" s="102">
        <f t="shared" si="11"/>
        <v>0</v>
      </c>
      <c r="E86" s="102">
        <f t="shared" si="11"/>
        <v>0</v>
      </c>
      <c r="F86" s="102">
        <f t="shared" si="11"/>
        <v>0</v>
      </c>
      <c r="G86" s="102">
        <f t="shared" si="11"/>
        <v>0</v>
      </c>
      <c r="H86" s="102">
        <f t="shared" si="11"/>
        <v>0</v>
      </c>
      <c r="I86" s="102">
        <f t="shared" si="11"/>
        <v>0</v>
      </c>
      <c r="J86" s="102">
        <f t="shared" si="11"/>
        <v>0</v>
      </c>
      <c r="K86" s="219">
        <f t="shared" ref="K86" si="13">SUM(C86:J86)</f>
        <v>0</v>
      </c>
    </row>
    <row r="87" spans="1:11" ht="13.5" thickBot="1" x14ac:dyDescent="0.25">
      <c r="A87" s="295" t="s">
        <v>97</v>
      </c>
      <c r="B87" s="296" t="s">
        <v>96</v>
      </c>
      <c r="C87" s="77">
        <f>SUM(C17,C31,C45,C59,C73)</f>
        <v>31</v>
      </c>
      <c r="D87" s="77">
        <f t="shared" si="11"/>
        <v>0</v>
      </c>
      <c r="E87" s="77">
        <f t="shared" si="11"/>
        <v>0</v>
      </c>
      <c r="F87" s="77">
        <f t="shared" si="11"/>
        <v>0</v>
      </c>
      <c r="G87" s="77">
        <f t="shared" si="11"/>
        <v>35</v>
      </c>
      <c r="H87" s="77">
        <f t="shared" si="11"/>
        <v>0</v>
      </c>
      <c r="I87" s="77">
        <f t="shared" si="11"/>
        <v>76</v>
      </c>
      <c r="J87" s="77">
        <f t="shared" si="11"/>
        <v>76</v>
      </c>
      <c r="K87" s="297">
        <f>SUM(K76:K86)</f>
        <v>218</v>
      </c>
    </row>
    <row r="89" spans="1:11" x14ac:dyDescent="0.2">
      <c r="A89" s="2" t="s">
        <v>5</v>
      </c>
      <c r="B89" s="1" t="s">
        <v>6</v>
      </c>
    </row>
    <row r="90" spans="1:11" x14ac:dyDescent="0.2">
      <c r="A90" s="1" t="s">
        <v>144</v>
      </c>
      <c r="B90" s="1"/>
    </row>
  </sheetData>
  <mergeCells count="18">
    <mergeCell ref="M1:W1"/>
    <mergeCell ref="C2:D2"/>
    <mergeCell ref="E2:F2"/>
    <mergeCell ref="G2:H2"/>
    <mergeCell ref="I2:J2"/>
    <mergeCell ref="A1:K1"/>
    <mergeCell ref="B4:K4"/>
    <mergeCell ref="C5:K5"/>
    <mergeCell ref="C18:K18"/>
    <mergeCell ref="B32:K32"/>
    <mergeCell ref="C46:K46"/>
    <mergeCell ref="C33:K33"/>
    <mergeCell ref="C19:K19"/>
    <mergeCell ref="C47:K47"/>
    <mergeCell ref="C60:K60"/>
    <mergeCell ref="C61:K61"/>
    <mergeCell ref="C74:K74"/>
    <mergeCell ref="C75:K75"/>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47" workbookViewId="0">
      <selection activeCell="F48" sqref="F4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75" t="s">
        <v>698</v>
      </c>
      <c r="B1" s="476"/>
      <c r="C1" s="476"/>
      <c r="D1" s="476"/>
      <c r="E1" s="476"/>
      <c r="F1" s="476"/>
      <c r="G1" s="476"/>
      <c r="H1" s="476"/>
      <c r="I1" s="476"/>
      <c r="J1" s="477"/>
      <c r="K1" s="478"/>
    </row>
    <row r="2" spans="1:16" s="4" customFormat="1" ht="38.25" customHeight="1" x14ac:dyDescent="0.25">
      <c r="A2" s="106" t="s">
        <v>651</v>
      </c>
      <c r="B2" s="282"/>
      <c r="C2" s="472" t="s">
        <v>0</v>
      </c>
      <c r="D2" s="473"/>
      <c r="E2" s="472" t="s">
        <v>2</v>
      </c>
      <c r="F2" s="473"/>
      <c r="G2" s="472" t="s">
        <v>1</v>
      </c>
      <c r="H2" s="473"/>
      <c r="I2" s="472" t="s">
        <v>3</v>
      </c>
      <c r="J2" s="474"/>
      <c r="K2" s="283" t="s">
        <v>4</v>
      </c>
    </row>
    <row r="3" spans="1:16" s="4" customFormat="1" ht="13.5" customHeight="1" thickBot="1" x14ac:dyDescent="0.25">
      <c r="A3" s="101"/>
      <c r="B3" s="284"/>
      <c r="C3" s="285" t="s">
        <v>7</v>
      </c>
      <c r="D3" s="285" t="s">
        <v>8</v>
      </c>
      <c r="E3" s="285" t="s">
        <v>7</v>
      </c>
      <c r="F3" s="285" t="s">
        <v>8</v>
      </c>
      <c r="G3" s="285" t="s">
        <v>7</v>
      </c>
      <c r="H3" s="285" t="s">
        <v>8</v>
      </c>
      <c r="I3" s="285" t="s">
        <v>7</v>
      </c>
      <c r="J3" s="285" t="s">
        <v>8</v>
      </c>
      <c r="K3" s="286"/>
    </row>
    <row r="4" spans="1:16" s="5" customFormat="1" x14ac:dyDescent="0.2">
      <c r="A4" s="215" t="s">
        <v>652</v>
      </c>
      <c r="B4" s="465"/>
      <c r="C4" s="466"/>
      <c r="D4" s="466"/>
      <c r="E4" s="466"/>
      <c r="F4" s="466"/>
      <c r="G4" s="466"/>
      <c r="H4" s="466"/>
      <c r="I4" s="466"/>
      <c r="J4" s="466"/>
      <c r="K4" s="467"/>
    </row>
    <row r="5" spans="1:16" s="2" customFormat="1" x14ac:dyDescent="0.2">
      <c r="A5" s="287" t="s">
        <v>532</v>
      </c>
      <c r="B5" s="288" t="s">
        <v>531</v>
      </c>
      <c r="C5" s="459"/>
      <c r="D5" s="460"/>
      <c r="E5" s="460"/>
      <c r="F5" s="460"/>
      <c r="G5" s="460"/>
      <c r="H5" s="460"/>
      <c r="I5" s="460"/>
      <c r="J5" s="460"/>
      <c r="K5" s="461"/>
    </row>
    <row r="6" spans="1:16" x14ac:dyDescent="0.2">
      <c r="A6" s="129" t="s">
        <v>546</v>
      </c>
      <c r="B6" s="289" t="s">
        <v>533</v>
      </c>
      <c r="C6" s="102"/>
      <c r="D6" s="102"/>
      <c r="E6" s="102"/>
      <c r="F6" s="102"/>
      <c r="G6" s="102"/>
      <c r="H6" s="102"/>
      <c r="I6" s="102"/>
      <c r="J6" s="102"/>
      <c r="K6" s="113">
        <f>SUM(C6:J6)</f>
        <v>0</v>
      </c>
    </row>
    <row r="7" spans="1:16" ht="12.75" customHeight="1" x14ac:dyDescent="0.2">
      <c r="A7" s="129" t="s">
        <v>547</v>
      </c>
      <c r="B7" s="289" t="s">
        <v>534</v>
      </c>
      <c r="C7" s="102"/>
      <c r="D7" s="102"/>
      <c r="E7" s="102"/>
      <c r="F7" s="102"/>
      <c r="G7" s="102"/>
      <c r="H7" s="102"/>
      <c r="I7" s="102"/>
      <c r="J7" s="114"/>
      <c r="K7" s="113">
        <f t="shared" ref="K7:K16" si="0">SUM(C7:J7)</f>
        <v>0</v>
      </c>
    </row>
    <row r="8" spans="1:16" ht="12.75" customHeight="1" x14ac:dyDescent="0.2">
      <c r="A8" s="129" t="s">
        <v>548</v>
      </c>
      <c r="B8" s="289" t="s">
        <v>535</v>
      </c>
      <c r="C8" s="102"/>
      <c r="D8" s="102"/>
      <c r="E8" s="102"/>
      <c r="F8" s="102"/>
      <c r="G8" s="102"/>
      <c r="H8" s="102"/>
      <c r="I8" s="102"/>
      <c r="J8" s="114"/>
      <c r="K8" s="113">
        <f t="shared" si="0"/>
        <v>0</v>
      </c>
    </row>
    <row r="9" spans="1:16" ht="12.75" customHeight="1" x14ac:dyDescent="0.2">
      <c r="A9" s="129" t="s">
        <v>549</v>
      </c>
      <c r="B9" s="289" t="s">
        <v>536</v>
      </c>
      <c r="C9" s="102"/>
      <c r="D9" s="102"/>
      <c r="E9" s="102"/>
      <c r="F9" s="102"/>
      <c r="G9" s="102"/>
      <c r="H9" s="102"/>
      <c r="I9" s="102"/>
      <c r="J9" s="114"/>
      <c r="K9" s="113">
        <f t="shared" si="0"/>
        <v>0</v>
      </c>
    </row>
    <row r="10" spans="1:16" ht="12.75" customHeight="1" x14ac:dyDescent="0.2">
      <c r="A10" s="129" t="s">
        <v>550</v>
      </c>
      <c r="B10" s="289" t="s">
        <v>537</v>
      </c>
      <c r="C10" s="102"/>
      <c r="D10" s="102"/>
      <c r="E10" s="102"/>
      <c r="F10" s="102"/>
      <c r="G10" s="102"/>
      <c r="H10" s="102"/>
      <c r="I10" s="102"/>
      <c r="J10" s="114"/>
      <c r="K10" s="113">
        <f t="shared" si="0"/>
        <v>0</v>
      </c>
    </row>
    <row r="11" spans="1:16" ht="12.75" customHeight="1" x14ac:dyDescent="0.2">
      <c r="A11" s="129" t="s">
        <v>551</v>
      </c>
      <c r="B11" s="289" t="s">
        <v>538</v>
      </c>
      <c r="C11" s="102"/>
      <c r="D11" s="102"/>
      <c r="E11" s="102"/>
      <c r="F11" s="102"/>
      <c r="G11" s="102">
        <v>1</v>
      </c>
      <c r="H11" s="102"/>
      <c r="I11" s="102">
        <v>4</v>
      </c>
      <c r="J11" s="114">
        <v>4</v>
      </c>
      <c r="K11" s="113">
        <f t="shared" si="0"/>
        <v>9</v>
      </c>
      <c r="M11" s="52"/>
      <c r="N11" s="52"/>
      <c r="O11" s="52"/>
      <c r="P11" s="52"/>
    </row>
    <row r="12" spans="1:16" ht="12.75" customHeight="1" x14ac:dyDescent="0.2">
      <c r="A12" s="129" t="s">
        <v>545</v>
      </c>
      <c r="B12" s="289" t="s">
        <v>539</v>
      </c>
      <c r="C12" s="102"/>
      <c r="D12" s="102"/>
      <c r="E12" s="102"/>
      <c r="F12" s="102"/>
      <c r="G12" s="102"/>
      <c r="H12" s="102"/>
      <c r="I12" s="102"/>
      <c r="J12" s="114"/>
      <c r="K12" s="113">
        <f t="shared" si="0"/>
        <v>0</v>
      </c>
      <c r="M12" s="52"/>
      <c r="N12" s="52"/>
      <c r="O12" s="52"/>
      <c r="P12" s="52"/>
    </row>
    <row r="13" spans="1:16" ht="12.75" customHeight="1" x14ac:dyDescent="0.2">
      <c r="A13" s="129" t="s">
        <v>552</v>
      </c>
      <c r="B13" s="289" t="s">
        <v>540</v>
      </c>
      <c r="C13" s="102">
        <v>2</v>
      </c>
      <c r="D13" s="102"/>
      <c r="E13" s="102"/>
      <c r="F13" s="102"/>
      <c r="G13" s="102">
        <v>2</v>
      </c>
      <c r="H13" s="102"/>
      <c r="I13" s="102">
        <v>7</v>
      </c>
      <c r="J13" s="114">
        <v>7</v>
      </c>
      <c r="K13" s="113">
        <f t="shared" si="0"/>
        <v>18</v>
      </c>
    </row>
    <row r="14" spans="1:16" x14ac:dyDescent="0.2">
      <c r="A14" s="129" t="s">
        <v>553</v>
      </c>
      <c r="B14" s="289" t="s">
        <v>541</v>
      </c>
      <c r="C14" s="102"/>
      <c r="D14" s="102"/>
      <c r="E14" s="102"/>
      <c r="F14" s="102"/>
      <c r="G14" s="102"/>
      <c r="H14" s="102"/>
      <c r="I14" s="102"/>
      <c r="J14" s="114"/>
      <c r="K14" s="113">
        <f t="shared" si="0"/>
        <v>0</v>
      </c>
    </row>
    <row r="15" spans="1:16" x14ac:dyDescent="0.2">
      <c r="A15" s="129" t="s">
        <v>554</v>
      </c>
      <c r="B15" s="289" t="s">
        <v>542</v>
      </c>
      <c r="C15" s="102"/>
      <c r="D15" s="102"/>
      <c r="E15" s="102"/>
      <c r="F15" s="102"/>
      <c r="G15" s="102"/>
      <c r="H15" s="102"/>
      <c r="I15" s="102"/>
      <c r="J15" s="114"/>
      <c r="K15" s="113">
        <f t="shared" si="0"/>
        <v>0</v>
      </c>
    </row>
    <row r="16" spans="1:16" x14ac:dyDescent="0.2">
      <c r="A16" s="129" t="s">
        <v>544</v>
      </c>
      <c r="B16" s="289" t="s">
        <v>543</v>
      </c>
      <c r="C16" s="102"/>
      <c r="D16" s="102"/>
      <c r="E16" s="102"/>
      <c r="F16" s="102"/>
      <c r="G16" s="102"/>
      <c r="H16" s="102"/>
      <c r="I16" s="102"/>
      <c r="J16" s="114"/>
      <c r="K16" s="113">
        <f t="shared" si="0"/>
        <v>0</v>
      </c>
    </row>
    <row r="17" spans="1:11" ht="12.75" customHeight="1" x14ac:dyDescent="0.2">
      <c r="A17" s="290" t="s">
        <v>653</v>
      </c>
      <c r="B17" s="291" t="s">
        <v>96</v>
      </c>
      <c r="C17" s="124">
        <f>SUM(C6:C16)</f>
        <v>2</v>
      </c>
      <c r="D17" s="124">
        <f t="shared" ref="D17:J17" si="1">SUM(D6:D16)</f>
        <v>0</v>
      </c>
      <c r="E17" s="124">
        <f t="shared" si="1"/>
        <v>0</v>
      </c>
      <c r="F17" s="124">
        <f t="shared" si="1"/>
        <v>0</v>
      </c>
      <c r="G17" s="124">
        <f t="shared" si="1"/>
        <v>3</v>
      </c>
      <c r="H17" s="124">
        <f t="shared" si="1"/>
        <v>0</v>
      </c>
      <c r="I17" s="124">
        <f t="shared" si="1"/>
        <v>11</v>
      </c>
      <c r="J17" s="124">
        <f t="shared" si="1"/>
        <v>11</v>
      </c>
      <c r="K17" s="113">
        <f>SUM(K6:K16)</f>
        <v>27</v>
      </c>
    </row>
    <row r="18" spans="1:11" s="5" customFormat="1" x14ac:dyDescent="0.2">
      <c r="A18" s="131" t="s">
        <v>654</v>
      </c>
      <c r="B18" s="292"/>
      <c r="C18" s="462"/>
      <c r="D18" s="463"/>
      <c r="E18" s="463"/>
      <c r="F18" s="463"/>
      <c r="G18" s="463"/>
      <c r="H18" s="463"/>
      <c r="I18" s="463"/>
      <c r="J18" s="463"/>
      <c r="K18" s="464"/>
    </row>
    <row r="19" spans="1:11" s="2" customFormat="1" x14ac:dyDescent="0.2">
      <c r="A19" s="287" t="s">
        <v>532</v>
      </c>
      <c r="B19" s="288" t="s">
        <v>531</v>
      </c>
      <c r="C19" s="459"/>
      <c r="D19" s="460"/>
      <c r="E19" s="460"/>
      <c r="F19" s="460"/>
      <c r="G19" s="460"/>
      <c r="H19" s="460"/>
      <c r="I19" s="460"/>
      <c r="J19" s="460"/>
      <c r="K19" s="461"/>
    </row>
    <row r="20" spans="1:11" x14ac:dyDescent="0.2">
      <c r="A20" s="129" t="s">
        <v>546</v>
      </c>
      <c r="B20" s="289" t="s">
        <v>533</v>
      </c>
      <c r="C20" s="102"/>
      <c r="D20" s="102"/>
      <c r="E20" s="102"/>
      <c r="F20" s="102"/>
      <c r="G20" s="102"/>
      <c r="H20" s="102"/>
      <c r="I20" s="102"/>
      <c r="J20" s="114"/>
      <c r="K20" s="113">
        <f>SUM(C20:J20)</f>
        <v>0</v>
      </c>
    </row>
    <row r="21" spans="1:11" x14ac:dyDescent="0.2">
      <c r="A21" s="129" t="s">
        <v>547</v>
      </c>
      <c r="B21" s="289" t="s">
        <v>534</v>
      </c>
      <c r="C21" s="102"/>
      <c r="D21" s="102"/>
      <c r="E21" s="102"/>
      <c r="F21" s="102"/>
      <c r="G21" s="102"/>
      <c r="H21" s="102"/>
      <c r="I21" s="102"/>
      <c r="J21" s="114"/>
      <c r="K21" s="113">
        <f t="shared" ref="K21:K30" si="2">SUM(C21:J21)</f>
        <v>0</v>
      </c>
    </row>
    <row r="22" spans="1:11" x14ac:dyDescent="0.2">
      <c r="A22" s="129" t="s">
        <v>548</v>
      </c>
      <c r="B22" s="289" t="s">
        <v>535</v>
      </c>
      <c r="C22" s="102"/>
      <c r="D22" s="102"/>
      <c r="E22" s="102"/>
      <c r="F22" s="102"/>
      <c r="G22" s="102"/>
      <c r="H22" s="102"/>
      <c r="I22" s="102"/>
      <c r="J22" s="114"/>
      <c r="K22" s="113">
        <f t="shared" si="2"/>
        <v>0</v>
      </c>
    </row>
    <row r="23" spans="1:11" x14ac:dyDescent="0.2">
      <c r="A23" s="129" t="s">
        <v>549</v>
      </c>
      <c r="B23" s="289" t="s">
        <v>536</v>
      </c>
      <c r="C23" s="102"/>
      <c r="D23" s="102"/>
      <c r="E23" s="102"/>
      <c r="F23" s="102"/>
      <c r="G23" s="102"/>
      <c r="H23" s="102"/>
      <c r="I23" s="102"/>
      <c r="J23" s="114"/>
      <c r="K23" s="113">
        <f t="shared" si="2"/>
        <v>0</v>
      </c>
    </row>
    <row r="24" spans="1:11" x14ac:dyDescent="0.2">
      <c r="A24" s="129" t="s">
        <v>550</v>
      </c>
      <c r="B24" s="289" t="s">
        <v>537</v>
      </c>
      <c r="C24" s="102"/>
      <c r="D24" s="102"/>
      <c r="E24" s="102"/>
      <c r="F24" s="102"/>
      <c r="G24" s="102"/>
      <c r="H24" s="102"/>
      <c r="I24" s="102"/>
      <c r="J24" s="114"/>
      <c r="K24" s="113">
        <f t="shared" si="2"/>
        <v>0</v>
      </c>
    </row>
    <row r="25" spans="1:11" x14ac:dyDescent="0.2">
      <c r="A25" s="129" t="s">
        <v>551</v>
      </c>
      <c r="B25" s="289" t="s">
        <v>538</v>
      </c>
      <c r="C25" s="102"/>
      <c r="D25" s="102"/>
      <c r="E25" s="102"/>
      <c r="F25" s="102"/>
      <c r="G25" s="102"/>
      <c r="H25" s="102"/>
      <c r="I25" s="102"/>
      <c r="J25" s="114"/>
      <c r="K25" s="113">
        <f t="shared" si="2"/>
        <v>0</v>
      </c>
    </row>
    <row r="26" spans="1:11" x14ac:dyDescent="0.2">
      <c r="A26" s="129" t="s">
        <v>545</v>
      </c>
      <c r="B26" s="289" t="s">
        <v>539</v>
      </c>
      <c r="C26" s="102"/>
      <c r="D26" s="102"/>
      <c r="E26" s="102"/>
      <c r="F26" s="102"/>
      <c r="G26" s="102"/>
      <c r="H26" s="102"/>
      <c r="I26" s="102"/>
      <c r="J26" s="114"/>
      <c r="K26" s="113">
        <f t="shared" si="2"/>
        <v>0</v>
      </c>
    </row>
    <row r="27" spans="1:11" x14ac:dyDescent="0.2">
      <c r="A27" s="129" t="s">
        <v>552</v>
      </c>
      <c r="B27" s="289" t="s">
        <v>540</v>
      </c>
      <c r="C27" s="102">
        <v>2</v>
      </c>
      <c r="D27" s="102"/>
      <c r="E27" s="102"/>
      <c r="F27" s="102"/>
      <c r="G27" s="102">
        <v>2</v>
      </c>
      <c r="H27" s="102"/>
      <c r="I27" s="102">
        <v>5</v>
      </c>
      <c r="J27" s="114">
        <v>5</v>
      </c>
      <c r="K27" s="113">
        <f t="shared" si="2"/>
        <v>14</v>
      </c>
    </row>
    <row r="28" spans="1:11" x14ac:dyDescent="0.2">
      <c r="A28" s="129" t="s">
        <v>553</v>
      </c>
      <c r="B28" s="289" t="s">
        <v>541</v>
      </c>
      <c r="C28" s="102"/>
      <c r="D28" s="102"/>
      <c r="E28" s="102"/>
      <c r="F28" s="102"/>
      <c r="G28" s="102"/>
      <c r="H28" s="102"/>
      <c r="I28" s="102"/>
      <c r="J28" s="114"/>
      <c r="K28" s="113">
        <f t="shared" si="2"/>
        <v>0</v>
      </c>
    </row>
    <row r="29" spans="1:11" x14ac:dyDescent="0.2">
      <c r="A29" s="129" t="s">
        <v>554</v>
      </c>
      <c r="B29" s="289" t="s">
        <v>542</v>
      </c>
      <c r="C29" s="115"/>
      <c r="D29" s="115"/>
      <c r="E29" s="115"/>
      <c r="F29" s="115"/>
      <c r="G29" s="115"/>
      <c r="H29" s="115"/>
      <c r="I29" s="115"/>
      <c r="J29" s="116"/>
      <c r="K29" s="117">
        <f t="shared" si="2"/>
        <v>0</v>
      </c>
    </row>
    <row r="30" spans="1:11" x14ac:dyDescent="0.2">
      <c r="A30" s="129" t="s">
        <v>544</v>
      </c>
      <c r="B30" s="289" t="s">
        <v>543</v>
      </c>
      <c r="C30" s="115"/>
      <c r="D30" s="115"/>
      <c r="E30" s="115"/>
      <c r="F30" s="115"/>
      <c r="G30" s="115"/>
      <c r="H30" s="115"/>
      <c r="I30" s="115"/>
      <c r="J30" s="116"/>
      <c r="K30" s="117">
        <f t="shared" si="2"/>
        <v>0</v>
      </c>
    </row>
    <row r="31" spans="1:11" x14ac:dyDescent="0.2">
      <c r="A31" s="290" t="s">
        <v>655</v>
      </c>
      <c r="B31" s="291" t="s">
        <v>96</v>
      </c>
      <c r="C31" s="124">
        <f>SUM(C20:C30)</f>
        <v>2</v>
      </c>
      <c r="D31" s="124">
        <f t="shared" ref="D31:J31" si="3">SUM(D20:D30)</f>
        <v>0</v>
      </c>
      <c r="E31" s="124">
        <f t="shared" si="3"/>
        <v>0</v>
      </c>
      <c r="F31" s="124">
        <f t="shared" si="3"/>
        <v>0</v>
      </c>
      <c r="G31" s="124">
        <f t="shared" si="3"/>
        <v>2</v>
      </c>
      <c r="H31" s="124">
        <f t="shared" si="3"/>
        <v>0</v>
      </c>
      <c r="I31" s="124">
        <f t="shared" si="3"/>
        <v>5</v>
      </c>
      <c r="J31" s="124">
        <f t="shared" si="3"/>
        <v>5</v>
      </c>
      <c r="K31" s="113">
        <f>SUM(K20:K30)</f>
        <v>14</v>
      </c>
    </row>
    <row r="32" spans="1:11" x14ac:dyDescent="0.2">
      <c r="A32" s="215" t="s">
        <v>656</v>
      </c>
      <c r="B32" s="468"/>
      <c r="C32" s="469"/>
      <c r="D32" s="469"/>
      <c r="E32" s="469"/>
      <c r="F32" s="469"/>
      <c r="G32" s="469"/>
      <c r="H32" s="469"/>
      <c r="I32" s="469"/>
      <c r="J32" s="469"/>
      <c r="K32" s="470"/>
    </row>
    <row r="33" spans="1:11" x14ac:dyDescent="0.2">
      <c r="A33" s="287" t="s">
        <v>532</v>
      </c>
      <c r="B33" s="288" t="s">
        <v>531</v>
      </c>
      <c r="C33" s="459"/>
      <c r="D33" s="460"/>
      <c r="E33" s="460"/>
      <c r="F33" s="460"/>
      <c r="G33" s="460"/>
      <c r="H33" s="460"/>
      <c r="I33" s="460"/>
      <c r="J33" s="460"/>
      <c r="K33" s="461"/>
    </row>
    <row r="34" spans="1:11" x14ac:dyDescent="0.2">
      <c r="A34" s="129" t="s">
        <v>546</v>
      </c>
      <c r="B34" s="289" t="s">
        <v>533</v>
      </c>
      <c r="C34" s="102"/>
      <c r="D34" s="102"/>
      <c r="E34" s="102"/>
      <c r="F34" s="102"/>
      <c r="G34" s="102"/>
      <c r="H34" s="102"/>
      <c r="I34" s="102"/>
      <c r="J34" s="102"/>
      <c r="K34" s="113">
        <f>SUM(C34:J34)</f>
        <v>0</v>
      </c>
    </row>
    <row r="35" spans="1:11" x14ac:dyDescent="0.2">
      <c r="A35" s="129" t="s">
        <v>547</v>
      </c>
      <c r="B35" s="289" t="s">
        <v>534</v>
      </c>
      <c r="C35" s="102"/>
      <c r="D35" s="102"/>
      <c r="E35" s="102"/>
      <c r="F35" s="102"/>
      <c r="G35" s="102"/>
      <c r="H35" s="102"/>
      <c r="I35" s="102"/>
      <c r="J35" s="114"/>
      <c r="K35" s="113">
        <f t="shared" ref="K35:K44" si="4">SUM(C35:J35)</f>
        <v>0</v>
      </c>
    </row>
    <row r="36" spans="1:11" x14ac:dyDescent="0.2">
      <c r="A36" s="129" t="s">
        <v>548</v>
      </c>
      <c r="B36" s="289" t="s">
        <v>535</v>
      </c>
      <c r="C36" s="102"/>
      <c r="D36" s="102"/>
      <c r="E36" s="102"/>
      <c r="F36" s="102"/>
      <c r="G36" s="102"/>
      <c r="H36" s="102"/>
      <c r="I36" s="102"/>
      <c r="J36" s="114"/>
      <c r="K36" s="113">
        <f t="shared" si="4"/>
        <v>0</v>
      </c>
    </row>
    <row r="37" spans="1:11" x14ac:dyDescent="0.2">
      <c r="A37" s="129" t="s">
        <v>549</v>
      </c>
      <c r="B37" s="289" t="s">
        <v>536</v>
      </c>
      <c r="C37" s="102"/>
      <c r="D37" s="102"/>
      <c r="E37" s="102"/>
      <c r="F37" s="102"/>
      <c r="G37" s="102"/>
      <c r="H37" s="102"/>
      <c r="I37" s="102"/>
      <c r="J37" s="114"/>
      <c r="K37" s="113">
        <f t="shared" si="4"/>
        <v>0</v>
      </c>
    </row>
    <row r="38" spans="1:11" x14ac:dyDescent="0.2">
      <c r="A38" s="129" t="s">
        <v>550</v>
      </c>
      <c r="B38" s="289" t="s">
        <v>537</v>
      </c>
      <c r="C38" s="102"/>
      <c r="D38" s="102"/>
      <c r="E38" s="102"/>
      <c r="F38" s="102"/>
      <c r="G38" s="102"/>
      <c r="H38" s="102"/>
      <c r="I38" s="102"/>
      <c r="J38" s="114"/>
      <c r="K38" s="113">
        <f t="shared" si="4"/>
        <v>0</v>
      </c>
    </row>
    <row r="39" spans="1:11" x14ac:dyDescent="0.2">
      <c r="A39" s="129" t="s">
        <v>551</v>
      </c>
      <c r="B39" s="289" t="s">
        <v>538</v>
      </c>
      <c r="C39" s="102"/>
      <c r="D39" s="102"/>
      <c r="E39" s="102"/>
      <c r="F39" s="102"/>
      <c r="G39" s="102"/>
      <c r="H39" s="102"/>
      <c r="I39" s="102">
        <v>7</v>
      </c>
      <c r="J39" s="114">
        <v>7</v>
      </c>
      <c r="K39" s="113">
        <f t="shared" si="4"/>
        <v>14</v>
      </c>
    </row>
    <row r="40" spans="1:11" x14ac:dyDescent="0.2">
      <c r="A40" s="129" t="s">
        <v>545</v>
      </c>
      <c r="B40" s="289" t="s">
        <v>539</v>
      </c>
      <c r="C40" s="102"/>
      <c r="D40" s="102"/>
      <c r="E40" s="102"/>
      <c r="F40" s="102"/>
      <c r="G40" s="102"/>
      <c r="H40" s="102"/>
      <c r="I40" s="102"/>
      <c r="J40" s="114"/>
      <c r="K40" s="113">
        <f t="shared" si="4"/>
        <v>0</v>
      </c>
    </row>
    <row r="41" spans="1:11" x14ac:dyDescent="0.2">
      <c r="A41" s="129" t="s">
        <v>552</v>
      </c>
      <c r="B41" s="289" t="s">
        <v>540</v>
      </c>
      <c r="C41" s="102">
        <v>2</v>
      </c>
      <c r="D41" s="102"/>
      <c r="E41" s="102"/>
      <c r="F41" s="102"/>
      <c r="G41" s="102">
        <v>1</v>
      </c>
      <c r="H41" s="102"/>
      <c r="I41" s="102">
        <v>5</v>
      </c>
      <c r="J41" s="114">
        <v>5</v>
      </c>
      <c r="K41" s="113">
        <f t="shared" si="4"/>
        <v>13</v>
      </c>
    </row>
    <row r="42" spans="1:11" x14ac:dyDescent="0.2">
      <c r="A42" s="129" t="s">
        <v>553</v>
      </c>
      <c r="B42" s="289" t="s">
        <v>541</v>
      </c>
      <c r="C42" s="102"/>
      <c r="D42" s="102"/>
      <c r="E42" s="102"/>
      <c r="F42" s="102"/>
      <c r="G42" s="102"/>
      <c r="H42" s="102"/>
      <c r="I42" s="102"/>
      <c r="J42" s="114"/>
      <c r="K42" s="113">
        <f t="shared" si="4"/>
        <v>0</v>
      </c>
    </row>
    <row r="43" spans="1:11" x14ac:dyDescent="0.2">
      <c r="A43" s="129" t="s">
        <v>554</v>
      </c>
      <c r="B43" s="289" t="s">
        <v>542</v>
      </c>
      <c r="C43" s="102"/>
      <c r="D43" s="102"/>
      <c r="E43" s="102"/>
      <c r="F43" s="102"/>
      <c r="G43" s="102"/>
      <c r="H43" s="102"/>
      <c r="I43" s="102"/>
      <c r="J43" s="114"/>
      <c r="K43" s="113">
        <f t="shared" si="4"/>
        <v>0</v>
      </c>
    </row>
    <row r="44" spans="1:11" x14ac:dyDescent="0.2">
      <c r="A44" s="129" t="s">
        <v>544</v>
      </c>
      <c r="B44" s="289" t="s">
        <v>543</v>
      </c>
      <c r="C44" s="102"/>
      <c r="D44" s="102"/>
      <c r="E44" s="102"/>
      <c r="F44" s="102"/>
      <c r="G44" s="102"/>
      <c r="H44" s="102"/>
      <c r="I44" s="102"/>
      <c r="J44" s="114"/>
      <c r="K44" s="113">
        <f t="shared" si="4"/>
        <v>0</v>
      </c>
    </row>
    <row r="45" spans="1:11" x14ac:dyDescent="0.2">
      <c r="A45" s="290" t="s">
        <v>657</v>
      </c>
      <c r="B45" s="291" t="s">
        <v>96</v>
      </c>
      <c r="C45" s="124">
        <f>SUM(C34:C44)</f>
        <v>2</v>
      </c>
      <c r="D45" s="124">
        <f t="shared" ref="D45:J45" si="5">SUM(D34:D44)</f>
        <v>0</v>
      </c>
      <c r="E45" s="124">
        <f t="shared" si="5"/>
        <v>0</v>
      </c>
      <c r="F45" s="124">
        <f t="shared" si="5"/>
        <v>0</v>
      </c>
      <c r="G45" s="124">
        <f t="shared" si="5"/>
        <v>1</v>
      </c>
      <c r="H45" s="124">
        <f t="shared" si="5"/>
        <v>0</v>
      </c>
      <c r="I45" s="124">
        <f t="shared" si="5"/>
        <v>12</v>
      </c>
      <c r="J45" s="124">
        <f t="shared" si="5"/>
        <v>12</v>
      </c>
      <c r="K45" s="113">
        <f>SUM(K34:K44)</f>
        <v>27</v>
      </c>
    </row>
    <row r="46" spans="1:11" x14ac:dyDescent="0.2">
      <c r="A46" s="131" t="s">
        <v>658</v>
      </c>
      <c r="B46" s="292"/>
      <c r="C46" s="462"/>
      <c r="D46" s="463"/>
      <c r="E46" s="463"/>
      <c r="F46" s="463"/>
      <c r="G46" s="463"/>
      <c r="H46" s="463"/>
      <c r="I46" s="463"/>
      <c r="J46" s="463"/>
      <c r="K46" s="464"/>
    </row>
    <row r="47" spans="1:11" x14ac:dyDescent="0.2">
      <c r="A47" s="287" t="s">
        <v>532</v>
      </c>
      <c r="B47" s="288" t="s">
        <v>531</v>
      </c>
      <c r="C47" s="459"/>
      <c r="D47" s="460"/>
      <c r="E47" s="460"/>
      <c r="F47" s="460"/>
      <c r="G47" s="460"/>
      <c r="H47" s="460"/>
      <c r="I47" s="460"/>
      <c r="J47" s="460"/>
      <c r="K47" s="461"/>
    </row>
    <row r="48" spans="1:11" x14ac:dyDescent="0.2">
      <c r="A48" s="129" t="s">
        <v>546</v>
      </c>
      <c r="B48" s="289" t="s">
        <v>533</v>
      </c>
      <c r="C48" s="102"/>
      <c r="D48" s="102"/>
      <c r="E48" s="102"/>
      <c r="F48" s="102"/>
      <c r="G48" s="102"/>
      <c r="H48" s="102"/>
      <c r="I48" s="102"/>
      <c r="J48" s="114"/>
      <c r="K48" s="113">
        <f>SUM(C48:J48)</f>
        <v>0</v>
      </c>
    </row>
    <row r="49" spans="1:11" x14ac:dyDescent="0.2">
      <c r="A49" s="129" t="s">
        <v>547</v>
      </c>
      <c r="B49" s="289" t="s">
        <v>534</v>
      </c>
      <c r="C49" s="102"/>
      <c r="D49" s="102"/>
      <c r="E49" s="102"/>
      <c r="F49" s="102"/>
      <c r="G49" s="102"/>
      <c r="H49" s="102"/>
      <c r="I49" s="102"/>
      <c r="J49" s="114"/>
      <c r="K49" s="113">
        <f t="shared" ref="K49:K58" si="6">SUM(C49:J49)</f>
        <v>0</v>
      </c>
    </row>
    <row r="50" spans="1:11" x14ac:dyDescent="0.2">
      <c r="A50" s="129" t="s">
        <v>548</v>
      </c>
      <c r="B50" s="289" t="s">
        <v>535</v>
      </c>
      <c r="C50" s="102"/>
      <c r="D50" s="102"/>
      <c r="E50" s="102"/>
      <c r="F50" s="102"/>
      <c r="G50" s="102"/>
      <c r="H50" s="102"/>
      <c r="I50" s="102"/>
      <c r="J50" s="114"/>
      <c r="K50" s="113">
        <f t="shared" si="6"/>
        <v>0</v>
      </c>
    </row>
    <row r="51" spans="1:11" x14ac:dyDescent="0.2">
      <c r="A51" s="129" t="s">
        <v>549</v>
      </c>
      <c r="B51" s="289" t="s">
        <v>536</v>
      </c>
      <c r="C51" s="102"/>
      <c r="D51" s="102"/>
      <c r="E51" s="102"/>
      <c r="F51" s="102"/>
      <c r="G51" s="102"/>
      <c r="H51" s="102"/>
      <c r="I51" s="102"/>
      <c r="J51" s="114"/>
      <c r="K51" s="113">
        <f t="shared" si="6"/>
        <v>0</v>
      </c>
    </row>
    <row r="52" spans="1:11" x14ac:dyDescent="0.2">
      <c r="A52" s="129" t="s">
        <v>550</v>
      </c>
      <c r="B52" s="289" t="s">
        <v>537</v>
      </c>
      <c r="C52" s="102"/>
      <c r="D52" s="102"/>
      <c r="E52" s="102"/>
      <c r="F52" s="102"/>
      <c r="G52" s="102"/>
      <c r="H52" s="102"/>
      <c r="I52" s="102"/>
      <c r="J52" s="114"/>
      <c r="K52" s="113">
        <f t="shared" si="6"/>
        <v>0</v>
      </c>
    </row>
    <row r="53" spans="1:11" x14ac:dyDescent="0.2">
      <c r="A53" s="129" t="s">
        <v>551</v>
      </c>
      <c r="B53" s="289" t="s">
        <v>538</v>
      </c>
      <c r="C53" s="102"/>
      <c r="D53" s="102"/>
      <c r="E53" s="102"/>
      <c r="F53" s="102"/>
      <c r="G53" s="102"/>
      <c r="H53" s="102"/>
      <c r="I53" s="102">
        <v>4</v>
      </c>
      <c r="J53" s="114">
        <v>4</v>
      </c>
      <c r="K53" s="113">
        <f t="shared" si="6"/>
        <v>8</v>
      </c>
    </row>
    <row r="54" spans="1:11" x14ac:dyDescent="0.2">
      <c r="A54" s="129" t="s">
        <v>545</v>
      </c>
      <c r="B54" s="289" t="s">
        <v>539</v>
      </c>
      <c r="C54" s="102"/>
      <c r="D54" s="102"/>
      <c r="E54" s="102"/>
      <c r="F54" s="102"/>
      <c r="G54" s="102"/>
      <c r="H54" s="102"/>
      <c r="I54" s="102"/>
      <c r="J54" s="114"/>
      <c r="K54" s="113">
        <f t="shared" si="6"/>
        <v>0</v>
      </c>
    </row>
    <row r="55" spans="1:11" x14ac:dyDescent="0.2">
      <c r="A55" s="129" t="s">
        <v>552</v>
      </c>
      <c r="B55" s="289" t="s">
        <v>540</v>
      </c>
      <c r="C55" s="102">
        <v>2</v>
      </c>
      <c r="D55" s="102"/>
      <c r="E55" s="102"/>
      <c r="F55" s="102"/>
      <c r="G55" s="102">
        <v>2</v>
      </c>
      <c r="H55" s="102"/>
      <c r="I55" s="102">
        <v>5</v>
      </c>
      <c r="J55" s="114">
        <v>5</v>
      </c>
      <c r="K55" s="113">
        <f t="shared" si="6"/>
        <v>14</v>
      </c>
    </row>
    <row r="56" spans="1:11" x14ac:dyDescent="0.2">
      <c r="A56" s="129" t="s">
        <v>553</v>
      </c>
      <c r="B56" s="289" t="s">
        <v>541</v>
      </c>
      <c r="C56" s="102"/>
      <c r="D56" s="102"/>
      <c r="E56" s="102"/>
      <c r="F56" s="102"/>
      <c r="G56" s="102"/>
      <c r="H56" s="102"/>
      <c r="I56" s="102"/>
      <c r="J56" s="114"/>
      <c r="K56" s="113">
        <f t="shared" si="6"/>
        <v>0</v>
      </c>
    </row>
    <row r="57" spans="1:11" x14ac:dyDescent="0.2">
      <c r="A57" s="129" t="s">
        <v>554</v>
      </c>
      <c r="B57" s="289" t="s">
        <v>542</v>
      </c>
      <c r="C57" s="115"/>
      <c r="D57" s="115"/>
      <c r="E57" s="115"/>
      <c r="F57" s="115"/>
      <c r="G57" s="115"/>
      <c r="H57" s="115"/>
      <c r="I57" s="115"/>
      <c r="J57" s="116"/>
      <c r="K57" s="117">
        <f t="shared" si="6"/>
        <v>0</v>
      </c>
    </row>
    <row r="58" spans="1:11" x14ac:dyDescent="0.2">
      <c r="A58" s="129" t="s">
        <v>544</v>
      </c>
      <c r="B58" s="289" t="s">
        <v>543</v>
      </c>
      <c r="C58" s="115"/>
      <c r="D58" s="115"/>
      <c r="E58" s="115"/>
      <c r="F58" s="115"/>
      <c r="G58" s="115"/>
      <c r="H58" s="115"/>
      <c r="I58" s="115"/>
      <c r="J58" s="116"/>
      <c r="K58" s="117">
        <f t="shared" si="6"/>
        <v>0</v>
      </c>
    </row>
    <row r="59" spans="1:11" x14ac:dyDescent="0.2">
      <c r="A59" s="293" t="s">
        <v>659</v>
      </c>
      <c r="B59" s="294" t="s">
        <v>96</v>
      </c>
      <c r="C59" s="124">
        <f>SUM(C48:C58)</f>
        <v>2</v>
      </c>
      <c r="D59" s="124">
        <f t="shared" ref="D59:J59" si="7">SUM(D48:D58)</f>
        <v>0</v>
      </c>
      <c r="E59" s="124">
        <f t="shared" si="7"/>
        <v>0</v>
      </c>
      <c r="F59" s="124">
        <f t="shared" si="7"/>
        <v>0</v>
      </c>
      <c r="G59" s="124">
        <f t="shared" si="7"/>
        <v>2</v>
      </c>
      <c r="H59" s="124">
        <f t="shared" si="7"/>
        <v>0</v>
      </c>
      <c r="I59" s="124">
        <f t="shared" si="7"/>
        <v>9</v>
      </c>
      <c r="J59" s="124">
        <f t="shared" si="7"/>
        <v>9</v>
      </c>
      <c r="K59" s="117">
        <f>SUM(K48:K58)</f>
        <v>22</v>
      </c>
    </row>
    <row r="60" spans="1:11" x14ac:dyDescent="0.2">
      <c r="A60" s="131" t="s">
        <v>660</v>
      </c>
      <c r="B60" s="292"/>
      <c r="C60" s="462"/>
      <c r="D60" s="463"/>
      <c r="E60" s="463"/>
      <c r="F60" s="463"/>
      <c r="G60" s="463"/>
      <c r="H60" s="463"/>
      <c r="I60" s="463"/>
      <c r="J60" s="463"/>
      <c r="K60" s="464"/>
    </row>
    <row r="61" spans="1:11" x14ac:dyDescent="0.2">
      <c r="A61" s="287" t="s">
        <v>532</v>
      </c>
      <c r="B61" s="288" t="s">
        <v>531</v>
      </c>
      <c r="C61" s="459"/>
      <c r="D61" s="460"/>
      <c r="E61" s="460"/>
      <c r="F61" s="460"/>
      <c r="G61" s="460"/>
      <c r="H61" s="460"/>
      <c r="I61" s="460"/>
      <c r="J61" s="460"/>
      <c r="K61" s="461"/>
    </row>
    <row r="62" spans="1:11" x14ac:dyDescent="0.2">
      <c r="A62" s="129" t="s">
        <v>546</v>
      </c>
      <c r="B62" s="289" t="s">
        <v>533</v>
      </c>
      <c r="C62" s="102"/>
      <c r="D62" s="102"/>
      <c r="E62" s="102"/>
      <c r="F62" s="102"/>
      <c r="G62" s="102"/>
      <c r="H62" s="102"/>
      <c r="I62" s="102"/>
      <c r="J62" s="114"/>
      <c r="K62" s="113">
        <f>SUM(C62:J62)</f>
        <v>0</v>
      </c>
    </row>
    <row r="63" spans="1:11" x14ac:dyDescent="0.2">
      <c r="A63" s="129" t="s">
        <v>547</v>
      </c>
      <c r="B63" s="289" t="s">
        <v>534</v>
      </c>
      <c r="C63" s="102"/>
      <c r="D63" s="102"/>
      <c r="E63" s="102"/>
      <c r="F63" s="102"/>
      <c r="G63" s="102"/>
      <c r="H63" s="102"/>
      <c r="I63" s="102"/>
      <c r="J63" s="114"/>
      <c r="K63" s="113">
        <f t="shared" ref="K63:K72" si="8">SUM(C63:J63)</f>
        <v>0</v>
      </c>
    </row>
    <row r="64" spans="1:11" x14ac:dyDescent="0.2">
      <c r="A64" s="129" t="s">
        <v>548</v>
      </c>
      <c r="B64" s="289" t="s">
        <v>535</v>
      </c>
      <c r="C64" s="102"/>
      <c r="D64" s="102"/>
      <c r="E64" s="102"/>
      <c r="F64" s="102"/>
      <c r="G64" s="102"/>
      <c r="H64" s="102"/>
      <c r="I64" s="102"/>
      <c r="J64" s="114"/>
      <c r="K64" s="113">
        <f t="shared" si="8"/>
        <v>0</v>
      </c>
    </row>
    <row r="65" spans="1:11" x14ac:dyDescent="0.2">
      <c r="A65" s="129" t="s">
        <v>549</v>
      </c>
      <c r="B65" s="289" t="s">
        <v>536</v>
      </c>
      <c r="C65" s="102"/>
      <c r="D65" s="102"/>
      <c r="E65" s="102"/>
      <c r="F65" s="102"/>
      <c r="G65" s="102"/>
      <c r="H65" s="102"/>
      <c r="I65" s="102"/>
      <c r="J65" s="114"/>
      <c r="K65" s="113">
        <f t="shared" si="8"/>
        <v>0</v>
      </c>
    </row>
    <row r="66" spans="1:11" x14ac:dyDescent="0.2">
      <c r="A66" s="129" t="s">
        <v>550</v>
      </c>
      <c r="B66" s="289" t="s">
        <v>537</v>
      </c>
      <c r="C66" s="102">
        <v>2</v>
      </c>
      <c r="D66" s="102"/>
      <c r="E66" s="102"/>
      <c r="F66" s="102"/>
      <c r="G66" s="102">
        <v>1</v>
      </c>
      <c r="H66" s="102"/>
      <c r="I66" s="102"/>
      <c r="J66" s="114"/>
      <c r="K66" s="113">
        <f t="shared" si="8"/>
        <v>3</v>
      </c>
    </row>
    <row r="67" spans="1:11" x14ac:dyDescent="0.2">
      <c r="A67" s="129" t="s">
        <v>551</v>
      </c>
      <c r="B67" s="289" t="s">
        <v>538</v>
      </c>
      <c r="C67" s="102"/>
      <c r="D67" s="102"/>
      <c r="E67" s="102"/>
      <c r="F67" s="102"/>
      <c r="G67" s="102"/>
      <c r="H67" s="102"/>
      <c r="I67" s="102"/>
      <c r="J67" s="114"/>
      <c r="K67" s="113">
        <f t="shared" si="8"/>
        <v>0</v>
      </c>
    </row>
    <row r="68" spans="1:11" x14ac:dyDescent="0.2">
      <c r="A68" s="129" t="s">
        <v>545</v>
      </c>
      <c r="B68" s="289" t="s">
        <v>539</v>
      </c>
      <c r="C68" s="102"/>
      <c r="D68" s="102"/>
      <c r="E68" s="102"/>
      <c r="F68" s="102"/>
      <c r="G68" s="102"/>
      <c r="H68" s="102"/>
      <c r="I68" s="102"/>
      <c r="J68" s="114"/>
      <c r="K68" s="113">
        <f t="shared" si="8"/>
        <v>0</v>
      </c>
    </row>
    <row r="69" spans="1:11" x14ac:dyDescent="0.2">
      <c r="A69" s="129" t="s">
        <v>552</v>
      </c>
      <c r="B69" s="289" t="s">
        <v>540</v>
      </c>
      <c r="C69" s="102"/>
      <c r="D69" s="102"/>
      <c r="E69" s="102"/>
      <c r="F69" s="102"/>
      <c r="G69" s="102"/>
      <c r="H69" s="102"/>
      <c r="I69" s="102"/>
      <c r="J69" s="114"/>
      <c r="K69" s="113">
        <f t="shared" si="8"/>
        <v>0</v>
      </c>
    </row>
    <row r="70" spans="1:11" x14ac:dyDescent="0.2">
      <c r="A70" s="129" t="s">
        <v>553</v>
      </c>
      <c r="B70" s="289" t="s">
        <v>541</v>
      </c>
      <c r="C70" s="102"/>
      <c r="D70" s="102"/>
      <c r="E70" s="102"/>
      <c r="F70" s="102"/>
      <c r="G70" s="102"/>
      <c r="H70" s="102"/>
      <c r="I70" s="102"/>
      <c r="J70" s="114"/>
      <c r="K70" s="113">
        <f t="shared" si="8"/>
        <v>0</v>
      </c>
    </row>
    <row r="71" spans="1:11" x14ac:dyDescent="0.2">
      <c r="A71" s="129" t="s">
        <v>554</v>
      </c>
      <c r="B71" s="289" t="s">
        <v>542</v>
      </c>
      <c r="C71" s="115"/>
      <c r="D71" s="115"/>
      <c r="E71" s="115"/>
      <c r="F71" s="115"/>
      <c r="G71" s="115"/>
      <c r="H71" s="115"/>
      <c r="I71" s="115"/>
      <c r="J71" s="116"/>
      <c r="K71" s="117">
        <f t="shared" si="8"/>
        <v>0</v>
      </c>
    </row>
    <row r="72" spans="1:11" x14ac:dyDescent="0.2">
      <c r="A72" s="129" t="s">
        <v>544</v>
      </c>
      <c r="B72" s="289" t="s">
        <v>543</v>
      </c>
      <c r="C72" s="115"/>
      <c r="D72" s="115"/>
      <c r="E72" s="115"/>
      <c r="F72" s="115"/>
      <c r="G72" s="115"/>
      <c r="H72" s="115"/>
      <c r="I72" s="115"/>
      <c r="J72" s="116"/>
      <c r="K72" s="117">
        <f t="shared" si="8"/>
        <v>0</v>
      </c>
    </row>
    <row r="73" spans="1:11" x14ac:dyDescent="0.2">
      <c r="A73" s="293" t="s">
        <v>661</v>
      </c>
      <c r="B73" s="294" t="s">
        <v>96</v>
      </c>
      <c r="C73" s="124">
        <f>SUM(C62:C72)</f>
        <v>2</v>
      </c>
      <c r="D73" s="124">
        <f t="shared" ref="D73:J73" si="9">SUM(D62:D72)</f>
        <v>0</v>
      </c>
      <c r="E73" s="124">
        <f t="shared" si="9"/>
        <v>0</v>
      </c>
      <c r="F73" s="124">
        <f t="shared" si="9"/>
        <v>0</v>
      </c>
      <c r="G73" s="124">
        <f t="shared" si="9"/>
        <v>1</v>
      </c>
      <c r="H73" s="124">
        <f t="shared" si="9"/>
        <v>0</v>
      </c>
      <c r="I73" s="124">
        <f t="shared" si="9"/>
        <v>0</v>
      </c>
      <c r="J73" s="124">
        <f t="shared" si="9"/>
        <v>0</v>
      </c>
      <c r="K73" s="117">
        <f>SUM(K62:K72)</f>
        <v>3</v>
      </c>
    </row>
    <row r="74" spans="1:11" x14ac:dyDescent="0.2">
      <c r="A74" s="131" t="s">
        <v>651</v>
      </c>
      <c r="B74" s="292"/>
      <c r="C74" s="462"/>
      <c r="D74" s="463"/>
      <c r="E74" s="463"/>
      <c r="F74" s="463"/>
      <c r="G74" s="463"/>
      <c r="H74" s="463"/>
      <c r="I74" s="463"/>
      <c r="J74" s="463"/>
      <c r="K74" s="464"/>
    </row>
    <row r="75" spans="1:11" x14ac:dyDescent="0.2">
      <c r="A75" s="287" t="s">
        <v>532</v>
      </c>
      <c r="B75" s="288" t="s">
        <v>531</v>
      </c>
      <c r="C75" s="459"/>
      <c r="D75" s="460"/>
      <c r="E75" s="460"/>
      <c r="F75" s="460"/>
      <c r="G75" s="460"/>
      <c r="H75" s="460"/>
      <c r="I75" s="460"/>
      <c r="J75" s="460"/>
      <c r="K75" s="461"/>
    </row>
    <row r="76" spans="1:11" x14ac:dyDescent="0.2">
      <c r="A76" s="129" t="s">
        <v>546</v>
      </c>
      <c r="B76" s="289" t="s">
        <v>533</v>
      </c>
      <c r="C76" s="102">
        <f>SUM(C6,C20,C34,C48,C62)</f>
        <v>0</v>
      </c>
      <c r="D76" s="102">
        <f t="shared" ref="D76:J76" si="10">SUM(D6,D20,D34,D48,D62)</f>
        <v>0</v>
      </c>
      <c r="E76" s="102">
        <f t="shared" si="10"/>
        <v>0</v>
      </c>
      <c r="F76" s="102">
        <f t="shared" si="10"/>
        <v>0</v>
      </c>
      <c r="G76" s="102">
        <f t="shared" si="10"/>
        <v>0</v>
      </c>
      <c r="H76" s="102">
        <f t="shared" si="10"/>
        <v>0</v>
      </c>
      <c r="I76" s="102">
        <f t="shared" si="10"/>
        <v>0</v>
      </c>
      <c r="J76" s="102">
        <f t="shared" si="10"/>
        <v>0</v>
      </c>
      <c r="K76" s="113">
        <f>SUM(C76:J76)</f>
        <v>0</v>
      </c>
    </row>
    <row r="77" spans="1:11" x14ac:dyDescent="0.2">
      <c r="A77" s="129" t="s">
        <v>547</v>
      </c>
      <c r="B77" s="289" t="s">
        <v>534</v>
      </c>
      <c r="C77" s="102">
        <f t="shared" ref="C77:J87" si="11">SUM(C7,C21,C35,C49,C63)</f>
        <v>0</v>
      </c>
      <c r="D77" s="102">
        <f t="shared" si="11"/>
        <v>0</v>
      </c>
      <c r="E77" s="102">
        <f t="shared" si="11"/>
        <v>0</v>
      </c>
      <c r="F77" s="102">
        <f t="shared" si="11"/>
        <v>0</v>
      </c>
      <c r="G77" s="102">
        <f t="shared" si="11"/>
        <v>0</v>
      </c>
      <c r="H77" s="102">
        <f t="shared" si="11"/>
        <v>0</v>
      </c>
      <c r="I77" s="102">
        <f t="shared" si="11"/>
        <v>0</v>
      </c>
      <c r="J77" s="102">
        <f t="shared" si="11"/>
        <v>0</v>
      </c>
      <c r="K77" s="113">
        <f t="shared" ref="K77:K86" si="12">SUM(C77:J77)</f>
        <v>0</v>
      </c>
    </row>
    <row r="78" spans="1:11" x14ac:dyDescent="0.2">
      <c r="A78" s="129" t="s">
        <v>548</v>
      </c>
      <c r="B78" s="289" t="s">
        <v>535</v>
      </c>
      <c r="C78" s="102">
        <f t="shared" si="11"/>
        <v>0</v>
      </c>
      <c r="D78" s="102">
        <f t="shared" si="11"/>
        <v>0</v>
      </c>
      <c r="E78" s="102">
        <f t="shared" si="11"/>
        <v>0</v>
      </c>
      <c r="F78" s="102">
        <f t="shared" si="11"/>
        <v>0</v>
      </c>
      <c r="G78" s="102">
        <f t="shared" si="11"/>
        <v>0</v>
      </c>
      <c r="H78" s="102">
        <f t="shared" si="11"/>
        <v>0</v>
      </c>
      <c r="I78" s="102">
        <f t="shared" si="11"/>
        <v>0</v>
      </c>
      <c r="J78" s="102">
        <f t="shared" si="11"/>
        <v>0</v>
      </c>
      <c r="K78" s="113">
        <f t="shared" si="12"/>
        <v>0</v>
      </c>
    </row>
    <row r="79" spans="1:11" x14ac:dyDescent="0.2">
      <c r="A79" s="129" t="s">
        <v>549</v>
      </c>
      <c r="B79" s="289" t="s">
        <v>536</v>
      </c>
      <c r="C79" s="102">
        <f t="shared" si="11"/>
        <v>0</v>
      </c>
      <c r="D79" s="102">
        <f t="shared" si="11"/>
        <v>0</v>
      </c>
      <c r="E79" s="102">
        <f t="shared" si="11"/>
        <v>0</v>
      </c>
      <c r="F79" s="102">
        <f t="shared" si="11"/>
        <v>0</v>
      </c>
      <c r="G79" s="102">
        <f t="shared" si="11"/>
        <v>0</v>
      </c>
      <c r="H79" s="102">
        <f t="shared" si="11"/>
        <v>0</v>
      </c>
      <c r="I79" s="102">
        <f t="shared" si="11"/>
        <v>0</v>
      </c>
      <c r="J79" s="102">
        <f t="shared" si="11"/>
        <v>0</v>
      </c>
      <c r="K79" s="113">
        <f t="shared" si="12"/>
        <v>0</v>
      </c>
    </row>
    <row r="80" spans="1:11" x14ac:dyDescent="0.2">
      <c r="A80" s="129" t="s">
        <v>550</v>
      </c>
      <c r="B80" s="289" t="s">
        <v>537</v>
      </c>
      <c r="C80" s="102">
        <f t="shared" si="11"/>
        <v>2</v>
      </c>
      <c r="D80" s="102">
        <f t="shared" si="11"/>
        <v>0</v>
      </c>
      <c r="E80" s="102">
        <f t="shared" si="11"/>
        <v>0</v>
      </c>
      <c r="F80" s="102">
        <f t="shared" si="11"/>
        <v>0</v>
      </c>
      <c r="G80" s="102">
        <f t="shared" si="11"/>
        <v>1</v>
      </c>
      <c r="H80" s="102">
        <f t="shared" si="11"/>
        <v>0</v>
      </c>
      <c r="I80" s="102">
        <f t="shared" si="11"/>
        <v>0</v>
      </c>
      <c r="J80" s="102">
        <f t="shared" si="11"/>
        <v>0</v>
      </c>
      <c r="K80" s="113">
        <f t="shared" si="12"/>
        <v>3</v>
      </c>
    </row>
    <row r="81" spans="1:11" x14ac:dyDescent="0.2">
      <c r="A81" s="129" t="s">
        <v>551</v>
      </c>
      <c r="B81" s="289" t="s">
        <v>538</v>
      </c>
      <c r="C81" s="102">
        <f t="shared" si="11"/>
        <v>0</v>
      </c>
      <c r="D81" s="102">
        <f t="shared" si="11"/>
        <v>0</v>
      </c>
      <c r="E81" s="102">
        <f t="shared" si="11"/>
        <v>0</v>
      </c>
      <c r="F81" s="102">
        <f t="shared" si="11"/>
        <v>0</v>
      </c>
      <c r="G81" s="102">
        <f t="shared" si="11"/>
        <v>1</v>
      </c>
      <c r="H81" s="102">
        <f t="shared" si="11"/>
        <v>0</v>
      </c>
      <c r="I81" s="102">
        <f t="shared" si="11"/>
        <v>15</v>
      </c>
      <c r="J81" s="102">
        <f t="shared" si="11"/>
        <v>15</v>
      </c>
      <c r="K81" s="113">
        <f t="shared" si="12"/>
        <v>31</v>
      </c>
    </row>
    <row r="82" spans="1:11" x14ac:dyDescent="0.2">
      <c r="A82" s="129" t="s">
        <v>545</v>
      </c>
      <c r="B82" s="289" t="s">
        <v>539</v>
      </c>
      <c r="C82" s="102">
        <f t="shared" si="11"/>
        <v>0</v>
      </c>
      <c r="D82" s="102">
        <f t="shared" si="11"/>
        <v>0</v>
      </c>
      <c r="E82" s="102">
        <f t="shared" si="11"/>
        <v>0</v>
      </c>
      <c r="F82" s="102">
        <f t="shared" si="11"/>
        <v>0</v>
      </c>
      <c r="G82" s="102">
        <f t="shared" si="11"/>
        <v>0</v>
      </c>
      <c r="H82" s="102">
        <f t="shared" si="11"/>
        <v>0</v>
      </c>
      <c r="I82" s="102">
        <f t="shared" si="11"/>
        <v>0</v>
      </c>
      <c r="J82" s="102">
        <f t="shared" si="11"/>
        <v>0</v>
      </c>
      <c r="K82" s="113">
        <f t="shared" si="12"/>
        <v>0</v>
      </c>
    </row>
    <row r="83" spans="1:11" x14ac:dyDescent="0.2">
      <c r="A83" s="129" t="s">
        <v>552</v>
      </c>
      <c r="B83" s="289" t="s">
        <v>540</v>
      </c>
      <c r="C83" s="102">
        <f t="shared" si="11"/>
        <v>8</v>
      </c>
      <c r="D83" s="102">
        <f t="shared" si="11"/>
        <v>0</v>
      </c>
      <c r="E83" s="102">
        <f t="shared" si="11"/>
        <v>0</v>
      </c>
      <c r="F83" s="102">
        <f t="shared" si="11"/>
        <v>0</v>
      </c>
      <c r="G83" s="102">
        <f t="shared" si="11"/>
        <v>7</v>
      </c>
      <c r="H83" s="102">
        <f t="shared" si="11"/>
        <v>0</v>
      </c>
      <c r="I83" s="102">
        <f t="shared" si="11"/>
        <v>22</v>
      </c>
      <c r="J83" s="102">
        <f t="shared" si="11"/>
        <v>22</v>
      </c>
      <c r="K83" s="113">
        <f t="shared" si="12"/>
        <v>59</v>
      </c>
    </row>
    <row r="84" spans="1:11" x14ac:dyDescent="0.2">
      <c r="A84" s="129" t="s">
        <v>553</v>
      </c>
      <c r="B84" s="289" t="s">
        <v>541</v>
      </c>
      <c r="C84" s="102">
        <f t="shared" si="11"/>
        <v>0</v>
      </c>
      <c r="D84" s="102">
        <f t="shared" si="11"/>
        <v>0</v>
      </c>
      <c r="E84" s="102">
        <f t="shared" si="11"/>
        <v>0</v>
      </c>
      <c r="F84" s="102">
        <f t="shared" si="11"/>
        <v>0</v>
      </c>
      <c r="G84" s="102">
        <f t="shared" si="11"/>
        <v>0</v>
      </c>
      <c r="H84" s="102">
        <f t="shared" si="11"/>
        <v>0</v>
      </c>
      <c r="I84" s="102">
        <f t="shared" si="11"/>
        <v>0</v>
      </c>
      <c r="J84" s="102">
        <f t="shared" si="11"/>
        <v>0</v>
      </c>
      <c r="K84" s="113">
        <f t="shared" si="12"/>
        <v>0</v>
      </c>
    </row>
    <row r="85" spans="1:11" x14ac:dyDescent="0.2">
      <c r="A85" s="129" t="s">
        <v>554</v>
      </c>
      <c r="B85" s="289" t="s">
        <v>542</v>
      </c>
      <c r="C85" s="102">
        <f t="shared" si="11"/>
        <v>0</v>
      </c>
      <c r="D85" s="102">
        <f t="shared" si="11"/>
        <v>0</v>
      </c>
      <c r="E85" s="102">
        <f t="shared" si="11"/>
        <v>0</v>
      </c>
      <c r="F85" s="102">
        <f t="shared" si="11"/>
        <v>0</v>
      </c>
      <c r="G85" s="102">
        <f t="shared" si="11"/>
        <v>0</v>
      </c>
      <c r="H85" s="102">
        <f t="shared" si="11"/>
        <v>0</v>
      </c>
      <c r="I85" s="102">
        <f t="shared" si="11"/>
        <v>0</v>
      </c>
      <c r="J85" s="102">
        <f t="shared" si="11"/>
        <v>0</v>
      </c>
      <c r="K85" s="113">
        <f t="shared" si="12"/>
        <v>0</v>
      </c>
    </row>
    <row r="86" spans="1:11" ht="13.5" thickBot="1" x14ac:dyDescent="0.25">
      <c r="A86" s="129" t="s">
        <v>544</v>
      </c>
      <c r="B86" s="289" t="s">
        <v>543</v>
      </c>
      <c r="C86" s="102">
        <f t="shared" si="11"/>
        <v>0</v>
      </c>
      <c r="D86" s="102">
        <f t="shared" si="11"/>
        <v>0</v>
      </c>
      <c r="E86" s="102">
        <f t="shared" si="11"/>
        <v>0</v>
      </c>
      <c r="F86" s="102">
        <f t="shared" si="11"/>
        <v>0</v>
      </c>
      <c r="G86" s="102">
        <f t="shared" si="11"/>
        <v>0</v>
      </c>
      <c r="H86" s="102">
        <f t="shared" si="11"/>
        <v>0</v>
      </c>
      <c r="I86" s="102">
        <f t="shared" si="11"/>
        <v>0</v>
      </c>
      <c r="J86" s="102">
        <f t="shared" si="11"/>
        <v>0</v>
      </c>
      <c r="K86" s="219">
        <f t="shared" si="12"/>
        <v>0</v>
      </c>
    </row>
    <row r="87" spans="1:11" ht="13.5" thickBot="1" x14ac:dyDescent="0.25">
      <c r="A87" s="295" t="s">
        <v>97</v>
      </c>
      <c r="B87" s="296" t="s">
        <v>96</v>
      </c>
      <c r="C87" s="77">
        <f>SUM(C17,C31,C45,C59,C73)</f>
        <v>10</v>
      </c>
      <c r="D87" s="77">
        <f t="shared" si="11"/>
        <v>0</v>
      </c>
      <c r="E87" s="77">
        <f t="shared" si="11"/>
        <v>0</v>
      </c>
      <c r="F87" s="77">
        <f t="shared" si="11"/>
        <v>0</v>
      </c>
      <c r="G87" s="77">
        <f t="shared" si="11"/>
        <v>9</v>
      </c>
      <c r="H87" s="77">
        <f t="shared" si="11"/>
        <v>0</v>
      </c>
      <c r="I87" s="77">
        <f t="shared" si="11"/>
        <v>37</v>
      </c>
      <c r="J87" s="77">
        <f t="shared" si="11"/>
        <v>37</v>
      </c>
      <c r="K87" s="297">
        <f>SUM(K76:K86)</f>
        <v>93</v>
      </c>
    </row>
    <row r="89" spans="1:11" x14ac:dyDescent="0.2">
      <c r="A89" s="2" t="s">
        <v>5</v>
      </c>
      <c r="B89" s="1" t="s">
        <v>6</v>
      </c>
    </row>
    <row r="90" spans="1:11" x14ac:dyDescent="0.2">
      <c r="A90" s="1" t="s">
        <v>144</v>
      </c>
      <c r="B90" s="1"/>
    </row>
  </sheetData>
  <mergeCells count="17">
    <mergeCell ref="A1:K1"/>
    <mergeCell ref="C2:D2"/>
    <mergeCell ref="E2:F2"/>
    <mergeCell ref="G2:H2"/>
    <mergeCell ref="I2:J2"/>
    <mergeCell ref="C74:K74"/>
    <mergeCell ref="C75:K75"/>
    <mergeCell ref="B4:K4"/>
    <mergeCell ref="C18:K18"/>
    <mergeCell ref="B32:K32"/>
    <mergeCell ref="C46:K46"/>
    <mergeCell ref="C47:K47"/>
    <mergeCell ref="C33:K33"/>
    <mergeCell ref="C5:K5"/>
    <mergeCell ref="C19:K19"/>
    <mergeCell ref="C60:K60"/>
    <mergeCell ref="C61:K61"/>
  </mergeCells>
  <pageMargins left="0.7" right="0.7" top="0.75" bottom="0.75" header="0.3" footer="0.3"/>
  <pageSetup paperSize="9" scale="81"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85"/>
  <sheetViews>
    <sheetView zoomScaleNormal="100" workbookViewId="0">
      <selection activeCell="F48" sqref="F48"/>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10.5703125" style="1" customWidth="1"/>
    <col min="6" max="6" width="11.7109375" style="1" customWidth="1"/>
    <col min="7" max="7" width="11" style="1" customWidth="1"/>
    <col min="8" max="16384" width="9.140625" style="1"/>
  </cols>
  <sheetData>
    <row r="1" spans="1:9" ht="25.5" customHeight="1" x14ac:dyDescent="0.2">
      <c r="A1" s="479" t="s">
        <v>395</v>
      </c>
      <c r="B1" s="478"/>
      <c r="D1" s="480" t="s">
        <v>414</v>
      </c>
      <c r="E1" s="481"/>
      <c r="F1" s="481"/>
      <c r="G1" s="481"/>
      <c r="H1" s="481"/>
      <c r="I1" s="482"/>
    </row>
    <row r="2" spans="1:9" s="4" customFormat="1" ht="38.25" customHeight="1" x14ac:dyDescent="0.2">
      <c r="A2" s="24" t="s">
        <v>12</v>
      </c>
      <c r="B2" s="420" t="s">
        <v>791</v>
      </c>
      <c r="C2" s="1"/>
      <c r="D2" s="12" t="s">
        <v>651</v>
      </c>
      <c r="E2" s="357" t="s">
        <v>0</v>
      </c>
      <c r="F2" s="357" t="s">
        <v>2</v>
      </c>
      <c r="G2" s="357" t="s">
        <v>1</v>
      </c>
      <c r="H2" s="357" t="s">
        <v>3</v>
      </c>
      <c r="I2" s="175" t="s">
        <v>77</v>
      </c>
    </row>
    <row r="3" spans="1:9" s="4" customFormat="1" x14ac:dyDescent="0.2">
      <c r="A3" s="15" t="s">
        <v>10</v>
      </c>
      <c r="B3" s="421" t="s">
        <v>792</v>
      </c>
      <c r="C3" s="1"/>
      <c r="D3" s="56" t="s">
        <v>98</v>
      </c>
      <c r="E3" s="6"/>
      <c r="F3" s="6"/>
      <c r="G3" s="6">
        <v>6</v>
      </c>
      <c r="H3" s="6">
        <v>16</v>
      </c>
      <c r="I3" s="26">
        <v>22</v>
      </c>
    </row>
    <row r="4" spans="1:9" ht="12.75" customHeight="1" thickBot="1" x14ac:dyDescent="0.25">
      <c r="A4" s="15" t="s">
        <v>11</v>
      </c>
      <c r="B4" s="422"/>
      <c r="D4" s="79" t="s">
        <v>450</v>
      </c>
      <c r="E4" s="73"/>
      <c r="F4" s="73"/>
      <c r="G4" s="73">
        <v>14</v>
      </c>
      <c r="H4" s="73">
        <v>12</v>
      </c>
      <c r="I4" s="176">
        <f>SUM(E4:H4)</f>
        <v>26</v>
      </c>
    </row>
    <row r="5" spans="1:9" ht="12.75" customHeight="1" x14ac:dyDescent="0.2">
      <c r="A5" s="56" t="s">
        <v>14</v>
      </c>
      <c r="B5" s="422" t="s">
        <v>793</v>
      </c>
    </row>
    <row r="6" spans="1:9" ht="12.75" customHeight="1" x14ac:dyDescent="0.2">
      <c r="A6" s="15" t="s">
        <v>15</v>
      </c>
      <c r="B6" s="422" t="s">
        <v>794</v>
      </c>
    </row>
    <row r="7" spans="1:9" ht="25.5" customHeight="1" thickBot="1" x14ac:dyDescent="0.25">
      <c r="A7" s="90" t="s">
        <v>81</v>
      </c>
      <c r="B7" s="423">
        <v>2</v>
      </c>
    </row>
    <row r="8" spans="1:9" ht="25.5" x14ac:dyDescent="0.2">
      <c r="A8" s="55" t="s">
        <v>13</v>
      </c>
      <c r="B8" s="424" t="s">
        <v>795</v>
      </c>
    </row>
    <row r="9" spans="1:9" x14ac:dyDescent="0.2">
      <c r="A9" s="15" t="s">
        <v>10</v>
      </c>
      <c r="B9" s="422" t="s">
        <v>796</v>
      </c>
    </row>
    <row r="10" spans="1:9" x14ac:dyDescent="0.2">
      <c r="A10" s="15" t="s">
        <v>11</v>
      </c>
      <c r="B10" s="422"/>
    </row>
    <row r="11" spans="1:9" x14ac:dyDescent="0.2">
      <c r="A11" s="56" t="s">
        <v>14</v>
      </c>
      <c r="B11" s="422" t="s">
        <v>793</v>
      </c>
    </row>
    <row r="12" spans="1:9" ht="25.5" x14ac:dyDescent="0.2">
      <c r="A12" s="15" t="s">
        <v>15</v>
      </c>
      <c r="B12" s="422" t="s">
        <v>794</v>
      </c>
    </row>
    <row r="13" spans="1:9" ht="13.5" thickBot="1" x14ac:dyDescent="0.25">
      <c r="A13" s="89" t="s">
        <v>81</v>
      </c>
      <c r="B13" s="425">
        <v>1</v>
      </c>
    </row>
    <row r="14" spans="1:9" ht="25.5" x14ac:dyDescent="0.2">
      <c r="A14" s="55" t="s">
        <v>662</v>
      </c>
      <c r="B14" s="424" t="s">
        <v>791</v>
      </c>
    </row>
    <row r="15" spans="1:9" x14ac:dyDescent="0.2">
      <c r="A15" s="15" t="s">
        <v>10</v>
      </c>
      <c r="B15" s="422" t="s">
        <v>797</v>
      </c>
    </row>
    <row r="16" spans="1:9" x14ac:dyDescent="0.2">
      <c r="A16" s="15" t="s">
        <v>11</v>
      </c>
      <c r="B16" s="422"/>
    </row>
    <row r="17" spans="1:2" x14ac:dyDescent="0.2">
      <c r="A17" s="56" t="s">
        <v>14</v>
      </c>
      <c r="B17" s="422" t="s">
        <v>793</v>
      </c>
    </row>
    <row r="18" spans="1:2" ht="25.5" x14ac:dyDescent="0.2">
      <c r="A18" s="15" t="s">
        <v>15</v>
      </c>
      <c r="B18" s="422" t="s">
        <v>794</v>
      </c>
    </row>
    <row r="19" spans="1:2" ht="13.5" thickBot="1" x14ac:dyDescent="0.25">
      <c r="A19" s="89" t="s">
        <v>81</v>
      </c>
      <c r="B19" s="425">
        <v>4</v>
      </c>
    </row>
    <row r="20" spans="1:2" ht="25.5" x14ac:dyDescent="0.2">
      <c r="A20" s="55" t="s">
        <v>663</v>
      </c>
      <c r="B20" s="424" t="s">
        <v>798</v>
      </c>
    </row>
    <row r="21" spans="1:2" ht="25.5" x14ac:dyDescent="0.2">
      <c r="A21" s="15" t="s">
        <v>10</v>
      </c>
      <c r="B21" s="433" t="s">
        <v>799</v>
      </c>
    </row>
    <row r="22" spans="1:2" x14ac:dyDescent="0.2">
      <c r="A22" s="15" t="s">
        <v>11</v>
      </c>
      <c r="B22" s="422"/>
    </row>
    <row r="23" spans="1:2" x14ac:dyDescent="0.2">
      <c r="A23" s="56" t="s">
        <v>14</v>
      </c>
      <c r="B23" s="422" t="s">
        <v>793</v>
      </c>
    </row>
    <row r="24" spans="1:2" ht="25.5" x14ac:dyDescent="0.2">
      <c r="A24" s="15" t="s">
        <v>15</v>
      </c>
      <c r="B24" s="422" t="s">
        <v>794</v>
      </c>
    </row>
    <row r="25" spans="1:2" ht="13.5" thickBot="1" x14ac:dyDescent="0.25">
      <c r="A25" s="89" t="s">
        <v>81</v>
      </c>
      <c r="B25" s="425">
        <v>2</v>
      </c>
    </row>
    <row r="26" spans="1:2" ht="38.25" x14ac:dyDescent="0.2">
      <c r="A26" s="55" t="s">
        <v>664</v>
      </c>
      <c r="B26" s="424" t="s">
        <v>800</v>
      </c>
    </row>
    <row r="27" spans="1:2" x14ac:dyDescent="0.2">
      <c r="A27" s="15" t="s">
        <v>10</v>
      </c>
      <c r="B27" s="422" t="s">
        <v>801</v>
      </c>
    </row>
    <row r="28" spans="1:2" x14ac:dyDescent="0.2">
      <c r="A28" s="15" t="s">
        <v>11</v>
      </c>
      <c r="B28" s="422"/>
    </row>
    <row r="29" spans="1:2" x14ac:dyDescent="0.2">
      <c r="A29" s="56" t="s">
        <v>14</v>
      </c>
      <c r="B29" s="422" t="s">
        <v>793</v>
      </c>
    </row>
    <row r="30" spans="1:2" ht="25.5" x14ac:dyDescent="0.2">
      <c r="A30" s="15" t="s">
        <v>15</v>
      </c>
      <c r="B30" s="422" t="s">
        <v>794</v>
      </c>
    </row>
    <row r="31" spans="1:2" ht="13.5" thickBot="1" x14ac:dyDescent="0.25">
      <c r="A31" s="89" t="s">
        <v>81</v>
      </c>
      <c r="B31" s="425">
        <v>4</v>
      </c>
    </row>
    <row r="32" spans="1:2" ht="38.25" x14ac:dyDescent="0.2">
      <c r="A32" s="55" t="s">
        <v>802</v>
      </c>
      <c r="B32" s="424" t="s">
        <v>803</v>
      </c>
    </row>
    <row r="33" spans="1:2" ht="25.5" x14ac:dyDescent="0.2">
      <c r="A33" s="15" t="s">
        <v>10</v>
      </c>
      <c r="B33" s="433" t="s">
        <v>799</v>
      </c>
    </row>
    <row r="34" spans="1:2" x14ac:dyDescent="0.2">
      <c r="A34" s="15" t="s">
        <v>11</v>
      </c>
      <c r="B34" s="422"/>
    </row>
    <row r="35" spans="1:2" x14ac:dyDescent="0.2">
      <c r="A35" s="56" t="s">
        <v>14</v>
      </c>
      <c r="B35" s="422" t="s">
        <v>793</v>
      </c>
    </row>
    <row r="36" spans="1:2" ht="25.5" x14ac:dyDescent="0.2">
      <c r="A36" s="15" t="s">
        <v>15</v>
      </c>
      <c r="B36" s="422" t="s">
        <v>794</v>
      </c>
    </row>
    <row r="37" spans="1:2" ht="13.5" thickBot="1" x14ac:dyDescent="0.25">
      <c r="A37" s="89" t="s">
        <v>81</v>
      </c>
      <c r="B37" s="425">
        <v>1</v>
      </c>
    </row>
    <row r="38" spans="1:2" ht="25.5" x14ac:dyDescent="0.2">
      <c r="A38" s="24" t="s">
        <v>804</v>
      </c>
      <c r="B38" s="426" t="s">
        <v>805</v>
      </c>
    </row>
    <row r="39" spans="1:2" x14ac:dyDescent="0.2">
      <c r="A39" s="15" t="s">
        <v>10</v>
      </c>
      <c r="B39" s="427" t="s">
        <v>806</v>
      </c>
    </row>
    <row r="40" spans="1:2" x14ac:dyDescent="0.2">
      <c r="A40" s="15" t="s">
        <v>11</v>
      </c>
      <c r="B40" s="428"/>
    </row>
    <row r="41" spans="1:2" x14ac:dyDescent="0.2">
      <c r="A41" s="56" t="s">
        <v>14</v>
      </c>
      <c r="B41" s="428" t="s">
        <v>807</v>
      </c>
    </row>
    <row r="42" spans="1:2" ht="25.5" x14ac:dyDescent="0.2">
      <c r="A42" s="15" t="s">
        <v>15</v>
      </c>
      <c r="B42" s="428" t="s">
        <v>703</v>
      </c>
    </row>
    <row r="43" spans="1:2" ht="15.75" thickBot="1" x14ac:dyDescent="0.3">
      <c r="A43" s="90" t="s">
        <v>81</v>
      </c>
      <c r="B43" s="429">
        <v>0</v>
      </c>
    </row>
    <row r="44" spans="1:2" ht="26.25" thickBot="1" x14ac:dyDescent="0.25">
      <c r="A44" s="55" t="s">
        <v>808</v>
      </c>
      <c r="B44" s="430" t="s">
        <v>809</v>
      </c>
    </row>
    <row r="45" spans="1:2" ht="25.5" x14ac:dyDescent="0.2">
      <c r="A45" s="15" t="s">
        <v>10</v>
      </c>
      <c r="B45" s="431" t="s">
        <v>810</v>
      </c>
    </row>
    <row r="46" spans="1:2" x14ac:dyDescent="0.2">
      <c r="A46" s="15" t="s">
        <v>11</v>
      </c>
      <c r="B46" s="428"/>
    </row>
    <row r="47" spans="1:2" x14ac:dyDescent="0.2">
      <c r="A47" s="56" t="s">
        <v>14</v>
      </c>
      <c r="B47" s="428" t="s">
        <v>807</v>
      </c>
    </row>
    <row r="48" spans="1:2" ht="25.5" x14ac:dyDescent="0.2">
      <c r="A48" s="15" t="s">
        <v>15</v>
      </c>
      <c r="B48" s="428" t="s">
        <v>703</v>
      </c>
    </row>
    <row r="49" spans="1:2" ht="15.75" thickBot="1" x14ac:dyDescent="0.3">
      <c r="A49" s="89" t="s">
        <v>81</v>
      </c>
      <c r="B49" s="432">
        <v>1</v>
      </c>
    </row>
    <row r="50" spans="1:2" ht="13.5" thickBot="1" x14ac:dyDescent="0.25">
      <c r="A50" s="55" t="s">
        <v>811</v>
      </c>
      <c r="B50" s="430" t="s">
        <v>812</v>
      </c>
    </row>
    <row r="51" spans="1:2" ht="25.5" x14ac:dyDescent="0.2">
      <c r="A51" s="15" t="s">
        <v>10</v>
      </c>
      <c r="B51" s="431" t="s">
        <v>813</v>
      </c>
    </row>
    <row r="52" spans="1:2" x14ac:dyDescent="0.2">
      <c r="A52" s="15" t="s">
        <v>11</v>
      </c>
      <c r="B52" s="427"/>
    </row>
    <row r="53" spans="1:2" x14ac:dyDescent="0.2">
      <c r="A53" s="56" t="s">
        <v>14</v>
      </c>
      <c r="B53" s="428" t="s">
        <v>807</v>
      </c>
    </row>
    <row r="54" spans="1:2" ht="25.5" x14ac:dyDescent="0.2">
      <c r="A54" s="15" t="s">
        <v>15</v>
      </c>
      <c r="B54" s="428" t="s">
        <v>703</v>
      </c>
    </row>
    <row r="55" spans="1:2" ht="15.75" thickBot="1" x14ac:dyDescent="0.3">
      <c r="A55" s="89" t="s">
        <v>81</v>
      </c>
      <c r="B55" s="429">
        <v>0</v>
      </c>
    </row>
    <row r="56" spans="1:2" ht="26.25" thickBot="1" x14ac:dyDescent="0.25">
      <c r="A56" s="55" t="s">
        <v>814</v>
      </c>
      <c r="B56" s="434" t="s">
        <v>815</v>
      </c>
    </row>
    <row r="57" spans="1:2" x14ac:dyDescent="0.2">
      <c r="A57" s="15" t="s">
        <v>10</v>
      </c>
      <c r="B57" s="431" t="s">
        <v>816</v>
      </c>
    </row>
    <row r="58" spans="1:2" x14ac:dyDescent="0.2">
      <c r="A58" s="15" t="s">
        <v>11</v>
      </c>
      <c r="B58" s="427"/>
    </row>
    <row r="59" spans="1:2" x14ac:dyDescent="0.2">
      <c r="A59" s="56" t="s">
        <v>14</v>
      </c>
      <c r="B59" s="428" t="s">
        <v>807</v>
      </c>
    </row>
    <row r="60" spans="1:2" ht="25.5" x14ac:dyDescent="0.2">
      <c r="A60" s="15" t="s">
        <v>15</v>
      </c>
      <c r="B60" s="428" t="s">
        <v>703</v>
      </c>
    </row>
    <row r="61" spans="1:2" ht="15.75" thickBot="1" x14ac:dyDescent="0.3">
      <c r="A61" s="89" t="s">
        <v>81</v>
      </c>
      <c r="B61" s="429">
        <v>4</v>
      </c>
    </row>
    <row r="62" spans="1:2" x14ac:dyDescent="0.2">
      <c r="A62" s="55" t="s">
        <v>817</v>
      </c>
      <c r="B62" s="426" t="s">
        <v>818</v>
      </c>
    </row>
    <row r="63" spans="1:2" x14ac:dyDescent="0.2">
      <c r="A63" s="15" t="s">
        <v>10</v>
      </c>
      <c r="B63" s="427" t="s">
        <v>819</v>
      </c>
    </row>
    <row r="64" spans="1:2" x14ac:dyDescent="0.2">
      <c r="A64" s="15" t="s">
        <v>11</v>
      </c>
      <c r="B64" s="428"/>
    </row>
    <row r="65" spans="1:2" x14ac:dyDescent="0.2">
      <c r="A65" s="56" t="s">
        <v>14</v>
      </c>
      <c r="B65" s="428" t="s">
        <v>807</v>
      </c>
    </row>
    <row r="66" spans="1:2" ht="25.5" x14ac:dyDescent="0.2">
      <c r="A66" s="15" t="s">
        <v>15</v>
      </c>
      <c r="B66" s="428" t="s">
        <v>703</v>
      </c>
    </row>
    <row r="67" spans="1:2" ht="15.75" thickBot="1" x14ac:dyDescent="0.3">
      <c r="A67" s="89" t="s">
        <v>81</v>
      </c>
      <c r="B67" s="429">
        <v>1</v>
      </c>
    </row>
    <row r="68" spans="1:2" ht="25.5" x14ac:dyDescent="0.2">
      <c r="A68" s="24" t="s">
        <v>820</v>
      </c>
      <c r="B68" s="426" t="s">
        <v>821</v>
      </c>
    </row>
    <row r="69" spans="1:2" x14ac:dyDescent="0.2">
      <c r="A69" s="15" t="s">
        <v>10</v>
      </c>
      <c r="B69" s="427" t="s">
        <v>822</v>
      </c>
    </row>
    <row r="70" spans="1:2" x14ac:dyDescent="0.2">
      <c r="A70" s="15" t="s">
        <v>11</v>
      </c>
      <c r="B70" s="428"/>
    </row>
    <row r="71" spans="1:2" x14ac:dyDescent="0.2">
      <c r="A71" s="56" t="s">
        <v>14</v>
      </c>
      <c r="B71" s="428" t="s">
        <v>807</v>
      </c>
    </row>
    <row r="72" spans="1:2" ht="25.5" x14ac:dyDescent="0.2">
      <c r="A72" s="15" t="s">
        <v>15</v>
      </c>
      <c r="B72" s="428" t="s">
        <v>703</v>
      </c>
    </row>
    <row r="73" spans="1:2" ht="15.75" thickBot="1" x14ac:dyDescent="0.3">
      <c r="A73" s="90" t="s">
        <v>81</v>
      </c>
      <c r="B73" s="429">
        <v>1</v>
      </c>
    </row>
    <row r="74" spans="1:2" ht="25.5" x14ac:dyDescent="0.2">
      <c r="A74" s="55" t="s">
        <v>827</v>
      </c>
      <c r="B74" s="426" t="s">
        <v>823</v>
      </c>
    </row>
    <row r="75" spans="1:2" x14ac:dyDescent="0.2">
      <c r="A75" s="15" t="s">
        <v>10</v>
      </c>
      <c r="B75" s="427" t="s">
        <v>824</v>
      </c>
    </row>
    <row r="76" spans="1:2" x14ac:dyDescent="0.2">
      <c r="A76" s="15" t="s">
        <v>11</v>
      </c>
      <c r="B76" s="428"/>
    </row>
    <row r="77" spans="1:2" x14ac:dyDescent="0.2">
      <c r="A77" s="56" t="s">
        <v>14</v>
      </c>
      <c r="B77" s="428" t="s">
        <v>807</v>
      </c>
    </row>
    <row r="78" spans="1:2" ht="25.5" x14ac:dyDescent="0.2">
      <c r="A78" s="15" t="s">
        <v>15</v>
      </c>
      <c r="B78" s="428" t="s">
        <v>703</v>
      </c>
    </row>
    <row r="79" spans="1:2" ht="15.75" thickBot="1" x14ac:dyDescent="0.3">
      <c r="A79" s="89" t="s">
        <v>81</v>
      </c>
      <c r="B79" s="429">
        <v>3</v>
      </c>
    </row>
    <row r="80" spans="1:2" x14ac:dyDescent="0.2">
      <c r="A80" s="55" t="s">
        <v>828</v>
      </c>
      <c r="B80" s="426" t="s">
        <v>825</v>
      </c>
    </row>
    <row r="81" spans="1:2" ht="25.5" x14ac:dyDescent="0.2">
      <c r="A81" s="15" t="s">
        <v>10</v>
      </c>
      <c r="B81" s="427" t="s">
        <v>826</v>
      </c>
    </row>
    <row r="82" spans="1:2" x14ac:dyDescent="0.2">
      <c r="A82" s="15" t="s">
        <v>11</v>
      </c>
      <c r="B82" s="428"/>
    </row>
    <row r="83" spans="1:2" x14ac:dyDescent="0.2">
      <c r="A83" s="56" t="s">
        <v>14</v>
      </c>
      <c r="B83" s="428" t="s">
        <v>807</v>
      </c>
    </row>
    <row r="84" spans="1:2" ht="25.5" x14ac:dyDescent="0.2">
      <c r="A84" s="15" t="s">
        <v>15</v>
      </c>
      <c r="B84" s="428" t="s">
        <v>703</v>
      </c>
    </row>
    <row r="85" spans="1:2" ht="15.75" thickBot="1" x14ac:dyDescent="0.3">
      <c r="A85" s="89" t="s">
        <v>81</v>
      </c>
      <c r="B85" s="429">
        <v>2</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26"/>
  <sheetViews>
    <sheetView zoomScaleNormal="100" workbookViewId="0">
      <selection activeCell="E20" sqref="E20"/>
    </sheetView>
  </sheetViews>
  <sheetFormatPr defaultColWidth="9.140625" defaultRowHeight="12.75" x14ac:dyDescent="0.2"/>
  <cols>
    <col min="1" max="1" width="42.42578125" style="2" customWidth="1"/>
    <col min="2" max="2" width="51.28515625" style="3" customWidth="1"/>
    <col min="3" max="3" width="16.140625" style="1" customWidth="1"/>
    <col min="4" max="4" width="35" style="1" bestFit="1" customWidth="1"/>
    <col min="5" max="5" width="10.140625" style="1" customWidth="1"/>
    <col min="6" max="6" width="11.28515625" style="1" customWidth="1"/>
    <col min="7" max="7" width="11" style="1" customWidth="1"/>
    <col min="8" max="16384" width="9.140625" style="1"/>
  </cols>
  <sheetData>
    <row r="1" spans="1:9" ht="39.75" customHeight="1" x14ac:dyDescent="0.2">
      <c r="A1" s="483" t="s">
        <v>764</v>
      </c>
      <c r="B1" s="484"/>
      <c r="D1" s="480" t="s">
        <v>413</v>
      </c>
      <c r="E1" s="481"/>
      <c r="F1" s="481"/>
      <c r="G1" s="481"/>
      <c r="H1" s="481"/>
      <c r="I1" s="482"/>
    </row>
    <row r="2" spans="1:9" s="4" customFormat="1" ht="38.25" customHeight="1" thickBot="1" x14ac:dyDescent="0.25">
      <c r="A2" s="106" t="s">
        <v>651</v>
      </c>
      <c r="B2" s="396"/>
      <c r="D2" s="86" t="s">
        <v>651</v>
      </c>
      <c r="E2" s="357" t="s">
        <v>0</v>
      </c>
      <c r="F2" s="357" t="s">
        <v>2</v>
      </c>
      <c r="G2" s="357" t="s">
        <v>1</v>
      </c>
      <c r="H2" s="357" t="s">
        <v>3</v>
      </c>
      <c r="I2" s="175" t="s">
        <v>77</v>
      </c>
    </row>
    <row r="3" spans="1:9" s="4" customFormat="1" ht="12.75" customHeight="1" x14ac:dyDescent="0.2">
      <c r="A3" s="178" t="s">
        <v>699</v>
      </c>
      <c r="B3" s="391" t="s">
        <v>700</v>
      </c>
      <c r="D3" s="56" t="s">
        <v>98</v>
      </c>
      <c r="E3" s="6">
        <v>0</v>
      </c>
      <c r="F3" s="6"/>
      <c r="G3" s="6">
        <v>0</v>
      </c>
      <c r="H3" s="6">
        <v>46</v>
      </c>
      <c r="I3" s="26">
        <f>SUM(E3:H3)</f>
        <v>46</v>
      </c>
    </row>
    <row r="4" spans="1:9" s="4" customFormat="1" ht="12.75" customHeight="1" thickBot="1" x14ac:dyDescent="0.25">
      <c r="A4" s="178" t="s">
        <v>560</v>
      </c>
      <c r="B4" s="392" t="s">
        <v>701</v>
      </c>
      <c r="D4" s="79" t="s">
        <v>450</v>
      </c>
      <c r="E4" s="73">
        <v>0</v>
      </c>
      <c r="F4" s="73"/>
      <c r="G4" s="73">
        <v>0</v>
      </c>
      <c r="H4" s="399">
        <f>B7+B12+B17+B22+B27+B32+B37+B42+B47+B52+B57+B62+B67+B72+B77+B82+B87+B92+B97+B102+B107+B112+B117+B122</f>
        <v>649</v>
      </c>
      <c r="I4" s="176">
        <f>SUM(E4:H4)</f>
        <v>649</v>
      </c>
    </row>
    <row r="5" spans="1:9" ht="12.75" customHeight="1" x14ac:dyDescent="0.2">
      <c r="A5" s="129" t="s">
        <v>108</v>
      </c>
      <c r="B5" s="390" t="s">
        <v>702</v>
      </c>
    </row>
    <row r="6" spans="1:9" ht="25.5" customHeight="1" x14ac:dyDescent="0.2">
      <c r="A6" s="129" t="s">
        <v>15</v>
      </c>
      <c r="B6" s="390" t="s">
        <v>703</v>
      </c>
    </row>
    <row r="7" spans="1:9" ht="13.5" thickBot="1" x14ac:dyDescent="0.25">
      <c r="A7" s="89" t="s">
        <v>81</v>
      </c>
      <c r="B7" s="390" t="s">
        <v>704</v>
      </c>
    </row>
    <row r="8" spans="1:9" x14ac:dyDescent="0.2">
      <c r="A8" s="178" t="s">
        <v>705</v>
      </c>
      <c r="B8" s="391" t="s">
        <v>706</v>
      </c>
    </row>
    <row r="9" spans="1:9" x14ac:dyDescent="0.2">
      <c r="A9" s="178" t="s">
        <v>560</v>
      </c>
      <c r="B9" s="392" t="s">
        <v>701</v>
      </c>
    </row>
    <row r="10" spans="1:9" ht="12.75" customHeight="1" x14ac:dyDescent="0.2">
      <c r="A10" s="129" t="s">
        <v>108</v>
      </c>
      <c r="B10" s="390" t="s">
        <v>702</v>
      </c>
    </row>
    <row r="11" spans="1:9" ht="25.5" x14ac:dyDescent="0.2">
      <c r="A11" s="129" t="s">
        <v>15</v>
      </c>
      <c r="B11" s="390" t="s">
        <v>703</v>
      </c>
    </row>
    <row r="12" spans="1:9" ht="13.5" thickBot="1" x14ac:dyDescent="0.25">
      <c r="A12" s="89" t="s">
        <v>81</v>
      </c>
      <c r="B12" s="390" t="s">
        <v>707</v>
      </c>
    </row>
    <row r="13" spans="1:9" ht="25.5" x14ac:dyDescent="0.2">
      <c r="A13" s="178" t="s">
        <v>708</v>
      </c>
      <c r="B13" s="391" t="s">
        <v>709</v>
      </c>
    </row>
    <row r="14" spans="1:9" ht="15" customHeight="1" x14ac:dyDescent="0.2">
      <c r="A14" s="178" t="s">
        <v>560</v>
      </c>
      <c r="B14" s="392" t="s">
        <v>710</v>
      </c>
    </row>
    <row r="15" spans="1:9" ht="15" customHeight="1" x14ac:dyDescent="0.2">
      <c r="A15" s="129" t="s">
        <v>108</v>
      </c>
      <c r="B15" s="390" t="s">
        <v>702</v>
      </c>
    </row>
    <row r="16" spans="1:9" ht="25.5" x14ac:dyDescent="0.2">
      <c r="A16" s="129" t="s">
        <v>15</v>
      </c>
      <c r="B16" s="390" t="s">
        <v>703</v>
      </c>
    </row>
    <row r="17" spans="1:2" ht="13.5" thickBot="1" x14ac:dyDescent="0.25">
      <c r="A17" s="89" t="s">
        <v>81</v>
      </c>
      <c r="B17" s="390" t="s">
        <v>711</v>
      </c>
    </row>
    <row r="18" spans="1:2" ht="25.5" x14ac:dyDescent="0.2">
      <c r="A18" s="178" t="s">
        <v>712</v>
      </c>
      <c r="B18" s="397" t="s">
        <v>713</v>
      </c>
    </row>
    <row r="19" spans="1:2" x14ac:dyDescent="0.2">
      <c r="A19" s="178" t="s">
        <v>560</v>
      </c>
      <c r="B19" s="392" t="s">
        <v>710</v>
      </c>
    </row>
    <row r="20" spans="1:2" x14ac:dyDescent="0.2">
      <c r="A20" s="129" t="s">
        <v>108</v>
      </c>
      <c r="B20" s="390" t="s">
        <v>702</v>
      </c>
    </row>
    <row r="21" spans="1:2" ht="25.5" x14ac:dyDescent="0.2">
      <c r="A21" s="129" t="s">
        <v>15</v>
      </c>
      <c r="B21" s="390" t="s">
        <v>703</v>
      </c>
    </row>
    <row r="22" spans="1:2" ht="13.5" thickBot="1" x14ac:dyDescent="0.25">
      <c r="A22" s="89" t="s">
        <v>81</v>
      </c>
      <c r="B22" s="390" t="s">
        <v>714</v>
      </c>
    </row>
    <row r="23" spans="1:2" ht="25.5" x14ac:dyDescent="0.2">
      <c r="A23" s="178" t="s">
        <v>715</v>
      </c>
      <c r="B23" s="391" t="s">
        <v>716</v>
      </c>
    </row>
    <row r="24" spans="1:2" ht="13.9" customHeight="1" x14ac:dyDescent="0.2">
      <c r="A24" s="178" t="s">
        <v>560</v>
      </c>
      <c r="B24" s="392" t="s">
        <v>710</v>
      </c>
    </row>
    <row r="25" spans="1:2" x14ac:dyDescent="0.2">
      <c r="A25" s="129" t="s">
        <v>108</v>
      </c>
      <c r="B25" s="390" t="s">
        <v>702</v>
      </c>
    </row>
    <row r="26" spans="1:2" ht="25.5" x14ac:dyDescent="0.2">
      <c r="A26" s="129" t="s">
        <v>15</v>
      </c>
      <c r="B26" s="390" t="s">
        <v>703</v>
      </c>
    </row>
    <row r="27" spans="1:2" ht="13.5" thickBot="1" x14ac:dyDescent="0.25">
      <c r="A27" s="89" t="s">
        <v>81</v>
      </c>
      <c r="B27" s="390" t="s">
        <v>543</v>
      </c>
    </row>
    <row r="28" spans="1:2" ht="25.5" x14ac:dyDescent="0.2">
      <c r="A28" s="178" t="s">
        <v>717</v>
      </c>
      <c r="B28" s="391" t="s">
        <v>718</v>
      </c>
    </row>
    <row r="29" spans="1:2" x14ac:dyDescent="0.2">
      <c r="A29" s="178" t="s">
        <v>560</v>
      </c>
      <c r="B29" s="392" t="s">
        <v>710</v>
      </c>
    </row>
    <row r="30" spans="1:2" x14ac:dyDescent="0.2">
      <c r="A30" s="129" t="s">
        <v>108</v>
      </c>
      <c r="B30" s="390" t="s">
        <v>702</v>
      </c>
    </row>
    <row r="31" spans="1:2" ht="25.5" x14ac:dyDescent="0.2">
      <c r="A31" s="129" t="s">
        <v>15</v>
      </c>
      <c r="B31" s="390" t="s">
        <v>703</v>
      </c>
    </row>
    <row r="32" spans="1:2" ht="13.5" thickBot="1" x14ac:dyDescent="0.25">
      <c r="A32" s="89" t="s">
        <v>81</v>
      </c>
      <c r="B32" s="390" t="s">
        <v>719</v>
      </c>
    </row>
    <row r="33" spans="1:3" ht="25.5" x14ac:dyDescent="0.2">
      <c r="A33" s="178" t="s">
        <v>720</v>
      </c>
      <c r="B33" s="391" t="s">
        <v>721</v>
      </c>
    </row>
    <row r="34" spans="1:3" x14ac:dyDescent="0.2">
      <c r="A34" s="178" t="s">
        <v>560</v>
      </c>
      <c r="B34" s="392" t="s">
        <v>710</v>
      </c>
    </row>
    <row r="35" spans="1:3" x14ac:dyDescent="0.2">
      <c r="A35" s="129" t="s">
        <v>108</v>
      </c>
      <c r="B35" s="390" t="s">
        <v>702</v>
      </c>
    </row>
    <row r="36" spans="1:3" ht="25.5" x14ac:dyDescent="0.2">
      <c r="A36" s="129" t="s">
        <v>15</v>
      </c>
      <c r="B36" s="390" t="s">
        <v>703</v>
      </c>
    </row>
    <row r="37" spans="1:3" ht="13.5" thickBot="1" x14ac:dyDescent="0.25">
      <c r="A37" s="89" t="s">
        <v>81</v>
      </c>
      <c r="B37" s="390" t="s">
        <v>722</v>
      </c>
    </row>
    <row r="38" spans="1:3" ht="25.5" x14ac:dyDescent="0.2">
      <c r="A38" s="314" t="s">
        <v>723</v>
      </c>
      <c r="B38" s="391" t="s">
        <v>724</v>
      </c>
    </row>
    <row r="39" spans="1:3" x14ac:dyDescent="0.2">
      <c r="A39" s="178" t="s">
        <v>560</v>
      </c>
      <c r="B39" s="392" t="s">
        <v>725</v>
      </c>
    </row>
    <row r="40" spans="1:3" ht="25.5" x14ac:dyDescent="0.2">
      <c r="A40" s="393" t="s">
        <v>108</v>
      </c>
      <c r="B40" s="390" t="s">
        <v>726</v>
      </c>
    </row>
    <row r="41" spans="1:3" ht="25.5" x14ac:dyDescent="0.2">
      <c r="A41" s="129" t="s">
        <v>15</v>
      </c>
      <c r="B41" s="390" t="s">
        <v>703</v>
      </c>
    </row>
    <row r="42" spans="1:3" ht="13.5" thickBot="1" x14ac:dyDescent="0.25">
      <c r="A42" s="89" t="s">
        <v>81</v>
      </c>
      <c r="B42" s="394" t="s">
        <v>727</v>
      </c>
    </row>
    <row r="43" spans="1:3" ht="25.5" x14ac:dyDescent="0.2">
      <c r="A43" s="314" t="s">
        <v>780</v>
      </c>
      <c r="B43" s="391" t="s">
        <v>728</v>
      </c>
      <c r="C43" s="408"/>
    </row>
    <row r="44" spans="1:3" x14ac:dyDescent="0.2">
      <c r="A44" s="178" t="s">
        <v>560</v>
      </c>
      <c r="B44" s="392" t="s">
        <v>701</v>
      </c>
    </row>
    <row r="45" spans="1:3" x14ac:dyDescent="0.2">
      <c r="A45" s="393" t="s">
        <v>108</v>
      </c>
      <c r="B45" s="390" t="s">
        <v>729</v>
      </c>
    </row>
    <row r="46" spans="1:3" ht="25.5" x14ac:dyDescent="0.2">
      <c r="A46" s="129" t="s">
        <v>15</v>
      </c>
      <c r="B46" s="390" t="s">
        <v>703</v>
      </c>
    </row>
    <row r="47" spans="1:3" ht="13.5" thickBot="1" x14ac:dyDescent="0.25">
      <c r="A47" s="89" t="s">
        <v>81</v>
      </c>
      <c r="B47" s="394" t="s">
        <v>730</v>
      </c>
    </row>
    <row r="48" spans="1:3" x14ac:dyDescent="0.2">
      <c r="A48" s="378" t="s">
        <v>765</v>
      </c>
      <c r="B48" s="398" t="s">
        <v>731</v>
      </c>
    </row>
    <row r="49" spans="1:2" x14ac:dyDescent="0.2">
      <c r="A49" s="178" t="s">
        <v>560</v>
      </c>
      <c r="B49" s="392" t="s">
        <v>701</v>
      </c>
    </row>
    <row r="50" spans="1:2" ht="38.25" x14ac:dyDescent="0.2">
      <c r="A50" s="129" t="s">
        <v>108</v>
      </c>
      <c r="B50" s="390" t="s">
        <v>732</v>
      </c>
    </row>
    <row r="51" spans="1:2" ht="25.5" x14ac:dyDescent="0.2">
      <c r="A51" s="129" t="s">
        <v>15</v>
      </c>
      <c r="B51" s="390" t="s">
        <v>703</v>
      </c>
    </row>
    <row r="52" spans="1:2" ht="13.5" thickBot="1" x14ac:dyDescent="0.25">
      <c r="A52" s="89" t="s">
        <v>81</v>
      </c>
      <c r="B52" s="390" t="s">
        <v>733</v>
      </c>
    </row>
    <row r="53" spans="1:2" x14ac:dyDescent="0.2">
      <c r="A53" s="178" t="s">
        <v>766</v>
      </c>
      <c r="B53" s="391" t="s">
        <v>734</v>
      </c>
    </row>
    <row r="54" spans="1:2" x14ac:dyDescent="0.2">
      <c r="A54" s="178" t="s">
        <v>560</v>
      </c>
      <c r="B54" s="392" t="s">
        <v>735</v>
      </c>
    </row>
    <row r="55" spans="1:2" x14ac:dyDescent="0.2">
      <c r="A55" s="129" t="s">
        <v>108</v>
      </c>
      <c r="B55" s="390" t="s">
        <v>702</v>
      </c>
    </row>
    <row r="56" spans="1:2" ht="25.5" x14ac:dyDescent="0.2">
      <c r="A56" s="129" t="s">
        <v>15</v>
      </c>
      <c r="B56" s="390" t="s">
        <v>703</v>
      </c>
    </row>
    <row r="57" spans="1:2" ht="13.5" thickBot="1" x14ac:dyDescent="0.25">
      <c r="A57" s="89" t="s">
        <v>81</v>
      </c>
      <c r="B57" s="390" t="s">
        <v>736</v>
      </c>
    </row>
    <row r="58" spans="1:2" ht="25.5" x14ac:dyDescent="0.2">
      <c r="A58" s="178" t="s">
        <v>767</v>
      </c>
      <c r="B58" s="391" t="s">
        <v>737</v>
      </c>
    </row>
    <row r="59" spans="1:2" x14ac:dyDescent="0.2">
      <c r="A59" s="178" t="s">
        <v>560</v>
      </c>
      <c r="B59" s="392" t="s">
        <v>738</v>
      </c>
    </row>
    <row r="60" spans="1:2" ht="25.5" x14ac:dyDescent="0.2">
      <c r="A60" s="129" t="s">
        <v>108</v>
      </c>
      <c r="B60" s="390" t="s">
        <v>739</v>
      </c>
    </row>
    <row r="61" spans="1:2" ht="25.5" x14ac:dyDescent="0.2">
      <c r="A61" s="129" t="s">
        <v>15</v>
      </c>
      <c r="B61" s="390" t="s">
        <v>703</v>
      </c>
    </row>
    <row r="62" spans="1:2" ht="13.5" thickBot="1" x14ac:dyDescent="0.25">
      <c r="A62" s="89" t="s">
        <v>81</v>
      </c>
      <c r="B62" s="390" t="s">
        <v>740</v>
      </c>
    </row>
    <row r="63" spans="1:2" ht="25.5" x14ac:dyDescent="0.2">
      <c r="A63" s="178" t="s">
        <v>768</v>
      </c>
      <c r="B63" s="391" t="s">
        <v>741</v>
      </c>
    </row>
    <row r="64" spans="1:2" x14ac:dyDescent="0.2">
      <c r="A64" s="178" t="s">
        <v>560</v>
      </c>
      <c r="B64" s="392" t="s">
        <v>742</v>
      </c>
    </row>
    <row r="65" spans="1:2" ht="38.25" x14ac:dyDescent="0.2">
      <c r="A65" s="129" t="s">
        <v>108</v>
      </c>
      <c r="B65" s="390" t="s">
        <v>743</v>
      </c>
    </row>
    <row r="66" spans="1:2" ht="25.5" x14ac:dyDescent="0.2">
      <c r="A66" s="129" t="s">
        <v>15</v>
      </c>
      <c r="B66" s="390" t="s">
        <v>703</v>
      </c>
    </row>
    <row r="67" spans="1:2" ht="13.5" thickBot="1" x14ac:dyDescent="0.25">
      <c r="A67" s="89" t="s">
        <v>81</v>
      </c>
      <c r="B67" s="390" t="s">
        <v>744</v>
      </c>
    </row>
    <row r="68" spans="1:2" ht="25.5" x14ac:dyDescent="0.2">
      <c r="A68" s="314" t="s">
        <v>769</v>
      </c>
      <c r="B68" s="391" t="s">
        <v>745</v>
      </c>
    </row>
    <row r="69" spans="1:2" x14ac:dyDescent="0.2">
      <c r="A69" s="178" t="s">
        <v>560</v>
      </c>
      <c r="B69" s="392" t="s">
        <v>710</v>
      </c>
    </row>
    <row r="70" spans="1:2" x14ac:dyDescent="0.2">
      <c r="A70" s="129" t="s">
        <v>108</v>
      </c>
      <c r="B70" s="390" t="s">
        <v>702</v>
      </c>
    </row>
    <row r="71" spans="1:2" ht="25.5" x14ac:dyDescent="0.2">
      <c r="A71" s="129" t="s">
        <v>15</v>
      </c>
      <c r="B71" s="390" t="s">
        <v>703</v>
      </c>
    </row>
    <row r="72" spans="1:2" ht="13.5" thickBot="1" x14ac:dyDescent="0.25">
      <c r="A72" s="89" t="s">
        <v>81</v>
      </c>
      <c r="B72" s="395" t="s">
        <v>746</v>
      </c>
    </row>
    <row r="73" spans="1:2" x14ac:dyDescent="0.2">
      <c r="A73" s="314" t="s">
        <v>770</v>
      </c>
      <c r="B73" s="391" t="s">
        <v>747</v>
      </c>
    </row>
    <row r="74" spans="1:2" x14ac:dyDescent="0.2">
      <c r="A74" s="178" t="s">
        <v>560</v>
      </c>
      <c r="B74" s="392" t="s">
        <v>735</v>
      </c>
    </row>
    <row r="75" spans="1:2" x14ac:dyDescent="0.2">
      <c r="A75" s="129" t="s">
        <v>108</v>
      </c>
      <c r="B75" s="390" t="s">
        <v>702</v>
      </c>
    </row>
    <row r="76" spans="1:2" ht="25.5" x14ac:dyDescent="0.2">
      <c r="A76" s="129" t="s">
        <v>15</v>
      </c>
      <c r="B76" s="390" t="s">
        <v>703</v>
      </c>
    </row>
    <row r="77" spans="1:2" ht="13.5" thickBot="1" x14ac:dyDescent="0.25">
      <c r="A77" s="89" t="s">
        <v>81</v>
      </c>
      <c r="B77" s="395" t="s">
        <v>748</v>
      </c>
    </row>
    <row r="78" spans="1:2" ht="25.5" x14ac:dyDescent="0.2">
      <c r="A78" s="314" t="s">
        <v>771</v>
      </c>
      <c r="B78" s="391" t="s">
        <v>749</v>
      </c>
    </row>
    <row r="79" spans="1:2" x14ac:dyDescent="0.2">
      <c r="A79" s="178" t="s">
        <v>560</v>
      </c>
      <c r="B79" s="392" t="s">
        <v>710</v>
      </c>
    </row>
    <row r="80" spans="1:2" x14ac:dyDescent="0.2">
      <c r="A80" s="129" t="s">
        <v>108</v>
      </c>
      <c r="B80" s="390" t="s">
        <v>702</v>
      </c>
    </row>
    <row r="81" spans="1:2" ht="25.5" x14ac:dyDescent="0.2">
      <c r="A81" s="129" t="s">
        <v>15</v>
      </c>
      <c r="B81" s="390" t="s">
        <v>703</v>
      </c>
    </row>
    <row r="82" spans="1:2" ht="13.5" thickBot="1" x14ac:dyDescent="0.25">
      <c r="A82" s="89" t="s">
        <v>81</v>
      </c>
      <c r="B82" s="395" t="s">
        <v>711</v>
      </c>
    </row>
    <row r="83" spans="1:2" ht="25.5" x14ac:dyDescent="0.2">
      <c r="A83" s="314" t="s">
        <v>772</v>
      </c>
      <c r="B83" s="391" t="s">
        <v>750</v>
      </c>
    </row>
    <row r="84" spans="1:2" x14ac:dyDescent="0.2">
      <c r="A84" s="178" t="s">
        <v>560</v>
      </c>
      <c r="B84" s="392" t="s">
        <v>738</v>
      </c>
    </row>
    <row r="85" spans="1:2" x14ac:dyDescent="0.2">
      <c r="A85" s="129" t="s">
        <v>108</v>
      </c>
      <c r="B85" s="390" t="s">
        <v>702</v>
      </c>
    </row>
    <row r="86" spans="1:2" ht="25.5" x14ac:dyDescent="0.2">
      <c r="A86" s="129" t="s">
        <v>15</v>
      </c>
      <c r="B86" s="390" t="s">
        <v>703</v>
      </c>
    </row>
    <row r="87" spans="1:2" ht="13.5" thickBot="1" x14ac:dyDescent="0.25">
      <c r="A87" s="89" t="s">
        <v>81</v>
      </c>
      <c r="B87" s="395" t="s">
        <v>751</v>
      </c>
    </row>
    <row r="88" spans="1:2" x14ac:dyDescent="0.2">
      <c r="A88" s="378" t="s">
        <v>773</v>
      </c>
      <c r="B88" s="398" t="s">
        <v>752</v>
      </c>
    </row>
    <row r="89" spans="1:2" x14ac:dyDescent="0.2">
      <c r="A89" s="178" t="s">
        <v>560</v>
      </c>
      <c r="B89" s="392" t="s">
        <v>701</v>
      </c>
    </row>
    <row r="90" spans="1:2" x14ac:dyDescent="0.2">
      <c r="A90" s="129" t="s">
        <v>108</v>
      </c>
      <c r="B90" s="390" t="s">
        <v>702</v>
      </c>
    </row>
    <row r="91" spans="1:2" ht="25.5" x14ac:dyDescent="0.2">
      <c r="A91" s="129" t="s">
        <v>15</v>
      </c>
      <c r="B91" s="390" t="s">
        <v>703</v>
      </c>
    </row>
    <row r="92" spans="1:2" ht="13.5" thickBot="1" x14ac:dyDescent="0.25">
      <c r="A92" s="89" t="s">
        <v>81</v>
      </c>
      <c r="B92" s="390" t="s">
        <v>753</v>
      </c>
    </row>
    <row r="93" spans="1:2" ht="25.5" x14ac:dyDescent="0.2">
      <c r="A93" s="178" t="s">
        <v>774</v>
      </c>
      <c r="B93" s="391" t="s">
        <v>754</v>
      </c>
    </row>
    <row r="94" spans="1:2" x14ac:dyDescent="0.2">
      <c r="A94" s="178" t="s">
        <v>560</v>
      </c>
      <c r="B94" s="392" t="s">
        <v>710</v>
      </c>
    </row>
    <row r="95" spans="1:2" x14ac:dyDescent="0.2">
      <c r="A95" s="129" t="s">
        <v>108</v>
      </c>
      <c r="B95" s="390" t="s">
        <v>702</v>
      </c>
    </row>
    <row r="96" spans="1:2" ht="25.5" x14ac:dyDescent="0.2">
      <c r="A96" s="129" t="s">
        <v>15</v>
      </c>
      <c r="B96" s="390" t="s">
        <v>703</v>
      </c>
    </row>
    <row r="97" spans="1:2" ht="13.5" thickBot="1" x14ac:dyDescent="0.25">
      <c r="A97" s="89" t="s">
        <v>81</v>
      </c>
      <c r="B97" s="390" t="s">
        <v>755</v>
      </c>
    </row>
    <row r="98" spans="1:2" ht="25.5" x14ac:dyDescent="0.2">
      <c r="A98" s="314" t="s">
        <v>775</v>
      </c>
      <c r="B98" s="391" t="s">
        <v>756</v>
      </c>
    </row>
    <row r="99" spans="1:2" x14ac:dyDescent="0.2">
      <c r="A99" s="178" t="s">
        <v>560</v>
      </c>
      <c r="B99" s="392" t="s">
        <v>710</v>
      </c>
    </row>
    <row r="100" spans="1:2" x14ac:dyDescent="0.2">
      <c r="A100" s="129" t="s">
        <v>108</v>
      </c>
      <c r="B100" s="390" t="s">
        <v>702</v>
      </c>
    </row>
    <row r="101" spans="1:2" ht="25.5" x14ac:dyDescent="0.2">
      <c r="A101" s="129" t="s">
        <v>15</v>
      </c>
      <c r="B101" s="390" t="s">
        <v>703</v>
      </c>
    </row>
    <row r="102" spans="1:2" ht="13.5" thickBot="1" x14ac:dyDescent="0.25">
      <c r="A102" s="89" t="s">
        <v>81</v>
      </c>
      <c r="B102" s="395" t="s">
        <v>757</v>
      </c>
    </row>
    <row r="103" spans="1:2" x14ac:dyDescent="0.2">
      <c r="A103" s="378" t="s">
        <v>776</v>
      </c>
      <c r="B103" s="398" t="s">
        <v>758</v>
      </c>
    </row>
    <row r="104" spans="1:2" x14ac:dyDescent="0.2">
      <c r="A104" s="178" t="s">
        <v>560</v>
      </c>
      <c r="B104" s="392" t="s">
        <v>701</v>
      </c>
    </row>
    <row r="105" spans="1:2" x14ac:dyDescent="0.2">
      <c r="A105" s="129" t="s">
        <v>108</v>
      </c>
      <c r="B105" s="390" t="s">
        <v>702</v>
      </c>
    </row>
    <row r="106" spans="1:2" ht="25.5" x14ac:dyDescent="0.2">
      <c r="A106" s="129" t="s">
        <v>15</v>
      </c>
      <c r="B106" s="390" t="s">
        <v>703</v>
      </c>
    </row>
    <row r="107" spans="1:2" ht="13.5" thickBot="1" x14ac:dyDescent="0.25">
      <c r="A107" s="89" t="s">
        <v>81</v>
      </c>
      <c r="B107" s="390" t="s">
        <v>719</v>
      </c>
    </row>
    <row r="108" spans="1:2" ht="25.5" x14ac:dyDescent="0.2">
      <c r="A108" s="178" t="s">
        <v>777</v>
      </c>
      <c r="B108" s="391" t="s">
        <v>759</v>
      </c>
    </row>
    <row r="109" spans="1:2" x14ac:dyDescent="0.2">
      <c r="A109" s="178" t="s">
        <v>560</v>
      </c>
      <c r="B109" s="392" t="s">
        <v>710</v>
      </c>
    </row>
    <row r="110" spans="1:2" x14ac:dyDescent="0.2">
      <c r="A110" s="129" t="s">
        <v>108</v>
      </c>
      <c r="B110" s="390" t="s">
        <v>702</v>
      </c>
    </row>
    <row r="111" spans="1:2" ht="25.5" x14ac:dyDescent="0.2">
      <c r="A111" s="129" t="s">
        <v>15</v>
      </c>
      <c r="B111" s="390" t="s">
        <v>703</v>
      </c>
    </row>
    <row r="112" spans="1:2" ht="13.5" thickBot="1" x14ac:dyDescent="0.25">
      <c r="A112" s="89" t="s">
        <v>81</v>
      </c>
      <c r="B112" s="390" t="s">
        <v>760</v>
      </c>
    </row>
    <row r="113" spans="1:2" ht="25.5" x14ac:dyDescent="0.2">
      <c r="A113" s="314" t="s">
        <v>778</v>
      </c>
      <c r="B113" s="391" t="s">
        <v>761</v>
      </c>
    </row>
    <row r="114" spans="1:2" x14ac:dyDescent="0.2">
      <c r="A114" s="178" t="s">
        <v>560</v>
      </c>
      <c r="B114" s="392" t="s">
        <v>701</v>
      </c>
    </row>
    <row r="115" spans="1:2" x14ac:dyDescent="0.2">
      <c r="A115" s="129" t="s">
        <v>108</v>
      </c>
      <c r="B115" s="390" t="s">
        <v>702</v>
      </c>
    </row>
    <row r="116" spans="1:2" ht="25.5" x14ac:dyDescent="0.2">
      <c r="A116" s="129" t="s">
        <v>15</v>
      </c>
      <c r="B116" s="390" t="s">
        <v>703</v>
      </c>
    </row>
    <row r="117" spans="1:2" ht="13.5" thickBot="1" x14ac:dyDescent="0.25">
      <c r="A117" s="89" t="s">
        <v>81</v>
      </c>
      <c r="B117" s="395" t="s">
        <v>762</v>
      </c>
    </row>
    <row r="118" spans="1:2" x14ac:dyDescent="0.2">
      <c r="A118" s="314" t="s">
        <v>779</v>
      </c>
      <c r="B118" s="391" t="s">
        <v>763</v>
      </c>
    </row>
    <row r="119" spans="1:2" x14ac:dyDescent="0.2">
      <c r="A119" s="178" t="s">
        <v>560</v>
      </c>
      <c r="B119" s="392" t="s">
        <v>738</v>
      </c>
    </row>
    <row r="120" spans="1:2" x14ac:dyDescent="0.2">
      <c r="A120" s="129" t="s">
        <v>108</v>
      </c>
      <c r="B120" s="390" t="s">
        <v>702</v>
      </c>
    </row>
    <row r="121" spans="1:2" ht="25.5" x14ac:dyDescent="0.2">
      <c r="A121" s="129" t="s">
        <v>15</v>
      </c>
      <c r="B121" s="390" t="s">
        <v>703</v>
      </c>
    </row>
    <row r="122" spans="1:2" ht="13.5" thickBot="1" x14ac:dyDescent="0.25">
      <c r="A122" s="89" t="s">
        <v>81</v>
      </c>
      <c r="B122" s="395" t="s">
        <v>746</v>
      </c>
    </row>
    <row r="123" spans="1:2" x14ac:dyDescent="0.2">
      <c r="A123" s="93"/>
      <c r="B123" s="94"/>
    </row>
    <row r="124" spans="1:2" x14ac:dyDescent="0.2">
      <c r="A124" s="93"/>
      <c r="B124" s="94"/>
    </row>
    <row r="125" spans="1:2" x14ac:dyDescent="0.2">
      <c r="A125" s="485" t="s">
        <v>89</v>
      </c>
      <c r="B125" s="485"/>
    </row>
    <row r="126" spans="1:2" x14ac:dyDescent="0.2">
      <c r="A126" s="485"/>
      <c r="B126" s="485"/>
    </row>
  </sheetData>
  <mergeCells count="3">
    <mergeCell ref="A1:B1"/>
    <mergeCell ref="D1:I1"/>
    <mergeCell ref="A125:B126"/>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F48" sqref="F4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10.28515625" style="1" customWidth="1"/>
    <col min="6" max="6" width="11.140625" style="1" customWidth="1"/>
    <col min="7" max="7" width="11" style="1" customWidth="1"/>
    <col min="8" max="16384" width="9.140625" style="1"/>
  </cols>
  <sheetData>
    <row r="1" spans="1:9" ht="34.5" customHeight="1" x14ac:dyDescent="0.2">
      <c r="A1" s="486" t="s">
        <v>497</v>
      </c>
      <c r="B1" s="487"/>
      <c r="D1" s="480" t="s">
        <v>412</v>
      </c>
      <c r="E1" s="481"/>
      <c r="F1" s="481"/>
      <c r="G1" s="481"/>
      <c r="H1" s="481"/>
      <c r="I1" s="482"/>
    </row>
    <row r="2" spans="1:9" s="4" customFormat="1" ht="38.25" customHeight="1" x14ac:dyDescent="0.2">
      <c r="A2" s="12" t="s">
        <v>651</v>
      </c>
      <c r="B2" s="39"/>
      <c r="D2" s="86" t="s">
        <v>651</v>
      </c>
      <c r="E2" s="357" t="s">
        <v>0</v>
      </c>
      <c r="F2" s="357" t="s">
        <v>2</v>
      </c>
      <c r="G2" s="357" t="s">
        <v>1</v>
      </c>
      <c r="H2" s="357" t="s">
        <v>3</v>
      </c>
      <c r="I2" s="175" t="s">
        <v>77</v>
      </c>
    </row>
    <row r="3" spans="1:9" s="4" customFormat="1" ht="25.5" x14ac:dyDescent="0.2">
      <c r="A3" s="24" t="s">
        <v>16</v>
      </c>
      <c r="B3" s="57" t="s">
        <v>781</v>
      </c>
      <c r="D3" s="56" t="s">
        <v>98</v>
      </c>
      <c r="E3" s="6">
        <v>2</v>
      </c>
      <c r="F3" s="6">
        <v>0</v>
      </c>
      <c r="G3" s="6">
        <v>0</v>
      </c>
      <c r="H3" s="6">
        <v>0</v>
      </c>
      <c r="I3" s="26">
        <f>SUM(E3:H3)</f>
        <v>2</v>
      </c>
    </row>
    <row r="4" spans="1:9" s="4" customFormat="1" ht="13.5" thickBot="1" x14ac:dyDescent="0.25">
      <c r="A4" s="178" t="s">
        <v>559</v>
      </c>
      <c r="B4" s="400" t="s">
        <v>535</v>
      </c>
      <c r="D4" s="79" t="s">
        <v>450</v>
      </c>
      <c r="E4" s="73">
        <f>B7+B12</f>
        <v>44</v>
      </c>
      <c r="F4" s="73">
        <v>0</v>
      </c>
      <c r="G4" s="73">
        <v>0</v>
      </c>
      <c r="H4" s="73">
        <v>0</v>
      </c>
      <c r="I4" s="176">
        <f>SUM(E4:H4)</f>
        <v>44</v>
      </c>
    </row>
    <row r="5" spans="1:9" ht="63.75" x14ac:dyDescent="0.2">
      <c r="A5" s="129" t="s">
        <v>18</v>
      </c>
      <c r="B5" s="401" t="s">
        <v>784</v>
      </c>
    </row>
    <row r="6" spans="1:9" ht="25.5" x14ac:dyDescent="0.2">
      <c r="A6" s="129" t="s">
        <v>15</v>
      </c>
      <c r="B6" s="177" t="s">
        <v>782</v>
      </c>
    </row>
    <row r="7" spans="1:9" ht="15.75" thickBot="1" x14ac:dyDescent="0.3">
      <c r="A7" s="106" t="s">
        <v>81</v>
      </c>
      <c r="B7" s="402">
        <v>1</v>
      </c>
    </row>
    <row r="8" spans="1:9" x14ac:dyDescent="0.2">
      <c r="A8" s="178" t="s">
        <v>17</v>
      </c>
      <c r="B8" s="179" t="s">
        <v>783</v>
      </c>
    </row>
    <row r="9" spans="1:9" x14ac:dyDescent="0.2">
      <c r="A9" s="178" t="s">
        <v>559</v>
      </c>
      <c r="B9" s="400" t="s">
        <v>535</v>
      </c>
    </row>
    <row r="10" spans="1:9" ht="63.75" x14ac:dyDescent="0.2">
      <c r="A10" s="129" t="s">
        <v>18</v>
      </c>
      <c r="B10" s="401" t="s">
        <v>784</v>
      </c>
    </row>
    <row r="11" spans="1:9" ht="25.5" x14ac:dyDescent="0.2">
      <c r="A11" s="129" t="s">
        <v>15</v>
      </c>
      <c r="B11" s="177" t="s">
        <v>782</v>
      </c>
    </row>
    <row r="12" spans="1:9" ht="15.75" thickBot="1" x14ac:dyDescent="0.3">
      <c r="A12" s="40" t="s">
        <v>81</v>
      </c>
      <c r="B12" s="402">
        <v>43</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F48" sqref="F48"/>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79" t="s">
        <v>790</v>
      </c>
      <c r="B1" s="476"/>
      <c r="C1" s="476"/>
      <c r="D1" s="476"/>
      <c r="E1" s="476"/>
      <c r="F1" s="476"/>
      <c r="G1" s="476"/>
      <c r="H1" s="476"/>
      <c r="I1" s="476"/>
      <c r="J1" s="478"/>
    </row>
    <row r="2" spans="1:10" s="4" customFormat="1" ht="38.25" customHeight="1" x14ac:dyDescent="0.2">
      <c r="A2" s="12" t="s">
        <v>651</v>
      </c>
      <c r="B2" s="7"/>
      <c r="C2" s="488" t="s">
        <v>47</v>
      </c>
      <c r="D2" s="488"/>
      <c r="E2" s="488"/>
      <c r="F2" s="488" t="s">
        <v>48</v>
      </c>
      <c r="G2" s="488"/>
      <c r="H2" s="488"/>
      <c r="I2" s="490" t="s">
        <v>49</v>
      </c>
      <c r="J2" s="492" t="s">
        <v>4</v>
      </c>
    </row>
    <row r="3" spans="1:10" s="4" customFormat="1" ht="25.5" x14ac:dyDescent="0.2">
      <c r="A3" s="12"/>
      <c r="B3" s="7"/>
      <c r="C3" s="357" t="s">
        <v>51</v>
      </c>
      <c r="D3" s="357" t="s">
        <v>150</v>
      </c>
      <c r="E3" s="357" t="s">
        <v>151</v>
      </c>
      <c r="F3" s="357" t="s">
        <v>51</v>
      </c>
      <c r="G3" s="357" t="s">
        <v>150</v>
      </c>
      <c r="H3" s="357" t="s">
        <v>151</v>
      </c>
      <c r="I3" s="491"/>
      <c r="J3" s="493"/>
    </row>
    <row r="4" spans="1:10" s="2" customFormat="1" x14ac:dyDescent="0.2">
      <c r="A4" s="287" t="s">
        <v>532</v>
      </c>
      <c r="B4" s="288" t="s">
        <v>531</v>
      </c>
      <c r="C4" s="489"/>
      <c r="D4" s="489"/>
      <c r="E4" s="489"/>
      <c r="F4" s="489"/>
      <c r="G4" s="489"/>
      <c r="H4" s="489"/>
      <c r="I4" s="489"/>
      <c r="J4" s="14"/>
    </row>
    <row r="5" spans="1:10" x14ac:dyDescent="0.2">
      <c r="A5" s="129" t="s">
        <v>546</v>
      </c>
      <c r="B5" s="289" t="s">
        <v>533</v>
      </c>
      <c r="C5" s="8"/>
      <c r="D5" s="8"/>
      <c r="E5" s="8"/>
      <c r="F5" s="8"/>
      <c r="G5" s="8"/>
      <c r="H5" s="8"/>
      <c r="I5" s="8"/>
      <c r="J5" s="16">
        <f>SUM(C5:I5)</f>
        <v>0</v>
      </c>
    </row>
    <row r="6" spans="1:10" x14ac:dyDescent="0.2">
      <c r="A6" s="129" t="s">
        <v>547</v>
      </c>
      <c r="B6" s="289" t="s">
        <v>534</v>
      </c>
      <c r="C6" s="8"/>
      <c r="D6" s="8"/>
      <c r="E6" s="8"/>
      <c r="F6" s="8">
        <v>5</v>
      </c>
      <c r="G6" s="8">
        <v>38</v>
      </c>
      <c r="H6" s="8">
        <v>23</v>
      </c>
      <c r="I6" s="8"/>
      <c r="J6" s="16">
        <f t="shared" ref="J6:J15" si="0">SUM(C6:I6)</f>
        <v>66</v>
      </c>
    </row>
    <row r="7" spans="1:10" x14ac:dyDescent="0.2">
      <c r="A7" s="129" t="s">
        <v>548</v>
      </c>
      <c r="B7" s="289" t="s">
        <v>535</v>
      </c>
      <c r="C7" s="8"/>
      <c r="D7" s="8"/>
      <c r="E7" s="8"/>
      <c r="F7" s="8"/>
      <c r="G7" s="8"/>
      <c r="H7" s="8"/>
      <c r="I7" s="8"/>
      <c r="J7" s="16">
        <f t="shared" si="0"/>
        <v>0</v>
      </c>
    </row>
    <row r="8" spans="1:10" x14ac:dyDescent="0.2">
      <c r="A8" s="129" t="s">
        <v>549</v>
      </c>
      <c r="B8" s="289" t="s">
        <v>536</v>
      </c>
      <c r="C8" s="8"/>
      <c r="D8" s="8"/>
      <c r="E8" s="8"/>
      <c r="F8" s="8"/>
      <c r="G8" s="8"/>
      <c r="H8" s="8"/>
      <c r="I8" s="8"/>
      <c r="J8" s="16">
        <f t="shared" si="0"/>
        <v>0</v>
      </c>
    </row>
    <row r="9" spans="1:10" x14ac:dyDescent="0.2">
      <c r="A9" s="129" t="s">
        <v>550</v>
      </c>
      <c r="B9" s="289" t="s">
        <v>537</v>
      </c>
      <c r="C9" s="8"/>
      <c r="D9" s="8"/>
      <c r="E9" s="8"/>
      <c r="F9" s="8"/>
      <c r="G9" s="8"/>
      <c r="H9" s="8"/>
      <c r="I9" s="8"/>
      <c r="J9" s="16">
        <f t="shared" si="0"/>
        <v>0</v>
      </c>
    </row>
    <row r="10" spans="1:10" x14ac:dyDescent="0.2">
      <c r="A10" s="129" t="s">
        <v>551</v>
      </c>
      <c r="B10" s="289" t="s">
        <v>538</v>
      </c>
      <c r="C10" s="8">
        <v>1</v>
      </c>
      <c r="D10" s="8">
        <v>9</v>
      </c>
      <c r="E10" s="8">
        <v>4</v>
      </c>
      <c r="F10" s="8"/>
      <c r="G10" s="8"/>
      <c r="H10" s="8"/>
      <c r="I10" s="8">
        <v>3</v>
      </c>
      <c r="J10" s="16">
        <f t="shared" si="0"/>
        <v>17</v>
      </c>
    </row>
    <row r="11" spans="1:10" x14ac:dyDescent="0.2">
      <c r="A11" s="129" t="s">
        <v>545</v>
      </c>
      <c r="B11" s="289" t="s">
        <v>539</v>
      </c>
      <c r="C11" s="8"/>
      <c r="D11" s="8"/>
      <c r="E11" s="8"/>
      <c r="F11" s="8"/>
      <c r="G11" s="8"/>
      <c r="H11" s="8"/>
      <c r="I11" s="8">
        <v>2</v>
      </c>
      <c r="J11" s="16">
        <f t="shared" si="0"/>
        <v>2</v>
      </c>
    </row>
    <row r="12" spans="1:10" x14ac:dyDescent="0.2">
      <c r="A12" s="129" t="s">
        <v>552</v>
      </c>
      <c r="B12" s="289" t="s">
        <v>540</v>
      </c>
      <c r="C12" s="8"/>
      <c r="D12" s="8"/>
      <c r="E12" s="8"/>
      <c r="F12" s="8"/>
      <c r="G12" s="8"/>
      <c r="H12" s="8"/>
      <c r="I12" s="8"/>
      <c r="J12" s="16">
        <f t="shared" si="0"/>
        <v>0</v>
      </c>
    </row>
    <row r="13" spans="1:10" x14ac:dyDescent="0.2">
      <c r="A13" s="129" t="s">
        <v>553</v>
      </c>
      <c r="B13" s="289" t="s">
        <v>541</v>
      </c>
      <c r="C13" s="8"/>
      <c r="D13" s="8"/>
      <c r="E13" s="8"/>
      <c r="F13" s="8"/>
      <c r="G13" s="8"/>
      <c r="H13" s="8"/>
      <c r="I13" s="8"/>
      <c r="J13" s="16">
        <f t="shared" si="0"/>
        <v>0</v>
      </c>
    </row>
    <row r="14" spans="1:10" x14ac:dyDescent="0.2">
      <c r="A14" s="129" t="s">
        <v>554</v>
      </c>
      <c r="B14" s="289" t="s">
        <v>542</v>
      </c>
      <c r="C14" s="8"/>
      <c r="D14" s="8"/>
      <c r="E14" s="8"/>
      <c r="F14" s="8"/>
      <c r="G14" s="8"/>
      <c r="H14" s="8"/>
      <c r="I14" s="8"/>
      <c r="J14" s="16">
        <f t="shared" si="0"/>
        <v>0</v>
      </c>
    </row>
    <row r="15" spans="1:10" x14ac:dyDescent="0.2">
      <c r="A15" s="129" t="s">
        <v>544</v>
      </c>
      <c r="B15" s="289" t="s">
        <v>543</v>
      </c>
      <c r="C15" s="20"/>
      <c r="D15" s="20"/>
      <c r="E15" s="20"/>
      <c r="F15" s="20"/>
      <c r="G15" s="20"/>
      <c r="H15" s="20"/>
      <c r="I15" s="20"/>
      <c r="J15" s="16">
        <f t="shared" si="0"/>
        <v>0</v>
      </c>
    </row>
    <row r="16" spans="1:10" ht="13.5" thickBot="1" x14ac:dyDescent="0.25">
      <c r="A16" s="22" t="s">
        <v>4</v>
      </c>
      <c r="B16" s="279" t="s">
        <v>96</v>
      </c>
      <c r="C16" s="23">
        <f t="shared" ref="C16:H16" si="1">SUM(C5:C15)</f>
        <v>1</v>
      </c>
      <c r="D16" s="23">
        <f t="shared" si="1"/>
        <v>9</v>
      </c>
      <c r="E16" s="23">
        <f t="shared" si="1"/>
        <v>4</v>
      </c>
      <c r="F16" s="23">
        <f t="shared" si="1"/>
        <v>5</v>
      </c>
      <c r="G16" s="23">
        <f t="shared" si="1"/>
        <v>38</v>
      </c>
      <c r="H16" s="23">
        <f t="shared" si="1"/>
        <v>23</v>
      </c>
      <c r="I16" s="23">
        <f>SUM(I5:I15)</f>
        <v>5</v>
      </c>
      <c r="J16" s="17">
        <f>SUM(J5:J15)</f>
        <v>85</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F48" sqref="F48"/>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79" t="s">
        <v>614</v>
      </c>
      <c r="B1" s="476"/>
      <c r="C1" s="476"/>
      <c r="D1" s="476"/>
      <c r="E1" s="476"/>
      <c r="F1" s="476"/>
      <c r="G1" s="476"/>
      <c r="H1" s="476"/>
      <c r="I1" s="476"/>
      <c r="J1" s="476"/>
      <c r="K1" s="478"/>
    </row>
    <row r="2" spans="1:11" s="4" customFormat="1" ht="38.25" customHeight="1" x14ac:dyDescent="0.2">
      <c r="A2" s="12" t="s">
        <v>651</v>
      </c>
      <c r="B2" s="7"/>
      <c r="C2" s="488" t="s">
        <v>47</v>
      </c>
      <c r="D2" s="488"/>
      <c r="E2" s="488"/>
      <c r="F2" s="488" t="s">
        <v>48</v>
      </c>
      <c r="G2" s="488"/>
      <c r="H2" s="488"/>
      <c r="I2" s="490" t="s">
        <v>49</v>
      </c>
      <c r="J2" s="495" t="s">
        <v>469</v>
      </c>
      <c r="K2" s="497" t="s">
        <v>50</v>
      </c>
    </row>
    <row r="3" spans="1:11" s="4" customFormat="1" ht="30.75" customHeight="1" x14ac:dyDescent="0.2">
      <c r="A3" s="12"/>
      <c r="B3" s="7"/>
      <c r="C3" s="357" t="s">
        <v>51</v>
      </c>
      <c r="D3" s="357" t="s">
        <v>150</v>
      </c>
      <c r="E3" s="357" t="s">
        <v>151</v>
      </c>
      <c r="F3" s="357" t="s">
        <v>51</v>
      </c>
      <c r="G3" s="357" t="s">
        <v>150</v>
      </c>
      <c r="H3" s="357" t="s">
        <v>151</v>
      </c>
      <c r="I3" s="491"/>
      <c r="J3" s="496"/>
      <c r="K3" s="498"/>
    </row>
    <row r="4" spans="1:11" s="2" customFormat="1" x14ac:dyDescent="0.2">
      <c r="A4" s="287" t="s">
        <v>532</v>
      </c>
      <c r="B4" s="288" t="s">
        <v>531</v>
      </c>
      <c r="C4" s="489"/>
      <c r="D4" s="489"/>
      <c r="E4" s="489"/>
      <c r="F4" s="489"/>
      <c r="G4" s="489"/>
      <c r="H4" s="489"/>
      <c r="I4" s="489"/>
      <c r="J4" s="33"/>
      <c r="K4" s="34"/>
    </row>
    <row r="5" spans="1:11" x14ac:dyDescent="0.2">
      <c r="A5" s="129" t="s">
        <v>546</v>
      </c>
      <c r="B5" s="289" t="s">
        <v>533</v>
      </c>
      <c r="C5" s="8"/>
      <c r="D5" s="8"/>
      <c r="E5" s="8"/>
      <c r="F5" s="8"/>
      <c r="G5" s="8"/>
      <c r="H5" s="8"/>
      <c r="I5" s="8"/>
      <c r="J5" s="11"/>
      <c r="K5" s="32"/>
    </row>
    <row r="6" spans="1:11" x14ac:dyDescent="0.2">
      <c r="A6" s="129" t="s">
        <v>547</v>
      </c>
      <c r="B6" s="289" t="s">
        <v>534</v>
      </c>
      <c r="C6" s="8"/>
      <c r="D6" s="8"/>
      <c r="E6" s="8"/>
      <c r="F6" s="8">
        <v>41</v>
      </c>
      <c r="G6" s="8">
        <v>335</v>
      </c>
      <c r="H6" s="8">
        <v>529</v>
      </c>
      <c r="I6" s="8"/>
      <c r="J6" s="11">
        <v>905</v>
      </c>
      <c r="K6" s="32">
        <v>0</v>
      </c>
    </row>
    <row r="7" spans="1:11" x14ac:dyDescent="0.2">
      <c r="A7" s="129" t="s">
        <v>548</v>
      </c>
      <c r="B7" s="289" t="s">
        <v>535</v>
      </c>
      <c r="C7" s="8"/>
      <c r="D7" s="8"/>
      <c r="E7" s="8"/>
      <c r="F7" s="8"/>
      <c r="G7" s="8"/>
      <c r="H7" s="8"/>
      <c r="I7" s="8"/>
      <c r="J7" s="11"/>
      <c r="K7" s="32"/>
    </row>
    <row r="8" spans="1:11" x14ac:dyDescent="0.2">
      <c r="A8" s="129" t="s">
        <v>549</v>
      </c>
      <c r="B8" s="289" t="s">
        <v>536</v>
      </c>
      <c r="C8" s="8"/>
      <c r="D8" s="8"/>
      <c r="E8" s="8"/>
      <c r="F8" s="8"/>
      <c r="G8" s="8"/>
      <c r="H8" s="8"/>
      <c r="I8" s="8"/>
      <c r="J8" s="11"/>
      <c r="K8" s="32"/>
    </row>
    <row r="9" spans="1:11" x14ac:dyDescent="0.2">
      <c r="A9" s="129" t="s">
        <v>550</v>
      </c>
      <c r="B9" s="289" t="s">
        <v>537</v>
      </c>
      <c r="C9" s="8"/>
      <c r="D9" s="8"/>
      <c r="E9" s="8"/>
      <c r="F9" s="8"/>
      <c r="G9" s="8"/>
      <c r="H9" s="8"/>
      <c r="I9" s="8"/>
      <c r="J9" s="11"/>
      <c r="K9" s="32"/>
    </row>
    <row r="10" spans="1:11" x14ac:dyDescent="0.2">
      <c r="A10" s="129" t="s">
        <v>551</v>
      </c>
      <c r="B10" s="289" t="s">
        <v>538</v>
      </c>
      <c r="C10" s="8">
        <v>6</v>
      </c>
      <c r="D10" s="8">
        <v>141</v>
      </c>
      <c r="E10" s="8">
        <v>33</v>
      </c>
      <c r="F10" s="8"/>
      <c r="G10" s="8"/>
      <c r="H10" s="8"/>
      <c r="I10" s="8">
        <v>91</v>
      </c>
      <c r="J10" s="11">
        <v>271</v>
      </c>
      <c r="K10" s="32">
        <v>0</v>
      </c>
    </row>
    <row r="11" spans="1:11" x14ac:dyDescent="0.2">
      <c r="A11" s="129" t="s">
        <v>545</v>
      </c>
      <c r="B11" s="289" t="s">
        <v>539</v>
      </c>
      <c r="C11" s="8"/>
      <c r="D11" s="8"/>
      <c r="E11" s="8"/>
      <c r="F11" s="8"/>
      <c r="G11" s="8"/>
      <c r="H11" s="8"/>
      <c r="I11" s="8">
        <v>73</v>
      </c>
      <c r="J11" s="11">
        <v>73</v>
      </c>
      <c r="K11" s="32">
        <v>0</v>
      </c>
    </row>
    <row r="12" spans="1:11" x14ac:dyDescent="0.2">
      <c r="A12" s="129" t="s">
        <v>552</v>
      </c>
      <c r="B12" s="289" t="s">
        <v>540</v>
      </c>
      <c r="C12" s="8"/>
      <c r="D12" s="8"/>
      <c r="E12" s="8"/>
      <c r="F12" s="8"/>
      <c r="G12" s="8"/>
      <c r="H12" s="8"/>
      <c r="I12" s="8"/>
      <c r="J12" s="11"/>
      <c r="K12" s="32"/>
    </row>
    <row r="13" spans="1:11" x14ac:dyDescent="0.2">
      <c r="A13" s="129" t="s">
        <v>553</v>
      </c>
      <c r="B13" s="289" t="s">
        <v>541</v>
      </c>
      <c r="C13" s="8"/>
      <c r="D13" s="8"/>
      <c r="E13" s="8"/>
      <c r="F13" s="8"/>
      <c r="G13" s="8"/>
      <c r="H13" s="8"/>
      <c r="I13" s="8"/>
      <c r="J13" s="11"/>
      <c r="K13" s="32"/>
    </row>
    <row r="14" spans="1:11" x14ac:dyDescent="0.2">
      <c r="A14" s="129" t="s">
        <v>554</v>
      </c>
      <c r="B14" s="289" t="s">
        <v>542</v>
      </c>
      <c r="C14" s="8"/>
      <c r="D14" s="8"/>
      <c r="E14" s="8"/>
      <c r="F14" s="8"/>
      <c r="G14" s="8"/>
      <c r="H14" s="8"/>
      <c r="I14" s="8"/>
      <c r="J14" s="11"/>
      <c r="K14" s="32"/>
    </row>
    <row r="15" spans="1:11" x14ac:dyDescent="0.2">
      <c r="A15" s="129" t="s">
        <v>544</v>
      </c>
      <c r="B15" s="289" t="s">
        <v>543</v>
      </c>
      <c r="C15" s="20"/>
      <c r="D15" s="20"/>
      <c r="E15" s="20"/>
      <c r="F15" s="20"/>
      <c r="G15" s="20"/>
      <c r="H15" s="20"/>
      <c r="I15" s="20"/>
      <c r="J15" s="49"/>
      <c r="K15" s="278"/>
    </row>
    <row r="16" spans="1:11" ht="13.5" thickBot="1" x14ac:dyDescent="0.25">
      <c r="A16" s="22" t="s">
        <v>469</v>
      </c>
      <c r="B16" s="279" t="s">
        <v>96</v>
      </c>
      <c r="C16" s="23">
        <v>6</v>
      </c>
      <c r="D16" s="23">
        <v>141</v>
      </c>
      <c r="E16" s="23">
        <v>33</v>
      </c>
      <c r="F16" s="23">
        <v>41</v>
      </c>
      <c r="G16" s="23">
        <v>335</v>
      </c>
      <c r="H16" s="23">
        <v>529</v>
      </c>
      <c r="I16" s="23">
        <v>164</v>
      </c>
      <c r="J16" s="23">
        <v>1249</v>
      </c>
      <c r="K16" s="17"/>
    </row>
    <row r="18" spans="1:11" ht="30" customHeight="1" x14ac:dyDescent="0.2">
      <c r="A18" s="494" t="s">
        <v>609</v>
      </c>
      <c r="B18" s="494"/>
      <c r="C18" s="494"/>
      <c r="D18" s="494"/>
      <c r="E18" s="494"/>
      <c r="F18" s="494"/>
      <c r="G18" s="494"/>
      <c r="H18" s="494"/>
      <c r="I18" s="494"/>
      <c r="J18" s="494"/>
      <c r="K18" s="49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0"/>
  <sheetViews>
    <sheetView workbookViewId="0">
      <selection activeCell="F48" sqref="F48"/>
    </sheetView>
  </sheetViews>
  <sheetFormatPr defaultColWidth="9.140625" defaultRowHeight="12.75" x14ac:dyDescent="0.2"/>
  <cols>
    <col min="1" max="1" width="47.85546875" style="2" customWidth="1"/>
    <col min="2" max="2" width="6.7109375" style="3" customWidth="1"/>
    <col min="3" max="3" width="12.5703125" style="1" customWidth="1"/>
    <col min="4" max="4" width="10.14062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79" t="s">
        <v>639</v>
      </c>
      <c r="B1" s="476"/>
      <c r="C1" s="476"/>
      <c r="D1" s="476"/>
      <c r="E1" s="476"/>
      <c r="F1" s="476"/>
      <c r="G1" s="476"/>
      <c r="H1" s="476"/>
      <c r="I1" s="476"/>
      <c r="J1" s="478"/>
    </row>
    <row r="2" spans="1:10" s="4" customFormat="1" ht="15" customHeight="1" x14ac:dyDescent="0.2">
      <c r="A2" s="12" t="s">
        <v>9</v>
      </c>
      <c r="B2" s="7"/>
      <c r="C2" s="488" t="s">
        <v>637</v>
      </c>
      <c r="D2" s="488"/>
      <c r="E2" s="488"/>
      <c r="F2" s="499" t="s">
        <v>4</v>
      </c>
      <c r="G2" s="501" t="s">
        <v>640</v>
      </c>
      <c r="H2" s="488"/>
      <c r="I2" s="488"/>
      <c r="J2" s="348" t="s">
        <v>469</v>
      </c>
    </row>
    <row r="3" spans="1:10" s="4" customFormat="1" ht="45" customHeight="1" x14ac:dyDescent="0.2">
      <c r="A3" s="12"/>
      <c r="B3" s="7"/>
      <c r="C3" s="346" t="s">
        <v>638</v>
      </c>
      <c r="D3" s="346" t="s">
        <v>641</v>
      </c>
      <c r="E3" s="347" t="s">
        <v>49</v>
      </c>
      <c r="F3" s="500"/>
      <c r="G3" s="345" t="s">
        <v>638</v>
      </c>
      <c r="H3" s="346" t="s">
        <v>641</v>
      </c>
      <c r="I3" s="347" t="s">
        <v>49</v>
      </c>
      <c r="J3" s="349"/>
    </row>
    <row r="4" spans="1:10" s="2" customFormat="1" x14ac:dyDescent="0.2">
      <c r="A4" s="287" t="s">
        <v>532</v>
      </c>
      <c r="B4" s="288" t="s">
        <v>531</v>
      </c>
      <c r="C4" s="350"/>
      <c r="D4" s="350"/>
      <c r="E4" s="350"/>
      <c r="F4" s="14"/>
      <c r="G4" s="351"/>
      <c r="H4" s="350"/>
      <c r="I4" s="350"/>
      <c r="J4" s="14"/>
    </row>
    <row r="5" spans="1:10" x14ac:dyDescent="0.2">
      <c r="A5" s="129" t="s">
        <v>546</v>
      </c>
      <c r="B5" s="289" t="s">
        <v>533</v>
      </c>
      <c r="C5" s="8"/>
      <c r="D5" s="8"/>
      <c r="E5" s="8"/>
      <c r="F5" s="16">
        <f>SUM(C5:E5)</f>
        <v>0</v>
      </c>
      <c r="G5" s="352"/>
      <c r="H5" s="8"/>
      <c r="I5" s="8"/>
      <c r="J5" s="411">
        <v>0</v>
      </c>
    </row>
    <row r="6" spans="1:10" x14ac:dyDescent="0.2">
      <c r="A6" s="129" t="s">
        <v>547</v>
      </c>
      <c r="B6" s="289" t="s">
        <v>534</v>
      </c>
      <c r="C6" s="8"/>
      <c r="D6" s="8">
        <v>0</v>
      </c>
      <c r="E6" s="8"/>
      <c r="F6" s="16">
        <f t="shared" ref="F6:F16" si="0">SUM(C6:E6)</f>
        <v>0</v>
      </c>
      <c r="G6" s="352"/>
      <c r="H6" s="8"/>
      <c r="I6" s="8"/>
      <c r="J6" s="411">
        <v>0</v>
      </c>
    </row>
    <row r="7" spans="1:10" x14ac:dyDescent="0.2">
      <c r="A7" s="129" t="s">
        <v>548</v>
      </c>
      <c r="B7" s="289" t="s">
        <v>535</v>
      </c>
      <c r="C7" s="8"/>
      <c r="D7" s="8"/>
      <c r="E7" s="8"/>
      <c r="F7" s="16">
        <f t="shared" si="0"/>
        <v>0</v>
      </c>
      <c r="G7" s="352"/>
      <c r="H7" s="8"/>
      <c r="I7" s="8"/>
      <c r="J7" s="411">
        <v>0</v>
      </c>
    </row>
    <row r="8" spans="1:10" x14ac:dyDescent="0.2">
      <c r="A8" s="129" t="s">
        <v>549</v>
      </c>
      <c r="B8" s="289" t="s">
        <v>536</v>
      </c>
      <c r="C8" s="8"/>
      <c r="D8" s="8"/>
      <c r="E8" s="8"/>
      <c r="F8" s="16">
        <f t="shared" si="0"/>
        <v>0</v>
      </c>
      <c r="G8" s="352"/>
      <c r="H8" s="8"/>
      <c r="I8" s="8"/>
      <c r="J8" s="411">
        <v>0</v>
      </c>
    </row>
    <row r="9" spans="1:10" x14ac:dyDescent="0.2">
      <c r="A9" s="129" t="s">
        <v>550</v>
      </c>
      <c r="B9" s="289" t="s">
        <v>537</v>
      </c>
      <c r="C9" s="8"/>
      <c r="D9" s="8"/>
      <c r="E9" s="8"/>
      <c r="F9" s="16">
        <f t="shared" si="0"/>
        <v>0</v>
      </c>
      <c r="G9" s="352"/>
      <c r="H9" s="8"/>
      <c r="I9" s="8"/>
      <c r="J9" s="411">
        <v>0</v>
      </c>
    </row>
    <row r="10" spans="1:10" x14ac:dyDescent="0.2">
      <c r="A10" s="129" t="s">
        <v>551</v>
      </c>
      <c r="B10" s="289" t="s">
        <v>538</v>
      </c>
      <c r="C10" s="8">
        <v>0</v>
      </c>
      <c r="D10" s="8">
        <v>0</v>
      </c>
      <c r="E10" s="8">
        <v>0</v>
      </c>
      <c r="F10" s="16">
        <f t="shared" si="0"/>
        <v>0</v>
      </c>
      <c r="G10" s="352"/>
      <c r="H10" s="8"/>
      <c r="I10" s="8"/>
      <c r="J10" s="411">
        <v>0</v>
      </c>
    </row>
    <row r="11" spans="1:10" x14ac:dyDescent="0.2">
      <c r="A11" s="129" t="s">
        <v>545</v>
      </c>
      <c r="B11" s="289" t="s">
        <v>539</v>
      </c>
      <c r="C11" s="8"/>
      <c r="D11" s="8"/>
      <c r="E11" s="8">
        <v>0</v>
      </c>
      <c r="F11" s="16">
        <f t="shared" si="0"/>
        <v>0</v>
      </c>
      <c r="G11" s="352"/>
      <c r="H11" s="8"/>
      <c r="I11" s="8"/>
      <c r="J11" s="411">
        <v>0</v>
      </c>
    </row>
    <row r="12" spans="1:10" x14ac:dyDescent="0.2">
      <c r="A12" s="129" t="s">
        <v>552</v>
      </c>
      <c r="B12" s="289" t="s">
        <v>540</v>
      </c>
      <c r="C12" s="8"/>
      <c r="D12" s="8"/>
      <c r="E12" s="8"/>
      <c r="F12" s="16">
        <f t="shared" si="0"/>
        <v>0</v>
      </c>
      <c r="G12" s="352"/>
      <c r="H12" s="8"/>
      <c r="I12" s="8"/>
      <c r="J12" s="411">
        <v>0</v>
      </c>
    </row>
    <row r="13" spans="1:10" x14ac:dyDescent="0.2">
      <c r="A13" s="129" t="s">
        <v>553</v>
      </c>
      <c r="B13" s="289" t="s">
        <v>541</v>
      </c>
      <c r="C13" s="8"/>
      <c r="D13" s="8"/>
      <c r="E13" s="8"/>
      <c r="F13" s="16">
        <f t="shared" si="0"/>
        <v>0</v>
      </c>
      <c r="G13" s="352"/>
      <c r="H13" s="8"/>
      <c r="I13" s="8"/>
      <c r="J13" s="411">
        <v>0</v>
      </c>
    </row>
    <row r="14" spans="1:10" x14ac:dyDescent="0.2">
      <c r="A14" s="129" t="s">
        <v>554</v>
      </c>
      <c r="B14" s="289" t="s">
        <v>542</v>
      </c>
      <c r="C14" s="8"/>
      <c r="D14" s="8"/>
      <c r="E14" s="8"/>
      <c r="F14" s="16">
        <f t="shared" si="0"/>
        <v>0</v>
      </c>
      <c r="G14" s="352"/>
      <c r="H14" s="8"/>
      <c r="I14" s="8"/>
      <c r="J14" s="411">
        <v>0</v>
      </c>
    </row>
    <row r="15" spans="1:10" x14ac:dyDescent="0.2">
      <c r="A15" s="129" t="s">
        <v>544</v>
      </c>
      <c r="B15" s="289" t="s">
        <v>543</v>
      </c>
      <c r="C15" s="20"/>
      <c r="D15" s="20"/>
      <c r="E15" s="20"/>
      <c r="F15" s="21">
        <f t="shared" si="0"/>
        <v>0</v>
      </c>
      <c r="G15" s="353"/>
      <c r="H15" s="20"/>
      <c r="I15" s="20"/>
      <c r="J15" s="412">
        <v>0</v>
      </c>
    </row>
    <row r="16" spans="1:10" ht="13.5" thickBot="1" x14ac:dyDescent="0.25">
      <c r="A16" s="22" t="s">
        <v>469</v>
      </c>
      <c r="B16" s="279" t="s">
        <v>96</v>
      </c>
      <c r="C16" s="23">
        <f>SUM(C5:C15)</f>
        <v>0</v>
      </c>
      <c r="D16" s="23">
        <f t="shared" ref="D16:E16" si="1">SUM(D5:D15)</f>
        <v>0</v>
      </c>
      <c r="E16" s="23">
        <f t="shared" si="1"/>
        <v>0</v>
      </c>
      <c r="F16" s="17">
        <f t="shared" si="0"/>
        <v>0</v>
      </c>
      <c r="G16" s="354"/>
      <c r="H16" s="23"/>
      <c r="I16" s="23"/>
      <c r="J16" s="17"/>
    </row>
    <row r="18" spans="1:10" ht="30" customHeight="1" x14ac:dyDescent="0.2">
      <c r="A18" s="494" t="s">
        <v>649</v>
      </c>
      <c r="B18" s="494"/>
      <c r="C18" s="494"/>
      <c r="D18" s="494"/>
      <c r="E18" s="494"/>
      <c r="F18" s="494"/>
      <c r="G18" s="494"/>
      <c r="H18" s="494"/>
      <c r="I18" s="494"/>
      <c r="J18" s="494"/>
    </row>
    <row r="20" spans="1:10" ht="15.75" x14ac:dyDescent="0.25">
      <c r="A20" s="413"/>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03"/>
  <sheetViews>
    <sheetView workbookViewId="0">
      <selection activeCell="C97" sqref="C97:G9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0" t="s">
        <v>396</v>
      </c>
      <c r="B1" s="511"/>
      <c r="C1" s="511"/>
      <c r="D1" s="511"/>
      <c r="E1" s="511"/>
      <c r="F1" s="511"/>
      <c r="G1" s="511"/>
      <c r="H1" s="511"/>
      <c r="I1" s="511"/>
      <c r="J1" s="511"/>
      <c r="K1" s="487"/>
    </row>
    <row r="2" spans="1:11" s="4" customFormat="1" ht="38.25" customHeight="1" x14ac:dyDescent="0.2">
      <c r="A2" s="12" t="s">
        <v>651</v>
      </c>
      <c r="B2" s="7"/>
      <c r="C2" s="488" t="s">
        <v>0</v>
      </c>
      <c r="D2" s="488"/>
      <c r="E2" s="488" t="s">
        <v>2</v>
      </c>
      <c r="F2" s="488"/>
      <c r="G2" s="488" t="s">
        <v>1</v>
      </c>
      <c r="H2" s="488"/>
      <c r="I2" s="509" t="s">
        <v>3</v>
      </c>
      <c r="J2" s="501"/>
      <c r="K2" s="363" t="s">
        <v>4</v>
      </c>
    </row>
    <row r="3" spans="1:11" s="4" customFormat="1" ht="13.5" customHeight="1" thickBot="1" x14ac:dyDescent="0.25">
      <c r="A3" s="40"/>
      <c r="B3" s="42"/>
      <c r="C3" s="43" t="s">
        <v>7</v>
      </c>
      <c r="D3" s="43" t="s">
        <v>8</v>
      </c>
      <c r="E3" s="43" t="s">
        <v>7</v>
      </c>
      <c r="F3" s="43" t="s">
        <v>8</v>
      </c>
      <c r="G3" s="43" t="s">
        <v>7</v>
      </c>
      <c r="H3" s="43" t="s">
        <v>8</v>
      </c>
      <c r="I3" s="43" t="s">
        <v>7</v>
      </c>
      <c r="J3" s="43" t="s">
        <v>8</v>
      </c>
      <c r="K3" s="38"/>
    </row>
    <row r="4" spans="1:11" s="5" customFormat="1" x14ac:dyDescent="0.2">
      <c r="A4" s="80" t="s">
        <v>652</v>
      </c>
      <c r="B4" s="41"/>
      <c r="C4" s="512"/>
      <c r="D4" s="513"/>
      <c r="E4" s="513"/>
      <c r="F4" s="513"/>
      <c r="G4" s="513"/>
      <c r="H4" s="513"/>
      <c r="I4" s="513"/>
      <c r="J4" s="513"/>
      <c r="K4" s="514"/>
    </row>
    <row r="5" spans="1:11" x14ac:dyDescent="0.2">
      <c r="A5" s="287" t="s">
        <v>532</v>
      </c>
      <c r="B5" s="288" t="s">
        <v>531</v>
      </c>
      <c r="C5" s="505"/>
      <c r="D5" s="506"/>
      <c r="E5" s="506"/>
      <c r="F5" s="506"/>
      <c r="G5" s="506"/>
      <c r="H5" s="506"/>
      <c r="I5" s="506"/>
      <c r="J5" s="506"/>
      <c r="K5" s="507"/>
    </row>
    <row r="6" spans="1:11" ht="12.75" customHeight="1" x14ac:dyDescent="0.2">
      <c r="A6" s="129" t="s">
        <v>546</v>
      </c>
      <c r="B6" s="289" t="s">
        <v>533</v>
      </c>
      <c r="C6" s="8"/>
      <c r="D6" s="8"/>
      <c r="E6" s="8"/>
      <c r="F6" s="8"/>
      <c r="G6" s="8"/>
      <c r="H6" s="8"/>
      <c r="I6" s="8"/>
      <c r="J6" s="87"/>
      <c r="K6" s="16">
        <f>SUM(C6:J6)</f>
        <v>0</v>
      </c>
    </row>
    <row r="7" spans="1:11" ht="12.75" customHeight="1" x14ac:dyDescent="0.2">
      <c r="A7" s="129" t="s">
        <v>547</v>
      </c>
      <c r="B7" s="289" t="s">
        <v>534</v>
      </c>
      <c r="C7" s="8"/>
      <c r="D7" s="8"/>
      <c r="E7" s="8"/>
      <c r="F7" s="8"/>
      <c r="G7" s="8"/>
      <c r="H7" s="8"/>
      <c r="I7" s="8"/>
      <c r="J7" s="87"/>
      <c r="K7" s="16">
        <f t="shared" ref="K7:K19" si="0">SUM(C7:J7)</f>
        <v>0</v>
      </c>
    </row>
    <row r="8" spans="1:11" x14ac:dyDescent="0.2">
      <c r="A8" s="129" t="s">
        <v>548</v>
      </c>
      <c r="B8" s="289" t="s">
        <v>535</v>
      </c>
      <c r="C8" s="8">
        <v>44</v>
      </c>
      <c r="D8" s="8"/>
      <c r="E8" s="8"/>
      <c r="F8" s="8"/>
      <c r="G8" s="8"/>
      <c r="H8" s="8"/>
      <c r="I8" s="8"/>
      <c r="J8" s="87"/>
      <c r="K8" s="16">
        <f t="shared" si="0"/>
        <v>44</v>
      </c>
    </row>
    <row r="9" spans="1:11" x14ac:dyDescent="0.2">
      <c r="A9" s="129" t="s">
        <v>549</v>
      </c>
      <c r="B9" s="289" t="s">
        <v>536</v>
      </c>
      <c r="C9" s="8"/>
      <c r="D9" s="8"/>
      <c r="E9" s="8"/>
      <c r="F9" s="8"/>
      <c r="G9" s="8"/>
      <c r="H9" s="8"/>
      <c r="I9" s="8"/>
      <c r="J9" s="87"/>
      <c r="K9" s="16">
        <f t="shared" si="0"/>
        <v>0</v>
      </c>
    </row>
    <row r="10" spans="1:11" x14ac:dyDescent="0.2">
      <c r="A10" s="129" t="s">
        <v>550</v>
      </c>
      <c r="B10" s="289" t="s">
        <v>537</v>
      </c>
      <c r="C10" s="8"/>
      <c r="D10" s="8"/>
      <c r="E10" s="8"/>
      <c r="F10" s="8"/>
      <c r="G10" s="8"/>
      <c r="H10" s="8"/>
      <c r="I10" s="8"/>
      <c r="J10" s="87"/>
      <c r="K10" s="16">
        <f t="shared" si="0"/>
        <v>0</v>
      </c>
    </row>
    <row r="11" spans="1:11" ht="12.75" customHeight="1" x14ac:dyDescent="0.2">
      <c r="A11" s="129" t="s">
        <v>551</v>
      </c>
      <c r="B11" s="289" t="s">
        <v>538</v>
      </c>
      <c r="C11" s="8">
        <v>27</v>
      </c>
      <c r="D11" s="8"/>
      <c r="E11" s="8"/>
      <c r="F11" s="8"/>
      <c r="G11" s="8">
        <v>42</v>
      </c>
      <c r="H11" s="8"/>
      <c r="I11" s="8">
        <v>66</v>
      </c>
      <c r="J11" s="87">
        <v>6</v>
      </c>
      <c r="K11" s="16">
        <f t="shared" si="0"/>
        <v>141</v>
      </c>
    </row>
    <row r="12" spans="1:11" x14ac:dyDescent="0.2">
      <c r="A12" s="129" t="s">
        <v>545</v>
      </c>
      <c r="B12" s="289" t="s">
        <v>539</v>
      </c>
      <c r="C12" s="8"/>
      <c r="D12" s="8"/>
      <c r="E12" s="8"/>
      <c r="F12" s="8"/>
      <c r="G12" s="8"/>
      <c r="H12" s="8"/>
      <c r="I12" s="8"/>
      <c r="J12" s="87"/>
      <c r="K12" s="16">
        <f t="shared" si="0"/>
        <v>0</v>
      </c>
    </row>
    <row r="13" spans="1:11" x14ac:dyDescent="0.2">
      <c r="A13" s="129" t="s">
        <v>552</v>
      </c>
      <c r="B13" s="289" t="s">
        <v>540</v>
      </c>
      <c r="C13" s="8">
        <v>534</v>
      </c>
      <c r="D13" s="8"/>
      <c r="E13" s="8"/>
      <c r="F13" s="8"/>
      <c r="G13" s="8">
        <v>219</v>
      </c>
      <c r="H13" s="8"/>
      <c r="I13" s="8">
        <v>142</v>
      </c>
      <c r="J13" s="87">
        <v>44</v>
      </c>
      <c r="K13" s="16">
        <f t="shared" si="0"/>
        <v>939</v>
      </c>
    </row>
    <row r="14" spans="1:11" x14ac:dyDescent="0.2">
      <c r="A14" s="129" t="s">
        <v>553</v>
      </c>
      <c r="B14" s="289" t="s">
        <v>541</v>
      </c>
      <c r="C14" s="8"/>
      <c r="D14" s="8"/>
      <c r="E14" s="8"/>
      <c r="F14" s="8"/>
      <c r="G14" s="8"/>
      <c r="H14" s="8"/>
      <c r="I14" s="8"/>
      <c r="J14" s="87"/>
      <c r="K14" s="16">
        <f t="shared" si="0"/>
        <v>0</v>
      </c>
    </row>
    <row r="15" spans="1:11" s="5" customFormat="1" x14ac:dyDescent="0.2">
      <c r="A15" s="129" t="s">
        <v>554</v>
      </c>
      <c r="B15" s="289" t="s">
        <v>542</v>
      </c>
      <c r="C15" s="8"/>
      <c r="D15" s="8"/>
      <c r="E15" s="8"/>
      <c r="F15" s="8"/>
      <c r="G15" s="8"/>
      <c r="H15" s="8"/>
      <c r="I15" s="8"/>
      <c r="J15" s="87"/>
      <c r="K15" s="16">
        <f t="shared" si="0"/>
        <v>0</v>
      </c>
    </row>
    <row r="16" spans="1:11" s="5" customFormat="1" x14ac:dyDescent="0.2">
      <c r="A16" s="129" t="s">
        <v>544</v>
      </c>
      <c r="B16" s="289" t="s">
        <v>543</v>
      </c>
      <c r="C16" s="8"/>
      <c r="D16" s="8"/>
      <c r="E16" s="8"/>
      <c r="F16" s="8"/>
      <c r="G16" s="8"/>
      <c r="H16" s="8"/>
      <c r="I16" s="8"/>
      <c r="J16" s="87"/>
      <c r="K16" s="16">
        <f t="shared" si="0"/>
        <v>0</v>
      </c>
    </row>
    <row r="17" spans="1:11" s="5" customFormat="1" x14ac:dyDescent="0.2">
      <c r="A17" s="290" t="s">
        <v>653</v>
      </c>
      <c r="B17" s="291" t="s">
        <v>96</v>
      </c>
      <c r="C17" s="11">
        <f>SUM(C6:C16)</f>
        <v>605</v>
      </c>
      <c r="D17" s="11">
        <f t="shared" ref="D17:J17" si="1">SUM(D6:D16)</f>
        <v>0</v>
      </c>
      <c r="E17" s="11">
        <f t="shared" si="1"/>
        <v>0</v>
      </c>
      <c r="F17" s="11">
        <f t="shared" si="1"/>
        <v>0</v>
      </c>
      <c r="G17" s="11">
        <f t="shared" si="1"/>
        <v>261</v>
      </c>
      <c r="H17" s="11">
        <f t="shared" si="1"/>
        <v>0</v>
      </c>
      <c r="I17" s="11">
        <f t="shared" si="1"/>
        <v>208</v>
      </c>
      <c r="J17" s="11">
        <f t="shared" si="1"/>
        <v>50</v>
      </c>
      <c r="K17" s="16">
        <f>SUM(K6:K16)</f>
        <v>1124</v>
      </c>
    </row>
    <row r="18" spans="1:11" s="5" customFormat="1" x14ac:dyDescent="0.2">
      <c r="A18" s="129" t="s">
        <v>665</v>
      </c>
      <c r="B18" s="298" t="s">
        <v>96</v>
      </c>
      <c r="C18" s="8">
        <v>347</v>
      </c>
      <c r="D18" s="8"/>
      <c r="E18" s="8"/>
      <c r="F18" s="8"/>
      <c r="G18" s="8">
        <v>132</v>
      </c>
      <c r="H18" s="8"/>
      <c r="I18" s="8">
        <v>102</v>
      </c>
      <c r="J18" s="8">
        <v>28</v>
      </c>
      <c r="K18" s="18">
        <f t="shared" si="0"/>
        <v>609</v>
      </c>
    </row>
    <row r="19" spans="1:11" s="5" customFormat="1" x14ac:dyDescent="0.2">
      <c r="A19" s="129" t="s">
        <v>666</v>
      </c>
      <c r="B19" s="298" t="s">
        <v>96</v>
      </c>
      <c r="C19" s="8">
        <v>124</v>
      </c>
      <c r="D19" s="8"/>
      <c r="E19" s="8"/>
      <c r="F19" s="8"/>
      <c r="G19" s="8">
        <v>41</v>
      </c>
      <c r="H19" s="8"/>
      <c r="I19" s="8">
        <v>61</v>
      </c>
      <c r="J19" s="8">
        <v>9</v>
      </c>
      <c r="K19" s="18">
        <f t="shared" si="0"/>
        <v>235</v>
      </c>
    </row>
    <row r="20" spans="1:11" s="2" customFormat="1" x14ac:dyDescent="0.2">
      <c r="A20" s="131" t="s">
        <v>654</v>
      </c>
      <c r="B20" s="292"/>
      <c r="C20" s="502"/>
      <c r="D20" s="503"/>
      <c r="E20" s="503"/>
      <c r="F20" s="503"/>
      <c r="G20" s="503"/>
      <c r="H20" s="503"/>
      <c r="I20" s="503"/>
      <c r="J20" s="503"/>
      <c r="K20" s="504"/>
    </row>
    <row r="21" spans="1:11" x14ac:dyDescent="0.2">
      <c r="A21" s="287" t="s">
        <v>532</v>
      </c>
      <c r="B21" s="288" t="s">
        <v>531</v>
      </c>
      <c r="C21" s="505"/>
      <c r="D21" s="506"/>
      <c r="E21" s="506"/>
      <c r="F21" s="506"/>
      <c r="G21" s="506"/>
      <c r="H21" s="506"/>
      <c r="I21" s="506"/>
      <c r="J21" s="506"/>
      <c r="K21" s="507"/>
    </row>
    <row r="22" spans="1:11" x14ac:dyDescent="0.2">
      <c r="A22" s="129" t="s">
        <v>546</v>
      </c>
      <c r="B22" s="289" t="s">
        <v>533</v>
      </c>
      <c r="C22" s="8"/>
      <c r="D22" s="8"/>
      <c r="E22" s="8"/>
      <c r="F22" s="8"/>
      <c r="G22" s="8"/>
      <c r="H22" s="8"/>
      <c r="I22" s="8"/>
      <c r="J22" s="87"/>
      <c r="K22" s="16">
        <f>SUM(C22:J22)</f>
        <v>0</v>
      </c>
    </row>
    <row r="23" spans="1:11" x14ac:dyDescent="0.2">
      <c r="A23" s="129" t="s">
        <v>547</v>
      </c>
      <c r="B23" s="289" t="s">
        <v>534</v>
      </c>
      <c r="C23" s="8"/>
      <c r="D23" s="8"/>
      <c r="E23" s="8"/>
      <c r="F23" s="8"/>
      <c r="G23" s="8"/>
      <c r="H23" s="8"/>
      <c r="I23" s="8"/>
      <c r="J23" s="87"/>
      <c r="K23" s="16">
        <f t="shared" ref="K23:K32" si="2">SUM(C23:J23)</f>
        <v>0</v>
      </c>
    </row>
    <row r="24" spans="1:11" x14ac:dyDescent="0.2">
      <c r="A24" s="129" t="s">
        <v>548</v>
      </c>
      <c r="B24" s="289" t="s">
        <v>535</v>
      </c>
      <c r="C24" s="8"/>
      <c r="D24" s="8"/>
      <c r="E24" s="8"/>
      <c r="F24" s="8"/>
      <c r="G24" s="8"/>
      <c r="H24" s="8"/>
      <c r="I24" s="8"/>
      <c r="J24" s="87"/>
      <c r="K24" s="16">
        <f t="shared" si="2"/>
        <v>0</v>
      </c>
    </row>
    <row r="25" spans="1:11" x14ac:dyDescent="0.2">
      <c r="A25" s="129" t="s">
        <v>549</v>
      </c>
      <c r="B25" s="289" t="s">
        <v>536</v>
      </c>
      <c r="C25" s="8"/>
      <c r="D25" s="8"/>
      <c r="E25" s="8"/>
      <c r="F25" s="8"/>
      <c r="G25" s="8"/>
      <c r="H25" s="8"/>
      <c r="I25" s="8"/>
      <c r="J25" s="87"/>
      <c r="K25" s="16">
        <f t="shared" si="2"/>
        <v>0</v>
      </c>
    </row>
    <row r="26" spans="1:11" x14ac:dyDescent="0.2">
      <c r="A26" s="129" t="s">
        <v>550</v>
      </c>
      <c r="B26" s="289" t="s">
        <v>537</v>
      </c>
      <c r="C26" s="8"/>
      <c r="D26" s="8"/>
      <c r="E26" s="8"/>
      <c r="F26" s="8"/>
      <c r="G26" s="8"/>
      <c r="H26" s="8"/>
      <c r="I26" s="8"/>
      <c r="J26" s="87"/>
      <c r="K26" s="16">
        <f t="shared" si="2"/>
        <v>0</v>
      </c>
    </row>
    <row r="27" spans="1:11" x14ac:dyDescent="0.2">
      <c r="A27" s="129" t="s">
        <v>551</v>
      </c>
      <c r="B27" s="289" t="s">
        <v>538</v>
      </c>
      <c r="C27" s="8"/>
      <c r="D27" s="8"/>
      <c r="E27" s="8"/>
      <c r="F27" s="8"/>
      <c r="G27" s="8"/>
      <c r="H27" s="8"/>
      <c r="I27" s="8"/>
      <c r="J27" s="87"/>
      <c r="K27" s="16">
        <f t="shared" si="2"/>
        <v>0</v>
      </c>
    </row>
    <row r="28" spans="1:11" x14ac:dyDescent="0.2">
      <c r="A28" s="129" t="s">
        <v>545</v>
      </c>
      <c r="B28" s="289" t="s">
        <v>539</v>
      </c>
      <c r="C28" s="8"/>
      <c r="D28" s="8"/>
      <c r="E28" s="8"/>
      <c r="F28" s="8"/>
      <c r="G28" s="8"/>
      <c r="H28" s="8"/>
      <c r="I28" s="8"/>
      <c r="J28" s="87"/>
      <c r="K28" s="16">
        <f t="shared" si="2"/>
        <v>0</v>
      </c>
    </row>
    <row r="29" spans="1:11" x14ac:dyDescent="0.2">
      <c r="A29" s="129" t="s">
        <v>552</v>
      </c>
      <c r="B29" s="289" t="s">
        <v>540</v>
      </c>
      <c r="C29" s="8">
        <v>127</v>
      </c>
      <c r="D29" s="8"/>
      <c r="E29" s="8"/>
      <c r="F29" s="8"/>
      <c r="G29" s="8">
        <v>111</v>
      </c>
      <c r="H29" s="8"/>
      <c r="I29" s="8">
        <v>68</v>
      </c>
      <c r="J29" s="87">
        <v>50</v>
      </c>
      <c r="K29" s="16">
        <f t="shared" si="2"/>
        <v>356</v>
      </c>
    </row>
    <row r="30" spans="1:11" x14ac:dyDescent="0.2">
      <c r="A30" s="129" t="s">
        <v>553</v>
      </c>
      <c r="B30" s="289" t="s">
        <v>541</v>
      </c>
      <c r="C30" s="8"/>
      <c r="D30" s="8"/>
      <c r="E30" s="8"/>
      <c r="F30" s="8"/>
      <c r="G30" s="8"/>
      <c r="H30" s="8"/>
      <c r="I30" s="8"/>
      <c r="J30" s="87"/>
      <c r="K30" s="16">
        <f t="shared" si="2"/>
        <v>0</v>
      </c>
    </row>
    <row r="31" spans="1:11" x14ac:dyDescent="0.2">
      <c r="A31" s="129" t="s">
        <v>554</v>
      </c>
      <c r="B31" s="289" t="s">
        <v>542</v>
      </c>
      <c r="C31" s="8"/>
      <c r="D31" s="8"/>
      <c r="E31" s="8"/>
      <c r="F31" s="8"/>
      <c r="G31" s="8"/>
      <c r="H31" s="8"/>
      <c r="I31" s="8"/>
      <c r="J31" s="87"/>
      <c r="K31" s="16">
        <f t="shared" si="2"/>
        <v>0</v>
      </c>
    </row>
    <row r="32" spans="1:11" x14ac:dyDescent="0.2">
      <c r="A32" s="129" t="s">
        <v>544</v>
      </c>
      <c r="B32" s="289" t="s">
        <v>543</v>
      </c>
      <c r="C32" s="8"/>
      <c r="D32" s="8"/>
      <c r="E32" s="8"/>
      <c r="F32" s="8"/>
      <c r="G32" s="8"/>
      <c r="H32" s="8"/>
      <c r="I32" s="8"/>
      <c r="J32" s="87"/>
      <c r="K32" s="16">
        <f t="shared" si="2"/>
        <v>0</v>
      </c>
    </row>
    <row r="33" spans="1:11" x14ac:dyDescent="0.2">
      <c r="A33" s="290" t="s">
        <v>655</v>
      </c>
      <c r="B33" s="291" t="s">
        <v>96</v>
      </c>
      <c r="C33" s="11">
        <f>SUM(C22:C32)</f>
        <v>127</v>
      </c>
      <c r="D33" s="11">
        <f t="shared" ref="D33:J33" si="3">SUM(D22:D32)</f>
        <v>0</v>
      </c>
      <c r="E33" s="11">
        <f t="shared" si="3"/>
        <v>0</v>
      </c>
      <c r="F33" s="11">
        <f t="shared" si="3"/>
        <v>0</v>
      </c>
      <c r="G33" s="11">
        <f t="shared" si="3"/>
        <v>111</v>
      </c>
      <c r="H33" s="11">
        <f t="shared" si="3"/>
        <v>0</v>
      </c>
      <c r="I33" s="11">
        <f t="shared" si="3"/>
        <v>68</v>
      </c>
      <c r="J33" s="11">
        <f t="shared" si="3"/>
        <v>50</v>
      </c>
      <c r="K33" s="16">
        <f>SUM(K22:K32)</f>
        <v>356</v>
      </c>
    </row>
    <row r="34" spans="1:11" x14ac:dyDescent="0.2">
      <c r="A34" s="129" t="s">
        <v>667</v>
      </c>
      <c r="B34" s="298" t="s">
        <v>96</v>
      </c>
      <c r="C34" s="8">
        <v>60</v>
      </c>
      <c r="D34" s="8"/>
      <c r="E34" s="8"/>
      <c r="F34" s="8"/>
      <c r="G34" s="8">
        <v>58</v>
      </c>
      <c r="H34" s="8"/>
      <c r="I34" s="8">
        <v>34</v>
      </c>
      <c r="J34" s="8">
        <v>24</v>
      </c>
      <c r="K34" s="18">
        <f t="shared" ref="K34:K35" si="4">SUM(C34:J34)</f>
        <v>176</v>
      </c>
    </row>
    <row r="35" spans="1:11" x14ac:dyDescent="0.2">
      <c r="A35" s="129" t="s">
        <v>668</v>
      </c>
      <c r="B35" s="298" t="s">
        <v>96</v>
      </c>
      <c r="C35" s="8">
        <v>22</v>
      </c>
      <c r="D35" s="8"/>
      <c r="E35" s="8"/>
      <c r="F35" s="8"/>
      <c r="G35" s="8">
        <v>34</v>
      </c>
      <c r="H35" s="8"/>
      <c r="I35" s="8">
        <v>22</v>
      </c>
      <c r="J35" s="8">
        <v>6</v>
      </c>
      <c r="K35" s="18">
        <f t="shared" si="4"/>
        <v>84</v>
      </c>
    </row>
    <row r="36" spans="1:11" x14ac:dyDescent="0.2">
      <c r="A36" s="80" t="s">
        <v>656</v>
      </c>
      <c r="B36" s="41"/>
      <c r="C36" s="515"/>
      <c r="D36" s="516"/>
      <c r="E36" s="516"/>
      <c r="F36" s="516"/>
      <c r="G36" s="516"/>
      <c r="H36" s="516"/>
      <c r="I36" s="516"/>
      <c r="J36" s="516"/>
      <c r="K36" s="517"/>
    </row>
    <row r="37" spans="1:11" x14ac:dyDescent="0.2">
      <c r="A37" s="287" t="s">
        <v>532</v>
      </c>
      <c r="B37" s="288" t="s">
        <v>531</v>
      </c>
      <c r="C37" s="505"/>
      <c r="D37" s="506"/>
      <c r="E37" s="506"/>
      <c r="F37" s="506"/>
      <c r="G37" s="506"/>
      <c r="H37" s="506"/>
      <c r="I37" s="506"/>
      <c r="J37" s="506"/>
      <c r="K37" s="507"/>
    </row>
    <row r="38" spans="1:11" x14ac:dyDescent="0.2">
      <c r="A38" s="129" t="s">
        <v>546</v>
      </c>
      <c r="B38" s="289" t="s">
        <v>533</v>
      </c>
      <c r="C38" s="8"/>
      <c r="D38" s="8"/>
      <c r="E38" s="8"/>
      <c r="F38" s="8"/>
      <c r="G38" s="8"/>
      <c r="H38" s="8"/>
      <c r="I38" s="8"/>
      <c r="J38" s="87"/>
      <c r="K38" s="16">
        <f>SUM(C38:J38)</f>
        <v>0</v>
      </c>
    </row>
    <row r="39" spans="1:11" x14ac:dyDescent="0.2">
      <c r="A39" s="129" t="s">
        <v>547</v>
      </c>
      <c r="B39" s="289" t="s">
        <v>534</v>
      </c>
      <c r="C39" s="8"/>
      <c r="D39" s="8"/>
      <c r="E39" s="8"/>
      <c r="F39" s="8"/>
      <c r="G39" s="8"/>
      <c r="H39" s="8"/>
      <c r="I39" s="8"/>
      <c r="J39" s="87"/>
      <c r="K39" s="16">
        <f t="shared" ref="K39:K48" si="5">SUM(C39:J39)</f>
        <v>0</v>
      </c>
    </row>
    <row r="40" spans="1:11" x14ac:dyDescent="0.2">
      <c r="A40" s="129" t="s">
        <v>548</v>
      </c>
      <c r="B40" s="289" t="s">
        <v>535</v>
      </c>
      <c r="C40" s="8"/>
      <c r="D40" s="8"/>
      <c r="E40" s="8"/>
      <c r="F40" s="8"/>
      <c r="G40" s="8"/>
      <c r="H40" s="8"/>
      <c r="I40" s="8"/>
      <c r="J40" s="87"/>
      <c r="K40" s="16">
        <f t="shared" si="5"/>
        <v>0</v>
      </c>
    </row>
    <row r="41" spans="1:11" x14ac:dyDescent="0.2">
      <c r="A41" s="129" t="s">
        <v>549</v>
      </c>
      <c r="B41" s="289" t="s">
        <v>536</v>
      </c>
      <c r="C41" s="8"/>
      <c r="D41" s="8"/>
      <c r="E41" s="8"/>
      <c r="F41" s="8"/>
      <c r="G41" s="8"/>
      <c r="H41" s="8"/>
      <c r="I41" s="8"/>
      <c r="J41" s="87"/>
      <c r="K41" s="16">
        <f t="shared" si="5"/>
        <v>0</v>
      </c>
    </row>
    <row r="42" spans="1:11" x14ac:dyDescent="0.2">
      <c r="A42" s="129" t="s">
        <v>550</v>
      </c>
      <c r="B42" s="289" t="s">
        <v>537</v>
      </c>
      <c r="C42" s="8"/>
      <c r="D42" s="8"/>
      <c r="E42" s="8"/>
      <c r="F42" s="8"/>
      <c r="G42" s="8"/>
      <c r="H42" s="8"/>
      <c r="I42" s="8"/>
      <c r="J42" s="87"/>
      <c r="K42" s="16">
        <f t="shared" si="5"/>
        <v>0</v>
      </c>
    </row>
    <row r="43" spans="1:11" x14ac:dyDescent="0.2">
      <c r="A43" s="129" t="s">
        <v>551</v>
      </c>
      <c r="B43" s="289" t="s">
        <v>538</v>
      </c>
      <c r="C43" s="8">
        <v>579</v>
      </c>
      <c r="D43" s="8"/>
      <c r="E43" s="8"/>
      <c r="F43" s="8"/>
      <c r="G43" s="8">
        <v>245</v>
      </c>
      <c r="H43" s="8"/>
      <c r="I43" s="8">
        <v>109</v>
      </c>
      <c r="J43" s="87">
        <v>35</v>
      </c>
      <c r="K43" s="16">
        <f t="shared" si="5"/>
        <v>968</v>
      </c>
    </row>
    <row r="44" spans="1:11" x14ac:dyDescent="0.2">
      <c r="A44" s="129" t="s">
        <v>545</v>
      </c>
      <c r="B44" s="289" t="s">
        <v>539</v>
      </c>
      <c r="C44" s="8"/>
      <c r="D44" s="8"/>
      <c r="E44" s="8"/>
      <c r="F44" s="8"/>
      <c r="G44" s="8"/>
      <c r="H44" s="8"/>
      <c r="I44" s="8"/>
      <c r="J44" s="87"/>
      <c r="K44" s="16">
        <f t="shared" si="5"/>
        <v>0</v>
      </c>
    </row>
    <row r="45" spans="1:11" x14ac:dyDescent="0.2">
      <c r="A45" s="129" t="s">
        <v>552</v>
      </c>
      <c r="B45" s="289" t="s">
        <v>540</v>
      </c>
      <c r="C45" s="8">
        <v>98</v>
      </c>
      <c r="D45" s="8"/>
      <c r="E45" s="8"/>
      <c r="F45" s="8"/>
      <c r="G45" s="8">
        <v>112</v>
      </c>
      <c r="H45" s="8"/>
      <c r="I45" s="8">
        <v>58</v>
      </c>
      <c r="J45" s="87">
        <v>36</v>
      </c>
      <c r="K45" s="16">
        <f t="shared" si="5"/>
        <v>304</v>
      </c>
    </row>
    <row r="46" spans="1:11" x14ac:dyDescent="0.2">
      <c r="A46" s="129" t="s">
        <v>553</v>
      </c>
      <c r="B46" s="289" t="s">
        <v>541</v>
      </c>
      <c r="C46" s="8"/>
      <c r="D46" s="8"/>
      <c r="E46" s="8"/>
      <c r="F46" s="8"/>
      <c r="G46" s="8"/>
      <c r="H46" s="8"/>
      <c r="I46" s="8"/>
      <c r="J46" s="87"/>
      <c r="K46" s="16">
        <f t="shared" si="5"/>
        <v>0</v>
      </c>
    </row>
    <row r="47" spans="1:11" x14ac:dyDescent="0.2">
      <c r="A47" s="129" t="s">
        <v>554</v>
      </c>
      <c r="B47" s="289" t="s">
        <v>542</v>
      </c>
      <c r="C47" s="8"/>
      <c r="D47" s="8"/>
      <c r="E47" s="8"/>
      <c r="F47" s="8"/>
      <c r="G47" s="8"/>
      <c r="H47" s="8"/>
      <c r="I47" s="8"/>
      <c r="J47" s="87"/>
      <c r="K47" s="16">
        <f t="shared" si="5"/>
        <v>0</v>
      </c>
    </row>
    <row r="48" spans="1:11" x14ac:dyDescent="0.2">
      <c r="A48" s="129" t="s">
        <v>544</v>
      </c>
      <c r="B48" s="289" t="s">
        <v>543</v>
      </c>
      <c r="C48" s="8"/>
      <c r="D48" s="8"/>
      <c r="E48" s="8"/>
      <c r="F48" s="8"/>
      <c r="G48" s="8"/>
      <c r="H48" s="8"/>
      <c r="I48" s="8"/>
      <c r="J48" s="87"/>
      <c r="K48" s="16">
        <f t="shared" si="5"/>
        <v>0</v>
      </c>
    </row>
    <row r="49" spans="1:11" x14ac:dyDescent="0.2">
      <c r="A49" s="290" t="s">
        <v>657</v>
      </c>
      <c r="B49" s="291" t="s">
        <v>96</v>
      </c>
      <c r="C49" s="11">
        <f>SUM(C38:C48)</f>
        <v>677</v>
      </c>
      <c r="D49" s="11">
        <f t="shared" ref="D49:J49" si="6">SUM(D38:D48)</f>
        <v>0</v>
      </c>
      <c r="E49" s="11">
        <f t="shared" si="6"/>
        <v>0</v>
      </c>
      <c r="F49" s="11">
        <f t="shared" si="6"/>
        <v>0</v>
      </c>
      <c r="G49" s="11">
        <f t="shared" si="6"/>
        <v>357</v>
      </c>
      <c r="H49" s="11">
        <f t="shared" si="6"/>
        <v>0</v>
      </c>
      <c r="I49" s="11">
        <f t="shared" si="6"/>
        <v>167</v>
      </c>
      <c r="J49" s="11">
        <f t="shared" si="6"/>
        <v>71</v>
      </c>
      <c r="K49" s="16">
        <f>SUM(K38:K48)</f>
        <v>1272</v>
      </c>
    </row>
    <row r="50" spans="1:11" x14ac:dyDescent="0.2">
      <c r="A50" s="129" t="s">
        <v>669</v>
      </c>
      <c r="B50" s="298" t="s">
        <v>96</v>
      </c>
      <c r="C50" s="8">
        <v>481</v>
      </c>
      <c r="D50" s="8"/>
      <c r="E50" s="8"/>
      <c r="F50" s="8"/>
      <c r="G50" s="8">
        <v>268</v>
      </c>
      <c r="H50" s="8"/>
      <c r="I50" s="8">
        <v>100</v>
      </c>
      <c r="J50" s="8">
        <v>39</v>
      </c>
      <c r="K50" s="18">
        <f t="shared" ref="K50:K51" si="7">SUM(C50:J50)</f>
        <v>888</v>
      </c>
    </row>
    <row r="51" spans="1:11" x14ac:dyDescent="0.2">
      <c r="A51" s="129" t="s">
        <v>670</v>
      </c>
      <c r="B51" s="298" t="s">
        <v>96</v>
      </c>
      <c r="C51" s="8">
        <v>130</v>
      </c>
      <c r="D51" s="8"/>
      <c r="E51" s="8"/>
      <c r="F51" s="8"/>
      <c r="G51" s="8">
        <v>59</v>
      </c>
      <c r="H51" s="8"/>
      <c r="I51" s="8">
        <v>38</v>
      </c>
      <c r="J51" s="8">
        <v>17</v>
      </c>
      <c r="K51" s="18">
        <f t="shared" si="7"/>
        <v>244</v>
      </c>
    </row>
    <row r="52" spans="1:11" x14ac:dyDescent="0.2">
      <c r="A52" s="131" t="s">
        <v>658</v>
      </c>
      <c r="B52" s="292"/>
      <c r="C52" s="502"/>
      <c r="D52" s="503"/>
      <c r="E52" s="503"/>
      <c r="F52" s="503"/>
      <c r="G52" s="503"/>
      <c r="H52" s="503"/>
      <c r="I52" s="503"/>
      <c r="J52" s="503"/>
      <c r="K52" s="504"/>
    </row>
    <row r="53" spans="1:11" x14ac:dyDescent="0.2">
      <c r="A53" s="287" t="s">
        <v>532</v>
      </c>
      <c r="B53" s="288" t="s">
        <v>531</v>
      </c>
      <c r="C53" s="505"/>
      <c r="D53" s="506"/>
      <c r="E53" s="506"/>
      <c r="F53" s="506"/>
      <c r="G53" s="506"/>
      <c r="H53" s="506"/>
      <c r="I53" s="506"/>
      <c r="J53" s="506"/>
      <c r="K53" s="507"/>
    </row>
    <row r="54" spans="1:11" x14ac:dyDescent="0.2">
      <c r="A54" s="129" t="s">
        <v>546</v>
      </c>
      <c r="B54" s="289" t="s">
        <v>533</v>
      </c>
      <c r="C54" s="8"/>
      <c r="D54" s="8"/>
      <c r="E54" s="8"/>
      <c r="F54" s="8"/>
      <c r="G54" s="8"/>
      <c r="H54" s="8"/>
      <c r="I54" s="8"/>
      <c r="J54" s="87"/>
      <c r="K54" s="16">
        <f>SUM(C54:J54)</f>
        <v>0</v>
      </c>
    </row>
    <row r="55" spans="1:11" x14ac:dyDescent="0.2">
      <c r="A55" s="129" t="s">
        <v>547</v>
      </c>
      <c r="B55" s="289" t="s">
        <v>534</v>
      </c>
      <c r="C55" s="8"/>
      <c r="D55" s="8"/>
      <c r="E55" s="8"/>
      <c r="F55" s="8"/>
      <c r="G55" s="8"/>
      <c r="H55" s="8"/>
      <c r="I55" s="8"/>
      <c r="J55" s="87"/>
      <c r="K55" s="16">
        <f t="shared" ref="K55:K64" si="8">SUM(C55:J55)</f>
        <v>0</v>
      </c>
    </row>
    <row r="56" spans="1:11" x14ac:dyDescent="0.2">
      <c r="A56" s="129" t="s">
        <v>548</v>
      </c>
      <c r="B56" s="289" t="s">
        <v>535</v>
      </c>
      <c r="C56" s="8"/>
      <c r="D56" s="8"/>
      <c r="E56" s="8"/>
      <c r="F56" s="8"/>
      <c r="G56" s="8"/>
      <c r="H56" s="8"/>
      <c r="I56" s="8"/>
      <c r="J56" s="87"/>
      <c r="K56" s="16">
        <f t="shared" si="8"/>
        <v>0</v>
      </c>
    </row>
    <row r="57" spans="1:11" x14ac:dyDescent="0.2">
      <c r="A57" s="129" t="s">
        <v>549</v>
      </c>
      <c r="B57" s="289" t="s">
        <v>536</v>
      </c>
      <c r="C57" s="8"/>
      <c r="D57" s="8"/>
      <c r="E57" s="8"/>
      <c r="F57" s="8"/>
      <c r="G57" s="8"/>
      <c r="H57" s="8"/>
      <c r="I57" s="8"/>
      <c r="J57" s="87"/>
      <c r="K57" s="16">
        <f t="shared" si="8"/>
        <v>0</v>
      </c>
    </row>
    <row r="58" spans="1:11" x14ac:dyDescent="0.2">
      <c r="A58" s="129" t="s">
        <v>550</v>
      </c>
      <c r="B58" s="289" t="s">
        <v>537</v>
      </c>
      <c r="C58" s="8"/>
      <c r="D58" s="8"/>
      <c r="E58" s="8"/>
      <c r="F58" s="8"/>
      <c r="G58" s="8"/>
      <c r="H58" s="8"/>
      <c r="I58" s="8"/>
      <c r="J58" s="87"/>
      <c r="K58" s="16">
        <f t="shared" si="8"/>
        <v>0</v>
      </c>
    </row>
    <row r="59" spans="1:11" x14ac:dyDescent="0.2">
      <c r="A59" s="129" t="s">
        <v>551</v>
      </c>
      <c r="B59" s="289" t="s">
        <v>538</v>
      </c>
      <c r="C59" s="8">
        <v>346</v>
      </c>
      <c r="D59" s="8"/>
      <c r="E59" s="8"/>
      <c r="F59" s="8"/>
      <c r="G59" s="8">
        <v>102</v>
      </c>
      <c r="H59" s="8"/>
      <c r="I59" s="8">
        <v>83</v>
      </c>
      <c r="J59" s="87">
        <v>16</v>
      </c>
      <c r="K59" s="16">
        <f t="shared" si="8"/>
        <v>547</v>
      </c>
    </row>
    <row r="60" spans="1:11" x14ac:dyDescent="0.2">
      <c r="A60" s="129" t="s">
        <v>545</v>
      </c>
      <c r="B60" s="289" t="s">
        <v>539</v>
      </c>
      <c r="C60" s="8"/>
      <c r="D60" s="8"/>
      <c r="E60" s="8"/>
      <c r="F60" s="8"/>
      <c r="G60" s="8"/>
      <c r="H60" s="8"/>
      <c r="I60" s="8"/>
      <c r="J60" s="87"/>
      <c r="K60" s="16">
        <f t="shared" si="8"/>
        <v>0</v>
      </c>
    </row>
    <row r="61" spans="1:11" x14ac:dyDescent="0.2">
      <c r="A61" s="129" t="s">
        <v>552</v>
      </c>
      <c r="B61" s="289" t="s">
        <v>540</v>
      </c>
      <c r="C61" s="8">
        <v>202</v>
      </c>
      <c r="D61" s="8"/>
      <c r="E61" s="8"/>
      <c r="F61" s="8"/>
      <c r="G61" s="8">
        <v>150</v>
      </c>
      <c r="H61" s="8"/>
      <c r="I61" s="8">
        <v>84</v>
      </c>
      <c r="J61" s="87">
        <v>23</v>
      </c>
      <c r="K61" s="16">
        <f t="shared" si="8"/>
        <v>459</v>
      </c>
    </row>
    <row r="62" spans="1:11" x14ac:dyDescent="0.2">
      <c r="A62" s="129" t="s">
        <v>553</v>
      </c>
      <c r="B62" s="289" t="s">
        <v>541</v>
      </c>
      <c r="C62" s="8"/>
      <c r="D62" s="8"/>
      <c r="E62" s="8"/>
      <c r="F62" s="8"/>
      <c r="G62" s="8"/>
      <c r="H62" s="8"/>
      <c r="I62" s="8"/>
      <c r="J62" s="87"/>
      <c r="K62" s="16">
        <f t="shared" si="8"/>
        <v>0</v>
      </c>
    </row>
    <row r="63" spans="1:11" x14ac:dyDescent="0.2">
      <c r="A63" s="129" t="s">
        <v>554</v>
      </c>
      <c r="B63" s="289" t="s">
        <v>542</v>
      </c>
      <c r="C63" s="8"/>
      <c r="D63" s="8"/>
      <c r="E63" s="8"/>
      <c r="F63" s="8"/>
      <c r="G63" s="8"/>
      <c r="H63" s="8"/>
      <c r="I63" s="8"/>
      <c r="J63" s="87"/>
      <c r="K63" s="16">
        <f t="shared" si="8"/>
        <v>0</v>
      </c>
    </row>
    <row r="64" spans="1:11" x14ac:dyDescent="0.2">
      <c r="A64" s="129" t="s">
        <v>544</v>
      </c>
      <c r="B64" s="289" t="s">
        <v>543</v>
      </c>
      <c r="C64" s="8"/>
      <c r="D64" s="8"/>
      <c r="E64" s="8"/>
      <c r="F64" s="8"/>
      <c r="G64" s="8"/>
      <c r="H64" s="8"/>
      <c r="I64" s="8"/>
      <c r="J64" s="87"/>
      <c r="K64" s="16">
        <f t="shared" si="8"/>
        <v>0</v>
      </c>
    </row>
    <row r="65" spans="1:11" x14ac:dyDescent="0.2">
      <c r="A65" s="290" t="s">
        <v>659</v>
      </c>
      <c r="B65" s="291" t="s">
        <v>96</v>
      </c>
      <c r="C65" s="11">
        <f>SUM(C54:C64)</f>
        <v>548</v>
      </c>
      <c r="D65" s="11">
        <f t="shared" ref="D65:J65" si="9">SUM(D54:D64)</f>
        <v>0</v>
      </c>
      <c r="E65" s="11">
        <f t="shared" si="9"/>
        <v>0</v>
      </c>
      <c r="F65" s="11">
        <f t="shared" si="9"/>
        <v>0</v>
      </c>
      <c r="G65" s="11">
        <f t="shared" si="9"/>
        <v>252</v>
      </c>
      <c r="H65" s="11">
        <f t="shared" si="9"/>
        <v>0</v>
      </c>
      <c r="I65" s="11">
        <f t="shared" si="9"/>
        <v>167</v>
      </c>
      <c r="J65" s="11">
        <f t="shared" si="9"/>
        <v>39</v>
      </c>
      <c r="K65" s="16">
        <f>SUM(K54:K64)</f>
        <v>1006</v>
      </c>
    </row>
    <row r="66" spans="1:11" x14ac:dyDescent="0.2">
      <c r="A66" s="129" t="s">
        <v>671</v>
      </c>
      <c r="B66" s="298" t="s">
        <v>96</v>
      </c>
      <c r="C66" s="8">
        <v>264</v>
      </c>
      <c r="D66" s="8"/>
      <c r="E66" s="8"/>
      <c r="F66" s="8"/>
      <c r="G66" s="8">
        <v>116</v>
      </c>
      <c r="H66" s="8"/>
      <c r="I66" s="8">
        <v>58</v>
      </c>
      <c r="J66" s="8">
        <v>7</v>
      </c>
      <c r="K66" s="18">
        <f t="shared" ref="K66:K67" si="10">SUM(C66:J66)</f>
        <v>445</v>
      </c>
    </row>
    <row r="67" spans="1:11" x14ac:dyDescent="0.2">
      <c r="A67" s="129" t="s">
        <v>672</v>
      </c>
      <c r="B67" s="298" t="s">
        <v>96</v>
      </c>
      <c r="C67" s="8">
        <v>101</v>
      </c>
      <c r="D67" s="8"/>
      <c r="E67" s="8"/>
      <c r="F67" s="8"/>
      <c r="G67" s="8">
        <v>55</v>
      </c>
      <c r="H67" s="8"/>
      <c r="I67" s="8">
        <v>37</v>
      </c>
      <c r="J67" s="8">
        <v>8</v>
      </c>
      <c r="K67" s="18">
        <f t="shared" si="10"/>
        <v>201</v>
      </c>
    </row>
    <row r="68" spans="1:11" x14ac:dyDescent="0.2">
      <c r="A68" s="131" t="s">
        <v>660</v>
      </c>
      <c r="B68" s="292"/>
      <c r="C68" s="502"/>
      <c r="D68" s="503"/>
      <c r="E68" s="503"/>
      <c r="F68" s="503"/>
      <c r="G68" s="503"/>
      <c r="H68" s="503"/>
      <c r="I68" s="503"/>
      <c r="J68" s="503"/>
      <c r="K68" s="504"/>
    </row>
    <row r="69" spans="1:11" x14ac:dyDescent="0.2">
      <c r="A69" s="287" t="s">
        <v>532</v>
      </c>
      <c r="B69" s="288" t="s">
        <v>531</v>
      </c>
      <c r="C69" s="505"/>
      <c r="D69" s="506"/>
      <c r="E69" s="506"/>
      <c r="F69" s="506"/>
      <c r="G69" s="506"/>
      <c r="H69" s="506"/>
      <c r="I69" s="506"/>
      <c r="J69" s="506"/>
      <c r="K69" s="507"/>
    </row>
    <row r="70" spans="1:11" x14ac:dyDescent="0.2">
      <c r="A70" s="129" t="s">
        <v>546</v>
      </c>
      <c r="B70" s="289" t="s">
        <v>533</v>
      </c>
      <c r="C70" s="8"/>
      <c r="D70" s="8"/>
      <c r="E70" s="8"/>
      <c r="F70" s="8"/>
      <c r="G70" s="8"/>
      <c r="H70" s="8"/>
      <c r="I70" s="8"/>
      <c r="J70" s="87"/>
      <c r="K70" s="16">
        <f>SUM(C70:J70)</f>
        <v>0</v>
      </c>
    </row>
    <row r="71" spans="1:11" x14ac:dyDescent="0.2">
      <c r="A71" s="129" t="s">
        <v>547</v>
      </c>
      <c r="B71" s="289" t="s">
        <v>534</v>
      </c>
      <c r="C71" s="8">
        <v>1</v>
      </c>
      <c r="D71" s="8"/>
      <c r="E71" s="8"/>
      <c r="F71" s="8"/>
      <c r="G71" s="8"/>
      <c r="H71" s="8"/>
      <c r="I71" s="8"/>
      <c r="J71" s="87"/>
      <c r="K71" s="16">
        <f t="shared" ref="K71:K80" si="11">SUM(C71:J71)</f>
        <v>1</v>
      </c>
    </row>
    <row r="72" spans="1:11" x14ac:dyDescent="0.2">
      <c r="A72" s="129" t="s">
        <v>548</v>
      </c>
      <c r="B72" s="289" t="s">
        <v>535</v>
      </c>
      <c r="C72" s="8"/>
      <c r="D72" s="8"/>
      <c r="E72" s="8"/>
      <c r="F72" s="8"/>
      <c r="G72" s="8"/>
      <c r="H72" s="8"/>
      <c r="I72" s="8"/>
      <c r="J72" s="87"/>
      <c r="K72" s="16">
        <f t="shared" si="11"/>
        <v>0</v>
      </c>
    </row>
    <row r="73" spans="1:11" x14ac:dyDescent="0.2">
      <c r="A73" s="129" t="s">
        <v>549</v>
      </c>
      <c r="B73" s="289" t="s">
        <v>536</v>
      </c>
      <c r="C73" s="8"/>
      <c r="D73" s="8"/>
      <c r="E73" s="8"/>
      <c r="F73" s="8"/>
      <c r="G73" s="8"/>
      <c r="H73" s="8"/>
      <c r="I73" s="8"/>
      <c r="J73" s="87"/>
      <c r="K73" s="16">
        <f t="shared" si="11"/>
        <v>0</v>
      </c>
    </row>
    <row r="74" spans="1:11" x14ac:dyDescent="0.2">
      <c r="A74" s="129" t="s">
        <v>550</v>
      </c>
      <c r="B74" s="289" t="s">
        <v>537</v>
      </c>
      <c r="C74" s="8">
        <v>359</v>
      </c>
      <c r="D74" s="8"/>
      <c r="E74" s="8"/>
      <c r="F74" s="8"/>
      <c r="G74" s="8">
        <v>144</v>
      </c>
      <c r="H74" s="8"/>
      <c r="I74" s="8"/>
      <c r="J74" s="87"/>
      <c r="K74" s="16">
        <f t="shared" si="11"/>
        <v>503</v>
      </c>
    </row>
    <row r="75" spans="1:11" x14ac:dyDescent="0.2">
      <c r="A75" s="129" t="s">
        <v>551</v>
      </c>
      <c r="B75" s="289" t="s">
        <v>538</v>
      </c>
      <c r="C75" s="8"/>
      <c r="D75" s="8"/>
      <c r="E75" s="8"/>
      <c r="F75" s="8"/>
      <c r="G75" s="8"/>
      <c r="H75" s="8"/>
      <c r="I75" s="8"/>
      <c r="J75" s="87"/>
      <c r="K75" s="16">
        <f t="shared" si="11"/>
        <v>0</v>
      </c>
    </row>
    <row r="76" spans="1:11" x14ac:dyDescent="0.2">
      <c r="A76" s="129" t="s">
        <v>545</v>
      </c>
      <c r="B76" s="289" t="s">
        <v>539</v>
      </c>
      <c r="C76" s="8"/>
      <c r="D76" s="8"/>
      <c r="E76" s="8"/>
      <c r="F76" s="8"/>
      <c r="G76" s="8"/>
      <c r="H76" s="8"/>
      <c r="I76" s="8"/>
      <c r="J76" s="87"/>
      <c r="K76" s="16">
        <f t="shared" si="11"/>
        <v>0</v>
      </c>
    </row>
    <row r="77" spans="1:11" x14ac:dyDescent="0.2">
      <c r="A77" s="129" t="s">
        <v>552</v>
      </c>
      <c r="B77" s="289" t="s">
        <v>540</v>
      </c>
      <c r="C77" s="8"/>
      <c r="D77" s="8"/>
      <c r="E77" s="8"/>
      <c r="F77" s="8"/>
      <c r="G77" s="8"/>
      <c r="H77" s="8"/>
      <c r="I77" s="8"/>
      <c r="J77" s="87"/>
      <c r="K77" s="16">
        <f t="shared" si="11"/>
        <v>0</v>
      </c>
    </row>
    <row r="78" spans="1:11" x14ac:dyDescent="0.2">
      <c r="A78" s="129" t="s">
        <v>553</v>
      </c>
      <c r="B78" s="289" t="s">
        <v>541</v>
      </c>
      <c r="C78" s="8"/>
      <c r="D78" s="8"/>
      <c r="E78" s="8"/>
      <c r="F78" s="8"/>
      <c r="G78" s="8"/>
      <c r="H78" s="8"/>
      <c r="I78" s="8"/>
      <c r="J78" s="87"/>
      <c r="K78" s="16">
        <f t="shared" si="11"/>
        <v>0</v>
      </c>
    </row>
    <row r="79" spans="1:11" x14ac:dyDescent="0.2">
      <c r="A79" s="129" t="s">
        <v>554</v>
      </c>
      <c r="B79" s="289" t="s">
        <v>542</v>
      </c>
      <c r="C79" s="8"/>
      <c r="D79" s="8"/>
      <c r="E79" s="8"/>
      <c r="F79" s="8"/>
      <c r="G79" s="8"/>
      <c r="H79" s="8"/>
      <c r="I79" s="8"/>
      <c r="J79" s="87"/>
      <c r="K79" s="16">
        <f t="shared" si="11"/>
        <v>0</v>
      </c>
    </row>
    <row r="80" spans="1:11" x14ac:dyDescent="0.2">
      <c r="A80" s="129" t="s">
        <v>544</v>
      </c>
      <c r="B80" s="289" t="s">
        <v>543</v>
      </c>
      <c r="C80" s="8"/>
      <c r="D80" s="8"/>
      <c r="E80" s="8"/>
      <c r="F80" s="8"/>
      <c r="G80" s="8"/>
      <c r="H80" s="8"/>
      <c r="I80" s="8"/>
      <c r="J80" s="87"/>
      <c r="K80" s="16">
        <f t="shared" si="11"/>
        <v>0</v>
      </c>
    </row>
    <row r="81" spans="1:11" x14ac:dyDescent="0.2">
      <c r="A81" s="290" t="s">
        <v>661</v>
      </c>
      <c r="B81" s="291" t="s">
        <v>96</v>
      </c>
      <c r="C81" s="11">
        <f>SUM(C70:C80)</f>
        <v>360</v>
      </c>
      <c r="D81" s="11">
        <f t="shared" ref="D81:J81" si="12">SUM(D70:D80)</f>
        <v>0</v>
      </c>
      <c r="E81" s="11">
        <f t="shared" si="12"/>
        <v>0</v>
      </c>
      <c r="F81" s="11">
        <f t="shared" si="12"/>
        <v>0</v>
      </c>
      <c r="G81" s="11">
        <f t="shared" si="12"/>
        <v>144</v>
      </c>
      <c r="H81" s="11">
        <f t="shared" si="12"/>
        <v>0</v>
      </c>
      <c r="I81" s="11">
        <f t="shared" si="12"/>
        <v>0</v>
      </c>
      <c r="J81" s="11">
        <f t="shared" si="12"/>
        <v>0</v>
      </c>
      <c r="K81" s="16">
        <f>SUM(K70:K80)</f>
        <v>504</v>
      </c>
    </row>
    <row r="82" spans="1:11" x14ac:dyDescent="0.2">
      <c r="A82" s="129" t="s">
        <v>673</v>
      </c>
      <c r="B82" s="298" t="s">
        <v>96</v>
      </c>
      <c r="C82" s="8">
        <v>216</v>
      </c>
      <c r="D82" s="8"/>
      <c r="E82" s="8"/>
      <c r="F82" s="8"/>
      <c r="G82" s="8">
        <v>83</v>
      </c>
      <c r="H82" s="8"/>
      <c r="I82" s="8"/>
      <c r="J82" s="8"/>
      <c r="K82" s="18">
        <f t="shared" ref="K82:K83" si="13">SUM(C82:J82)</f>
        <v>299</v>
      </c>
    </row>
    <row r="83" spans="1:11" x14ac:dyDescent="0.2">
      <c r="A83" s="129" t="s">
        <v>674</v>
      </c>
      <c r="B83" s="298" t="s">
        <v>96</v>
      </c>
      <c r="C83" s="8">
        <v>163</v>
      </c>
      <c r="D83" s="8"/>
      <c r="E83" s="8"/>
      <c r="F83" s="8"/>
      <c r="G83" s="8">
        <v>66</v>
      </c>
      <c r="H83" s="8"/>
      <c r="I83" s="8"/>
      <c r="J83" s="8"/>
      <c r="K83" s="18">
        <f t="shared" si="13"/>
        <v>229</v>
      </c>
    </row>
    <row r="84" spans="1:11" x14ac:dyDescent="0.2">
      <c r="A84" s="131" t="s">
        <v>651</v>
      </c>
      <c r="B84" s="292"/>
      <c r="C84" s="502"/>
      <c r="D84" s="503"/>
      <c r="E84" s="503"/>
      <c r="F84" s="503"/>
      <c r="G84" s="503"/>
      <c r="H84" s="503"/>
      <c r="I84" s="503"/>
      <c r="J84" s="503"/>
      <c r="K84" s="504"/>
    </row>
    <row r="85" spans="1:11" x14ac:dyDescent="0.2">
      <c r="A85" s="287" t="s">
        <v>532</v>
      </c>
      <c r="B85" s="288" t="s">
        <v>531</v>
      </c>
      <c r="C85" s="505"/>
      <c r="D85" s="506"/>
      <c r="E85" s="506"/>
      <c r="F85" s="506"/>
      <c r="G85" s="506"/>
      <c r="H85" s="506"/>
      <c r="I85" s="506"/>
      <c r="J85" s="506"/>
      <c r="K85" s="507"/>
    </row>
    <row r="86" spans="1:11" x14ac:dyDescent="0.2">
      <c r="A86" s="129" t="s">
        <v>546</v>
      </c>
      <c r="B86" s="289" t="s">
        <v>533</v>
      </c>
      <c r="C86" s="102">
        <f>SUM(C6,C22,C38,C54,C70)</f>
        <v>0</v>
      </c>
      <c r="D86" s="102">
        <f t="shared" ref="D86:J86" si="14">SUM(D6,D22,D38,D54,D70)</f>
        <v>0</v>
      </c>
      <c r="E86" s="102">
        <f t="shared" si="14"/>
        <v>0</v>
      </c>
      <c r="F86" s="102">
        <f t="shared" si="14"/>
        <v>0</v>
      </c>
      <c r="G86" s="102">
        <f t="shared" si="14"/>
        <v>0</v>
      </c>
      <c r="H86" s="102">
        <f t="shared" si="14"/>
        <v>0</v>
      </c>
      <c r="I86" s="102">
        <f t="shared" si="14"/>
        <v>0</v>
      </c>
      <c r="J86" s="102">
        <f t="shared" si="14"/>
        <v>0</v>
      </c>
      <c r="K86" s="113">
        <f>SUM(C86:J86)</f>
        <v>0</v>
      </c>
    </row>
    <row r="87" spans="1:11" x14ac:dyDescent="0.2">
      <c r="A87" s="129" t="s">
        <v>547</v>
      </c>
      <c r="B87" s="289" t="s">
        <v>534</v>
      </c>
      <c r="C87" s="102">
        <f t="shared" ref="C87:J99" si="15">SUM(C7,C23,C39,C55,C71)</f>
        <v>1</v>
      </c>
      <c r="D87" s="102">
        <f t="shared" si="15"/>
        <v>0</v>
      </c>
      <c r="E87" s="102">
        <f t="shared" si="15"/>
        <v>0</v>
      </c>
      <c r="F87" s="102">
        <f t="shared" si="15"/>
        <v>0</v>
      </c>
      <c r="G87" s="102">
        <f t="shared" si="15"/>
        <v>0</v>
      </c>
      <c r="H87" s="102">
        <f t="shared" si="15"/>
        <v>0</v>
      </c>
      <c r="I87" s="102">
        <f t="shared" si="15"/>
        <v>0</v>
      </c>
      <c r="J87" s="102">
        <f t="shared" si="15"/>
        <v>0</v>
      </c>
      <c r="K87" s="113">
        <f t="shared" ref="K87:K96" si="16">SUM(C87:J87)</f>
        <v>1</v>
      </c>
    </row>
    <row r="88" spans="1:11" x14ac:dyDescent="0.2">
      <c r="A88" s="129" t="s">
        <v>548</v>
      </c>
      <c r="B88" s="289" t="s">
        <v>535</v>
      </c>
      <c r="C88" s="102">
        <f t="shared" si="15"/>
        <v>44</v>
      </c>
      <c r="D88" s="102">
        <f t="shared" si="15"/>
        <v>0</v>
      </c>
      <c r="E88" s="102">
        <f t="shared" si="15"/>
        <v>0</v>
      </c>
      <c r="F88" s="102">
        <f t="shared" si="15"/>
        <v>0</v>
      </c>
      <c r="G88" s="102">
        <f t="shared" si="15"/>
        <v>0</v>
      </c>
      <c r="H88" s="102">
        <f t="shared" si="15"/>
        <v>0</v>
      </c>
      <c r="I88" s="102">
        <f t="shared" si="15"/>
        <v>0</v>
      </c>
      <c r="J88" s="102">
        <f t="shared" si="15"/>
        <v>0</v>
      </c>
      <c r="K88" s="113">
        <f t="shared" si="16"/>
        <v>44</v>
      </c>
    </row>
    <row r="89" spans="1:11" x14ac:dyDescent="0.2">
      <c r="A89" s="129" t="s">
        <v>549</v>
      </c>
      <c r="B89" s="289" t="s">
        <v>536</v>
      </c>
      <c r="C89" s="102">
        <f t="shared" si="15"/>
        <v>0</v>
      </c>
      <c r="D89" s="102">
        <f t="shared" si="15"/>
        <v>0</v>
      </c>
      <c r="E89" s="102">
        <f t="shared" si="15"/>
        <v>0</v>
      </c>
      <c r="F89" s="102">
        <f t="shared" si="15"/>
        <v>0</v>
      </c>
      <c r="G89" s="102">
        <f t="shared" si="15"/>
        <v>0</v>
      </c>
      <c r="H89" s="102">
        <f t="shared" si="15"/>
        <v>0</v>
      </c>
      <c r="I89" s="102">
        <f t="shared" si="15"/>
        <v>0</v>
      </c>
      <c r="J89" s="102">
        <f t="shared" si="15"/>
        <v>0</v>
      </c>
      <c r="K89" s="113">
        <f t="shared" si="16"/>
        <v>0</v>
      </c>
    </row>
    <row r="90" spans="1:11" x14ac:dyDescent="0.2">
      <c r="A90" s="129" t="s">
        <v>550</v>
      </c>
      <c r="B90" s="289" t="s">
        <v>537</v>
      </c>
      <c r="C90" s="102">
        <f t="shared" si="15"/>
        <v>359</v>
      </c>
      <c r="D90" s="102">
        <f t="shared" si="15"/>
        <v>0</v>
      </c>
      <c r="E90" s="102">
        <f t="shared" si="15"/>
        <v>0</v>
      </c>
      <c r="F90" s="102">
        <f t="shared" si="15"/>
        <v>0</v>
      </c>
      <c r="G90" s="102">
        <f t="shared" si="15"/>
        <v>144</v>
      </c>
      <c r="H90" s="102">
        <f t="shared" si="15"/>
        <v>0</v>
      </c>
      <c r="I90" s="102">
        <f t="shared" si="15"/>
        <v>0</v>
      </c>
      <c r="J90" s="102">
        <f t="shared" si="15"/>
        <v>0</v>
      </c>
      <c r="K90" s="113">
        <f t="shared" si="16"/>
        <v>503</v>
      </c>
    </row>
    <row r="91" spans="1:11" x14ac:dyDescent="0.2">
      <c r="A91" s="129" t="s">
        <v>551</v>
      </c>
      <c r="B91" s="289" t="s">
        <v>538</v>
      </c>
      <c r="C91" s="102">
        <f t="shared" si="15"/>
        <v>952</v>
      </c>
      <c r="D91" s="102">
        <f t="shared" si="15"/>
        <v>0</v>
      </c>
      <c r="E91" s="102">
        <f t="shared" si="15"/>
        <v>0</v>
      </c>
      <c r="F91" s="102">
        <f t="shared" si="15"/>
        <v>0</v>
      </c>
      <c r="G91" s="102">
        <f t="shared" si="15"/>
        <v>389</v>
      </c>
      <c r="H91" s="102">
        <f t="shared" si="15"/>
        <v>0</v>
      </c>
      <c r="I91" s="102">
        <f t="shared" si="15"/>
        <v>258</v>
      </c>
      <c r="J91" s="102">
        <f t="shared" si="15"/>
        <v>57</v>
      </c>
      <c r="K91" s="113">
        <f t="shared" si="16"/>
        <v>1656</v>
      </c>
    </row>
    <row r="92" spans="1:11" x14ac:dyDescent="0.2">
      <c r="A92" s="129" t="s">
        <v>545</v>
      </c>
      <c r="B92" s="289" t="s">
        <v>539</v>
      </c>
      <c r="C92" s="102">
        <f t="shared" si="15"/>
        <v>0</v>
      </c>
      <c r="D92" s="102">
        <f t="shared" si="15"/>
        <v>0</v>
      </c>
      <c r="E92" s="102">
        <f t="shared" si="15"/>
        <v>0</v>
      </c>
      <c r="F92" s="102">
        <f t="shared" si="15"/>
        <v>0</v>
      </c>
      <c r="G92" s="102">
        <f t="shared" si="15"/>
        <v>0</v>
      </c>
      <c r="H92" s="102">
        <f t="shared" si="15"/>
        <v>0</v>
      </c>
      <c r="I92" s="102">
        <f t="shared" si="15"/>
        <v>0</v>
      </c>
      <c r="J92" s="102">
        <f t="shared" si="15"/>
        <v>0</v>
      </c>
      <c r="K92" s="113">
        <f t="shared" si="16"/>
        <v>0</v>
      </c>
    </row>
    <row r="93" spans="1:11" x14ac:dyDescent="0.2">
      <c r="A93" s="129" t="s">
        <v>552</v>
      </c>
      <c r="B93" s="289" t="s">
        <v>540</v>
      </c>
      <c r="C93" s="102">
        <f t="shared" si="15"/>
        <v>961</v>
      </c>
      <c r="D93" s="102">
        <f t="shared" si="15"/>
        <v>0</v>
      </c>
      <c r="E93" s="102">
        <f t="shared" si="15"/>
        <v>0</v>
      </c>
      <c r="F93" s="102">
        <f t="shared" si="15"/>
        <v>0</v>
      </c>
      <c r="G93" s="102">
        <f t="shared" si="15"/>
        <v>592</v>
      </c>
      <c r="H93" s="102">
        <f t="shared" si="15"/>
        <v>0</v>
      </c>
      <c r="I93" s="102">
        <f t="shared" si="15"/>
        <v>352</v>
      </c>
      <c r="J93" s="102">
        <f t="shared" si="15"/>
        <v>153</v>
      </c>
      <c r="K93" s="113">
        <f t="shared" si="16"/>
        <v>2058</v>
      </c>
    </row>
    <row r="94" spans="1:11" x14ac:dyDescent="0.2">
      <c r="A94" s="129" t="s">
        <v>553</v>
      </c>
      <c r="B94" s="289" t="s">
        <v>541</v>
      </c>
      <c r="C94" s="102">
        <f t="shared" si="15"/>
        <v>0</v>
      </c>
      <c r="D94" s="102">
        <f t="shared" si="15"/>
        <v>0</v>
      </c>
      <c r="E94" s="102">
        <f t="shared" si="15"/>
        <v>0</v>
      </c>
      <c r="F94" s="102">
        <f t="shared" si="15"/>
        <v>0</v>
      </c>
      <c r="G94" s="102">
        <f t="shared" si="15"/>
        <v>0</v>
      </c>
      <c r="H94" s="102">
        <f t="shared" si="15"/>
        <v>0</v>
      </c>
      <c r="I94" s="102">
        <f t="shared" si="15"/>
        <v>0</v>
      </c>
      <c r="J94" s="102">
        <f t="shared" si="15"/>
        <v>0</v>
      </c>
      <c r="K94" s="113">
        <f t="shared" si="16"/>
        <v>0</v>
      </c>
    </row>
    <row r="95" spans="1:11" x14ac:dyDescent="0.2">
      <c r="A95" s="129" t="s">
        <v>554</v>
      </c>
      <c r="B95" s="289" t="s">
        <v>542</v>
      </c>
      <c r="C95" s="102">
        <f t="shared" si="15"/>
        <v>0</v>
      </c>
      <c r="D95" s="102">
        <f t="shared" si="15"/>
        <v>0</v>
      </c>
      <c r="E95" s="102">
        <f t="shared" si="15"/>
        <v>0</v>
      </c>
      <c r="F95" s="102">
        <f t="shared" si="15"/>
        <v>0</v>
      </c>
      <c r="G95" s="102">
        <f t="shared" si="15"/>
        <v>0</v>
      </c>
      <c r="H95" s="102">
        <f t="shared" si="15"/>
        <v>0</v>
      </c>
      <c r="I95" s="102">
        <f t="shared" si="15"/>
        <v>0</v>
      </c>
      <c r="J95" s="102">
        <f t="shared" si="15"/>
        <v>0</v>
      </c>
      <c r="K95" s="117">
        <f t="shared" si="16"/>
        <v>0</v>
      </c>
    </row>
    <row r="96" spans="1:11" ht="13.5" thickBot="1" x14ac:dyDescent="0.25">
      <c r="A96" s="129" t="s">
        <v>544</v>
      </c>
      <c r="B96" s="289" t="s">
        <v>543</v>
      </c>
      <c r="C96" s="102">
        <f t="shared" si="15"/>
        <v>0</v>
      </c>
      <c r="D96" s="102">
        <f t="shared" si="15"/>
        <v>0</v>
      </c>
      <c r="E96" s="102">
        <f t="shared" si="15"/>
        <v>0</v>
      </c>
      <c r="F96" s="102">
        <f t="shared" si="15"/>
        <v>0</v>
      </c>
      <c r="G96" s="102">
        <f t="shared" si="15"/>
        <v>0</v>
      </c>
      <c r="H96" s="102">
        <f t="shared" si="15"/>
        <v>0</v>
      </c>
      <c r="I96" s="102">
        <f t="shared" si="15"/>
        <v>0</v>
      </c>
      <c r="J96" s="102">
        <f t="shared" si="15"/>
        <v>0</v>
      </c>
      <c r="K96" s="113">
        <f t="shared" si="16"/>
        <v>0</v>
      </c>
    </row>
    <row r="97" spans="1:11" x14ac:dyDescent="0.2">
      <c r="A97" s="180" t="s">
        <v>97</v>
      </c>
      <c r="B97" s="181" t="s">
        <v>96</v>
      </c>
      <c r="C97" s="182">
        <f t="shared" si="15"/>
        <v>2317</v>
      </c>
      <c r="D97" s="182">
        <f t="shared" si="15"/>
        <v>0</v>
      </c>
      <c r="E97" s="182">
        <f t="shared" si="15"/>
        <v>0</v>
      </c>
      <c r="F97" s="182">
        <f t="shared" si="15"/>
        <v>0</v>
      </c>
      <c r="G97" s="182">
        <f t="shared" si="15"/>
        <v>1125</v>
      </c>
      <c r="H97" s="182">
        <f t="shared" si="15"/>
        <v>0</v>
      </c>
      <c r="I97" s="182">
        <f t="shared" si="15"/>
        <v>610</v>
      </c>
      <c r="J97" s="183">
        <f t="shared" si="15"/>
        <v>210</v>
      </c>
      <c r="K97" s="184">
        <f>SUM(K86:K96)</f>
        <v>4262</v>
      </c>
    </row>
    <row r="98" spans="1:11" x14ac:dyDescent="0.2">
      <c r="A98" s="12" t="s">
        <v>82</v>
      </c>
      <c r="B98" s="119" t="s">
        <v>96</v>
      </c>
      <c r="C98" s="8">
        <f>SUM(C18,C34,C50,C66,C82)</f>
        <v>1368</v>
      </c>
      <c r="D98" s="8">
        <f t="shared" si="15"/>
        <v>0</v>
      </c>
      <c r="E98" s="8">
        <f t="shared" si="15"/>
        <v>0</v>
      </c>
      <c r="F98" s="8">
        <f t="shared" si="15"/>
        <v>0</v>
      </c>
      <c r="G98" s="8">
        <f t="shared" si="15"/>
        <v>657</v>
      </c>
      <c r="H98" s="8">
        <f t="shared" si="15"/>
        <v>0</v>
      </c>
      <c r="I98" s="8">
        <f t="shared" si="15"/>
        <v>294</v>
      </c>
      <c r="J98" s="8">
        <f t="shared" si="15"/>
        <v>98</v>
      </c>
      <c r="K98" s="16">
        <f t="shared" ref="K98:K99" si="17">SUM(C98:J98)</f>
        <v>2417</v>
      </c>
    </row>
    <row r="99" spans="1:11" ht="13.5" thickBot="1" x14ac:dyDescent="0.25">
      <c r="A99" s="40" t="s">
        <v>83</v>
      </c>
      <c r="B99" s="120" t="s">
        <v>96</v>
      </c>
      <c r="C99" s="73">
        <f>SUM(C19,C35,C51,C67,C83)</f>
        <v>540</v>
      </c>
      <c r="D99" s="73">
        <f t="shared" si="15"/>
        <v>0</v>
      </c>
      <c r="E99" s="73">
        <f t="shared" si="15"/>
        <v>0</v>
      </c>
      <c r="F99" s="73">
        <f t="shared" si="15"/>
        <v>0</v>
      </c>
      <c r="G99" s="73">
        <f t="shared" si="15"/>
        <v>255</v>
      </c>
      <c r="H99" s="73">
        <f t="shared" si="15"/>
        <v>0</v>
      </c>
      <c r="I99" s="73">
        <f t="shared" si="15"/>
        <v>158</v>
      </c>
      <c r="J99" s="73">
        <f t="shared" si="15"/>
        <v>40</v>
      </c>
      <c r="K99" s="17">
        <f t="shared" si="17"/>
        <v>993</v>
      </c>
    </row>
    <row r="101" spans="1:11" x14ac:dyDescent="0.2">
      <c r="A101" s="508" t="s">
        <v>144</v>
      </c>
      <c r="B101" s="508"/>
      <c r="C101" s="508"/>
      <c r="D101" s="508"/>
      <c r="E101" s="508"/>
      <c r="F101" s="508"/>
      <c r="G101" s="508"/>
      <c r="H101" s="508"/>
      <c r="I101" s="508"/>
      <c r="J101" s="508"/>
      <c r="K101" s="508"/>
    </row>
    <row r="102" spans="1:11" x14ac:dyDescent="0.2">
      <c r="A102" s="2" t="s">
        <v>5</v>
      </c>
    </row>
    <row r="103" spans="1:11" x14ac:dyDescent="0.2">
      <c r="A103" s="1" t="s">
        <v>6</v>
      </c>
    </row>
  </sheetData>
  <mergeCells count="18">
    <mergeCell ref="C37:K37"/>
    <mergeCell ref="C52:K52"/>
    <mergeCell ref="C53:K53"/>
    <mergeCell ref="I2:J2"/>
    <mergeCell ref="A1:K1"/>
    <mergeCell ref="C2:D2"/>
    <mergeCell ref="E2:F2"/>
    <mergeCell ref="G2:H2"/>
    <mergeCell ref="C4:K4"/>
    <mergeCell ref="C5:K5"/>
    <mergeCell ref="C20:K20"/>
    <mergeCell ref="C21:K21"/>
    <mergeCell ref="C36:K36"/>
    <mergeCell ref="C68:K68"/>
    <mergeCell ref="C69:K69"/>
    <mergeCell ref="C84:K84"/>
    <mergeCell ref="C85:K85"/>
    <mergeCell ref="A101:K101"/>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K92"/>
  <sheetViews>
    <sheetView topLeftCell="A46" workbookViewId="0">
      <selection activeCell="F48" sqref="F4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0" t="s">
        <v>498</v>
      </c>
      <c r="B1" s="511"/>
      <c r="C1" s="511"/>
      <c r="D1" s="511"/>
      <c r="E1" s="511"/>
      <c r="F1" s="511"/>
      <c r="G1" s="511"/>
      <c r="H1" s="511"/>
      <c r="I1" s="511"/>
      <c r="J1" s="511"/>
      <c r="K1" s="487"/>
    </row>
    <row r="2" spans="1:11" s="4" customFormat="1" ht="38.25" customHeight="1" x14ac:dyDescent="0.2">
      <c r="A2" s="12" t="s">
        <v>651</v>
      </c>
      <c r="B2" s="7"/>
      <c r="C2" s="488" t="s">
        <v>0</v>
      </c>
      <c r="D2" s="488"/>
      <c r="E2" s="488" t="s">
        <v>2</v>
      </c>
      <c r="F2" s="488"/>
      <c r="G2" s="488" t="s">
        <v>1</v>
      </c>
      <c r="H2" s="488"/>
      <c r="I2" s="509" t="s">
        <v>3</v>
      </c>
      <c r="J2" s="501"/>
      <c r="K2" s="363" t="s">
        <v>4</v>
      </c>
    </row>
    <row r="3" spans="1:11" s="4" customFormat="1" ht="13.5" customHeight="1" thickBot="1" x14ac:dyDescent="0.25">
      <c r="A3" s="40"/>
      <c r="B3" s="42"/>
      <c r="C3" s="43" t="s">
        <v>7</v>
      </c>
      <c r="D3" s="43" t="s">
        <v>8</v>
      </c>
      <c r="E3" s="43" t="s">
        <v>7</v>
      </c>
      <c r="F3" s="43" t="s">
        <v>8</v>
      </c>
      <c r="G3" s="43" t="s">
        <v>7</v>
      </c>
      <c r="H3" s="43" t="s">
        <v>8</v>
      </c>
      <c r="I3" s="43" t="s">
        <v>7</v>
      </c>
      <c r="J3" s="43" t="s">
        <v>8</v>
      </c>
      <c r="K3" s="38"/>
    </row>
    <row r="4" spans="1:11" s="5" customFormat="1" x14ac:dyDescent="0.2">
      <c r="A4" s="80" t="s">
        <v>652</v>
      </c>
      <c r="B4" s="41"/>
      <c r="C4" s="512"/>
      <c r="D4" s="513"/>
      <c r="E4" s="513"/>
      <c r="F4" s="513"/>
      <c r="G4" s="513"/>
      <c r="H4" s="513"/>
      <c r="I4" s="513"/>
      <c r="J4" s="513"/>
      <c r="K4" s="514"/>
    </row>
    <row r="5" spans="1:11" s="2" customFormat="1" x14ac:dyDescent="0.2">
      <c r="A5" s="287" t="s">
        <v>532</v>
      </c>
      <c r="B5" s="288" t="s">
        <v>531</v>
      </c>
      <c r="C5" s="505"/>
      <c r="D5" s="506"/>
      <c r="E5" s="506"/>
      <c r="F5" s="506"/>
      <c r="G5" s="506"/>
      <c r="H5" s="506"/>
      <c r="I5" s="506"/>
      <c r="J5" s="506"/>
      <c r="K5" s="507"/>
    </row>
    <row r="6" spans="1:11" x14ac:dyDescent="0.2">
      <c r="A6" s="129" t="s">
        <v>546</v>
      </c>
      <c r="B6" s="289" t="s">
        <v>533</v>
      </c>
      <c r="C6" s="8"/>
      <c r="D6" s="8"/>
      <c r="E6" s="8"/>
      <c r="F6" s="8"/>
      <c r="G6" s="8"/>
      <c r="H6" s="8"/>
      <c r="I6" s="8"/>
      <c r="J6" s="87"/>
      <c r="K6" s="16">
        <f>SUM(C6:J6)</f>
        <v>0</v>
      </c>
    </row>
    <row r="7" spans="1:11" x14ac:dyDescent="0.2">
      <c r="A7" s="129" t="s">
        <v>547</v>
      </c>
      <c r="B7" s="289" t="s">
        <v>534</v>
      </c>
      <c r="C7" s="8"/>
      <c r="D7" s="8"/>
      <c r="E7" s="8"/>
      <c r="F7" s="8"/>
      <c r="G7" s="8"/>
      <c r="H7" s="8"/>
      <c r="I7" s="8"/>
      <c r="J7" s="87"/>
      <c r="K7" s="16">
        <f t="shared" ref="K7:K16" si="0">SUM(C7:J7)</f>
        <v>0</v>
      </c>
    </row>
    <row r="8" spans="1:11" x14ac:dyDescent="0.2">
      <c r="A8" s="129" t="s">
        <v>548</v>
      </c>
      <c r="B8" s="289" t="s">
        <v>535</v>
      </c>
      <c r="C8" s="8"/>
      <c r="D8" s="8"/>
      <c r="E8" s="8"/>
      <c r="F8" s="8"/>
      <c r="G8" s="8"/>
      <c r="H8" s="8"/>
      <c r="I8" s="8"/>
      <c r="J8" s="87"/>
      <c r="K8" s="16">
        <f t="shared" si="0"/>
        <v>0</v>
      </c>
    </row>
    <row r="9" spans="1:11" x14ac:dyDescent="0.2">
      <c r="A9" s="129" t="s">
        <v>549</v>
      </c>
      <c r="B9" s="289" t="s">
        <v>536</v>
      </c>
      <c r="C9" s="8"/>
      <c r="D9" s="8"/>
      <c r="E9" s="8"/>
      <c r="F9" s="8"/>
      <c r="G9" s="8"/>
      <c r="H9" s="8"/>
      <c r="I9" s="8"/>
      <c r="J9" s="87"/>
      <c r="K9" s="16">
        <f t="shared" si="0"/>
        <v>0</v>
      </c>
    </row>
    <row r="10" spans="1:11" x14ac:dyDescent="0.2">
      <c r="A10" s="129" t="s">
        <v>550</v>
      </c>
      <c r="B10" s="289" t="s">
        <v>537</v>
      </c>
      <c r="C10" s="8"/>
      <c r="D10" s="8"/>
      <c r="E10" s="8"/>
      <c r="F10" s="8"/>
      <c r="G10" s="8"/>
      <c r="H10" s="8"/>
      <c r="I10" s="8"/>
      <c r="J10" s="87"/>
      <c r="K10" s="16">
        <f t="shared" si="0"/>
        <v>0</v>
      </c>
    </row>
    <row r="11" spans="1:11" x14ac:dyDescent="0.2">
      <c r="A11" s="129" t="s">
        <v>551</v>
      </c>
      <c r="B11" s="289" t="s">
        <v>538</v>
      </c>
      <c r="C11" s="8"/>
      <c r="D11" s="8"/>
      <c r="E11" s="8"/>
      <c r="F11" s="8"/>
      <c r="G11" s="8">
        <v>1</v>
      </c>
      <c r="H11" s="8"/>
      <c r="I11" s="8">
        <v>2</v>
      </c>
      <c r="J11" s="87"/>
      <c r="K11" s="16">
        <f t="shared" si="0"/>
        <v>3</v>
      </c>
    </row>
    <row r="12" spans="1:11" x14ac:dyDescent="0.2">
      <c r="A12" s="129" t="s">
        <v>545</v>
      </c>
      <c r="B12" s="289" t="s">
        <v>539</v>
      </c>
      <c r="C12" s="8"/>
      <c r="D12" s="8"/>
      <c r="E12" s="8"/>
      <c r="F12" s="8"/>
      <c r="G12" s="8"/>
      <c r="H12" s="8"/>
      <c r="I12" s="8"/>
      <c r="J12" s="87"/>
      <c r="K12" s="16">
        <f t="shared" si="0"/>
        <v>0</v>
      </c>
    </row>
    <row r="13" spans="1:11" x14ac:dyDescent="0.2">
      <c r="A13" s="129" t="s">
        <v>552</v>
      </c>
      <c r="B13" s="289" t="s">
        <v>540</v>
      </c>
      <c r="C13" s="8">
        <v>6</v>
      </c>
      <c r="D13" s="8"/>
      <c r="E13" s="8"/>
      <c r="F13" s="8"/>
      <c r="G13" s="8">
        <v>2</v>
      </c>
      <c r="H13" s="8"/>
      <c r="I13" s="8">
        <v>2</v>
      </c>
      <c r="J13" s="87"/>
      <c r="K13" s="16">
        <f t="shared" si="0"/>
        <v>10</v>
      </c>
    </row>
    <row r="14" spans="1:11" x14ac:dyDescent="0.2">
      <c r="A14" s="129" t="s">
        <v>553</v>
      </c>
      <c r="B14" s="289" t="s">
        <v>541</v>
      </c>
      <c r="C14" s="8"/>
      <c r="D14" s="8"/>
      <c r="E14" s="8"/>
      <c r="F14" s="8"/>
      <c r="G14" s="8"/>
      <c r="H14" s="8"/>
      <c r="I14" s="8"/>
      <c r="J14" s="87"/>
      <c r="K14" s="16">
        <f t="shared" si="0"/>
        <v>0</v>
      </c>
    </row>
    <row r="15" spans="1:11" x14ac:dyDescent="0.2">
      <c r="A15" s="129" t="s">
        <v>554</v>
      </c>
      <c r="B15" s="289" t="s">
        <v>542</v>
      </c>
      <c r="C15" s="8"/>
      <c r="D15" s="8"/>
      <c r="E15" s="8"/>
      <c r="F15" s="8"/>
      <c r="G15" s="8"/>
      <c r="H15" s="8"/>
      <c r="I15" s="8"/>
      <c r="J15" s="87"/>
      <c r="K15" s="16">
        <f t="shared" si="0"/>
        <v>0</v>
      </c>
    </row>
    <row r="16" spans="1:11" x14ac:dyDescent="0.2">
      <c r="A16" s="129" t="s">
        <v>544</v>
      </c>
      <c r="B16" s="289" t="s">
        <v>543</v>
      </c>
      <c r="C16" s="8"/>
      <c r="D16" s="8"/>
      <c r="E16" s="8"/>
      <c r="F16" s="8"/>
      <c r="G16" s="8"/>
      <c r="H16" s="8"/>
      <c r="I16" s="8"/>
      <c r="J16" s="87"/>
      <c r="K16" s="16">
        <f t="shared" si="0"/>
        <v>0</v>
      </c>
    </row>
    <row r="17" spans="1:11" x14ac:dyDescent="0.2">
      <c r="A17" s="290" t="s">
        <v>653</v>
      </c>
      <c r="B17" s="291" t="s">
        <v>96</v>
      </c>
      <c r="C17" s="11">
        <f>SUM(C6:C16)</f>
        <v>6</v>
      </c>
      <c r="D17" s="11">
        <f t="shared" ref="D17:J17" si="1">SUM(D6:D16)</f>
        <v>0</v>
      </c>
      <c r="E17" s="11">
        <f t="shared" si="1"/>
        <v>0</v>
      </c>
      <c r="F17" s="11">
        <f t="shared" si="1"/>
        <v>0</v>
      </c>
      <c r="G17" s="11">
        <f t="shared" si="1"/>
        <v>3</v>
      </c>
      <c r="H17" s="11">
        <f t="shared" si="1"/>
        <v>0</v>
      </c>
      <c r="I17" s="11">
        <f t="shared" si="1"/>
        <v>4</v>
      </c>
      <c r="J17" s="11">
        <f t="shared" si="1"/>
        <v>0</v>
      </c>
      <c r="K17" s="122">
        <f>SUM(K6:K16)</f>
        <v>13</v>
      </c>
    </row>
    <row r="18" spans="1:11" s="5" customFormat="1" x14ac:dyDescent="0.2">
      <c r="A18" s="131" t="s">
        <v>654</v>
      </c>
      <c r="B18" s="292"/>
      <c r="C18" s="502"/>
      <c r="D18" s="503"/>
      <c r="E18" s="503"/>
      <c r="F18" s="503"/>
      <c r="G18" s="503"/>
      <c r="H18" s="503"/>
      <c r="I18" s="503"/>
      <c r="J18" s="503"/>
      <c r="K18" s="504"/>
    </row>
    <row r="19" spans="1:11" s="2" customFormat="1" x14ac:dyDescent="0.2">
      <c r="A19" s="287" t="s">
        <v>532</v>
      </c>
      <c r="B19" s="288" t="s">
        <v>531</v>
      </c>
      <c r="C19" s="505"/>
      <c r="D19" s="506"/>
      <c r="E19" s="506"/>
      <c r="F19" s="506"/>
      <c r="G19" s="506"/>
      <c r="H19" s="506"/>
      <c r="I19" s="506"/>
      <c r="J19" s="506"/>
      <c r="K19" s="507"/>
    </row>
    <row r="20" spans="1:11" x14ac:dyDescent="0.2">
      <c r="A20" s="129" t="s">
        <v>546</v>
      </c>
      <c r="B20" s="289" t="s">
        <v>533</v>
      </c>
      <c r="C20" s="8"/>
      <c r="D20" s="8"/>
      <c r="E20" s="8"/>
      <c r="F20" s="8"/>
      <c r="G20" s="8"/>
      <c r="H20" s="8"/>
      <c r="I20" s="8"/>
      <c r="J20" s="87"/>
      <c r="K20" s="16">
        <f>SUM(C20:J20)</f>
        <v>0</v>
      </c>
    </row>
    <row r="21" spans="1:11" x14ac:dyDescent="0.2">
      <c r="A21" s="129" t="s">
        <v>547</v>
      </c>
      <c r="B21" s="289" t="s">
        <v>534</v>
      </c>
      <c r="C21" s="8"/>
      <c r="D21" s="8"/>
      <c r="E21" s="8"/>
      <c r="F21" s="8"/>
      <c r="G21" s="8"/>
      <c r="H21" s="8"/>
      <c r="I21" s="8"/>
      <c r="J21" s="87"/>
      <c r="K21" s="16">
        <f t="shared" ref="K21:K30" si="2">SUM(C21:J21)</f>
        <v>0</v>
      </c>
    </row>
    <row r="22" spans="1:11" x14ac:dyDescent="0.2">
      <c r="A22" s="129" t="s">
        <v>548</v>
      </c>
      <c r="B22" s="289" t="s">
        <v>535</v>
      </c>
      <c r="C22" s="8"/>
      <c r="D22" s="8"/>
      <c r="E22" s="8"/>
      <c r="F22" s="8"/>
      <c r="G22" s="8"/>
      <c r="H22" s="8"/>
      <c r="I22" s="8"/>
      <c r="J22" s="87"/>
      <c r="K22" s="16">
        <f t="shared" si="2"/>
        <v>0</v>
      </c>
    </row>
    <row r="23" spans="1:11" x14ac:dyDescent="0.2">
      <c r="A23" s="129" t="s">
        <v>549</v>
      </c>
      <c r="B23" s="289" t="s">
        <v>536</v>
      </c>
      <c r="C23" s="8"/>
      <c r="D23" s="8"/>
      <c r="E23" s="8"/>
      <c r="F23" s="8"/>
      <c r="G23" s="8"/>
      <c r="H23" s="8"/>
      <c r="I23" s="8"/>
      <c r="J23" s="87"/>
      <c r="K23" s="16">
        <f t="shared" si="2"/>
        <v>0</v>
      </c>
    </row>
    <row r="24" spans="1:11" x14ac:dyDescent="0.2">
      <c r="A24" s="129" t="s">
        <v>550</v>
      </c>
      <c r="B24" s="289" t="s">
        <v>537</v>
      </c>
      <c r="C24" s="8"/>
      <c r="D24" s="8"/>
      <c r="E24" s="8"/>
      <c r="F24" s="8"/>
      <c r="G24" s="8"/>
      <c r="H24" s="8"/>
      <c r="I24" s="8"/>
      <c r="J24" s="87"/>
      <c r="K24" s="16">
        <f t="shared" si="2"/>
        <v>0</v>
      </c>
    </row>
    <row r="25" spans="1:11" x14ac:dyDescent="0.2">
      <c r="A25" s="129" t="s">
        <v>551</v>
      </c>
      <c r="B25" s="289" t="s">
        <v>538</v>
      </c>
      <c r="C25" s="8"/>
      <c r="D25" s="8"/>
      <c r="E25" s="8"/>
      <c r="F25" s="8"/>
      <c r="G25" s="8"/>
      <c r="H25" s="8"/>
      <c r="I25" s="8"/>
      <c r="J25" s="87"/>
      <c r="K25" s="16">
        <f t="shared" si="2"/>
        <v>0</v>
      </c>
    </row>
    <row r="26" spans="1:11" x14ac:dyDescent="0.2">
      <c r="A26" s="129" t="s">
        <v>545</v>
      </c>
      <c r="B26" s="289" t="s">
        <v>539</v>
      </c>
      <c r="C26" s="8"/>
      <c r="D26" s="8"/>
      <c r="E26" s="8"/>
      <c r="F26" s="8"/>
      <c r="G26" s="8"/>
      <c r="H26" s="8"/>
      <c r="I26" s="8"/>
      <c r="J26" s="87"/>
      <c r="K26" s="16">
        <f t="shared" si="2"/>
        <v>0</v>
      </c>
    </row>
    <row r="27" spans="1:11" x14ac:dyDescent="0.2">
      <c r="A27" s="129" t="s">
        <v>552</v>
      </c>
      <c r="B27" s="289" t="s">
        <v>540</v>
      </c>
      <c r="C27" s="8">
        <v>2</v>
      </c>
      <c r="D27" s="8"/>
      <c r="E27" s="8"/>
      <c r="F27" s="8"/>
      <c r="G27" s="8">
        <v>5</v>
      </c>
      <c r="H27" s="8"/>
      <c r="I27" s="8">
        <v>1</v>
      </c>
      <c r="J27" s="87"/>
      <c r="K27" s="16">
        <f t="shared" si="2"/>
        <v>8</v>
      </c>
    </row>
    <row r="28" spans="1:11" x14ac:dyDescent="0.2">
      <c r="A28" s="129" t="s">
        <v>553</v>
      </c>
      <c r="B28" s="289" t="s">
        <v>541</v>
      </c>
      <c r="C28" s="8"/>
      <c r="D28" s="8"/>
      <c r="E28" s="8"/>
      <c r="F28" s="8"/>
      <c r="G28" s="8"/>
      <c r="H28" s="8"/>
      <c r="I28" s="8"/>
      <c r="J28" s="87"/>
      <c r="K28" s="16">
        <f t="shared" si="2"/>
        <v>0</v>
      </c>
    </row>
    <row r="29" spans="1:11" x14ac:dyDescent="0.2">
      <c r="A29" s="129" t="s">
        <v>554</v>
      </c>
      <c r="B29" s="289" t="s">
        <v>542</v>
      </c>
      <c r="C29" s="20"/>
      <c r="D29" s="20"/>
      <c r="E29" s="20"/>
      <c r="F29" s="20"/>
      <c r="G29" s="20"/>
      <c r="H29" s="20"/>
      <c r="I29" s="20"/>
      <c r="J29" s="88"/>
      <c r="K29" s="21">
        <f t="shared" si="2"/>
        <v>0</v>
      </c>
    </row>
    <row r="30" spans="1:11" x14ac:dyDescent="0.2">
      <c r="A30" s="129" t="s">
        <v>544</v>
      </c>
      <c r="B30" s="289" t="s">
        <v>543</v>
      </c>
      <c r="C30" s="20"/>
      <c r="D30" s="20"/>
      <c r="E30" s="20"/>
      <c r="F30" s="20"/>
      <c r="G30" s="20"/>
      <c r="H30" s="20"/>
      <c r="I30" s="20"/>
      <c r="J30" s="88"/>
      <c r="K30" s="21">
        <f t="shared" si="2"/>
        <v>0</v>
      </c>
    </row>
    <row r="31" spans="1:11" x14ac:dyDescent="0.2">
      <c r="A31" s="293" t="s">
        <v>655</v>
      </c>
      <c r="B31" s="294" t="s">
        <v>96</v>
      </c>
      <c r="C31" s="11">
        <f>SUM(C20:C30)</f>
        <v>2</v>
      </c>
      <c r="D31" s="11">
        <f t="shared" ref="D31:J31" si="3">SUM(D20:D30)</f>
        <v>0</v>
      </c>
      <c r="E31" s="11">
        <f t="shared" si="3"/>
        <v>0</v>
      </c>
      <c r="F31" s="11">
        <f t="shared" si="3"/>
        <v>0</v>
      </c>
      <c r="G31" s="11">
        <f t="shared" si="3"/>
        <v>5</v>
      </c>
      <c r="H31" s="11">
        <f t="shared" si="3"/>
        <v>0</v>
      </c>
      <c r="I31" s="11">
        <f t="shared" si="3"/>
        <v>1</v>
      </c>
      <c r="J31" s="11">
        <f t="shared" si="3"/>
        <v>0</v>
      </c>
      <c r="K31" s="122">
        <f>SUM(K20:K30)</f>
        <v>8</v>
      </c>
    </row>
    <row r="32" spans="1:11" x14ac:dyDescent="0.2">
      <c r="A32" s="80" t="s">
        <v>656</v>
      </c>
      <c r="B32" s="41"/>
      <c r="C32" s="515"/>
      <c r="D32" s="516"/>
      <c r="E32" s="516"/>
      <c r="F32" s="516"/>
      <c r="G32" s="516"/>
      <c r="H32" s="516"/>
      <c r="I32" s="516"/>
      <c r="J32" s="516"/>
      <c r="K32" s="517"/>
    </row>
    <row r="33" spans="1:11" x14ac:dyDescent="0.2">
      <c r="A33" s="287" t="s">
        <v>532</v>
      </c>
      <c r="B33" s="288" t="s">
        <v>531</v>
      </c>
      <c r="C33" s="505"/>
      <c r="D33" s="506"/>
      <c r="E33" s="506"/>
      <c r="F33" s="506"/>
      <c r="G33" s="506"/>
      <c r="H33" s="506"/>
      <c r="I33" s="506"/>
      <c r="J33" s="506"/>
      <c r="K33" s="507"/>
    </row>
    <row r="34" spans="1:11" x14ac:dyDescent="0.2">
      <c r="A34" s="129" t="s">
        <v>546</v>
      </c>
      <c r="B34" s="289" t="s">
        <v>533</v>
      </c>
      <c r="C34" s="8"/>
      <c r="D34" s="8"/>
      <c r="E34" s="8"/>
      <c r="F34" s="8"/>
      <c r="G34" s="8"/>
      <c r="H34" s="8"/>
      <c r="I34" s="8"/>
      <c r="J34" s="87"/>
      <c r="K34" s="16">
        <f>SUM(C34:J34)</f>
        <v>0</v>
      </c>
    </row>
    <row r="35" spans="1:11" x14ac:dyDescent="0.2">
      <c r="A35" s="129" t="s">
        <v>547</v>
      </c>
      <c r="B35" s="289" t="s">
        <v>534</v>
      </c>
      <c r="C35" s="8"/>
      <c r="D35" s="8"/>
      <c r="E35" s="8"/>
      <c r="F35" s="8"/>
      <c r="G35" s="8"/>
      <c r="H35" s="8"/>
      <c r="I35" s="8"/>
      <c r="J35" s="87"/>
      <c r="K35" s="16">
        <f t="shared" ref="K35:K44" si="4">SUM(C35:J35)</f>
        <v>0</v>
      </c>
    </row>
    <row r="36" spans="1:11" x14ac:dyDescent="0.2">
      <c r="A36" s="129" t="s">
        <v>548</v>
      </c>
      <c r="B36" s="289" t="s">
        <v>535</v>
      </c>
      <c r="C36" s="8"/>
      <c r="D36" s="8"/>
      <c r="E36" s="8"/>
      <c r="F36" s="8"/>
      <c r="G36" s="8"/>
      <c r="H36" s="8"/>
      <c r="I36" s="8"/>
      <c r="J36" s="87"/>
      <c r="K36" s="16">
        <f t="shared" si="4"/>
        <v>0</v>
      </c>
    </row>
    <row r="37" spans="1:11" x14ac:dyDescent="0.2">
      <c r="A37" s="129" t="s">
        <v>549</v>
      </c>
      <c r="B37" s="289" t="s">
        <v>536</v>
      </c>
      <c r="C37" s="8"/>
      <c r="D37" s="8"/>
      <c r="E37" s="8"/>
      <c r="F37" s="8"/>
      <c r="G37" s="8"/>
      <c r="H37" s="8"/>
      <c r="I37" s="8"/>
      <c r="J37" s="87"/>
      <c r="K37" s="16">
        <f t="shared" si="4"/>
        <v>0</v>
      </c>
    </row>
    <row r="38" spans="1:11" x14ac:dyDescent="0.2">
      <c r="A38" s="129" t="s">
        <v>550</v>
      </c>
      <c r="B38" s="289" t="s">
        <v>537</v>
      </c>
      <c r="C38" s="8"/>
      <c r="D38" s="8"/>
      <c r="E38" s="8"/>
      <c r="F38" s="8"/>
      <c r="G38" s="8"/>
      <c r="H38" s="8"/>
      <c r="I38" s="8"/>
      <c r="J38" s="87"/>
      <c r="K38" s="16">
        <f t="shared" si="4"/>
        <v>0</v>
      </c>
    </row>
    <row r="39" spans="1:11" x14ac:dyDescent="0.2">
      <c r="A39" s="129" t="s">
        <v>551</v>
      </c>
      <c r="B39" s="289" t="s">
        <v>538</v>
      </c>
      <c r="C39" s="8"/>
      <c r="D39" s="8"/>
      <c r="E39" s="8"/>
      <c r="F39" s="8"/>
      <c r="G39" s="8"/>
      <c r="H39" s="8"/>
      <c r="I39" s="8">
        <v>1</v>
      </c>
      <c r="J39" s="87">
        <v>1</v>
      </c>
      <c r="K39" s="16">
        <f t="shared" si="4"/>
        <v>2</v>
      </c>
    </row>
    <row r="40" spans="1:11" x14ac:dyDescent="0.2">
      <c r="A40" s="129" t="s">
        <v>545</v>
      </c>
      <c r="B40" s="289" t="s">
        <v>539</v>
      </c>
      <c r="C40" s="8"/>
      <c r="D40" s="8"/>
      <c r="E40" s="8"/>
      <c r="F40" s="8"/>
      <c r="G40" s="8"/>
      <c r="H40" s="8"/>
      <c r="I40" s="8"/>
      <c r="J40" s="87"/>
      <c r="K40" s="16">
        <f t="shared" si="4"/>
        <v>0</v>
      </c>
    </row>
    <row r="41" spans="1:11" x14ac:dyDescent="0.2">
      <c r="A41" s="129" t="s">
        <v>552</v>
      </c>
      <c r="B41" s="289" t="s">
        <v>540</v>
      </c>
      <c r="C41" s="8">
        <v>12</v>
      </c>
      <c r="D41" s="8"/>
      <c r="E41" s="8"/>
      <c r="F41" s="8"/>
      <c r="G41" s="8">
        <v>8</v>
      </c>
      <c r="H41" s="8"/>
      <c r="I41" s="8">
        <v>1</v>
      </c>
      <c r="J41" s="87">
        <v>1</v>
      </c>
      <c r="K41" s="16">
        <f t="shared" si="4"/>
        <v>22</v>
      </c>
    </row>
    <row r="42" spans="1:11" x14ac:dyDescent="0.2">
      <c r="A42" s="129" t="s">
        <v>553</v>
      </c>
      <c r="B42" s="289" t="s">
        <v>541</v>
      </c>
      <c r="C42" s="8"/>
      <c r="D42" s="8"/>
      <c r="E42" s="8"/>
      <c r="F42" s="8"/>
      <c r="G42" s="8"/>
      <c r="H42" s="8"/>
      <c r="I42" s="8"/>
      <c r="J42" s="87"/>
      <c r="K42" s="16">
        <f t="shared" si="4"/>
        <v>0</v>
      </c>
    </row>
    <row r="43" spans="1:11" x14ac:dyDescent="0.2">
      <c r="A43" s="129" t="s">
        <v>554</v>
      </c>
      <c r="B43" s="289" t="s">
        <v>542</v>
      </c>
      <c r="C43" s="8"/>
      <c r="D43" s="8"/>
      <c r="E43" s="8"/>
      <c r="F43" s="8"/>
      <c r="G43" s="8"/>
      <c r="H43" s="8"/>
      <c r="I43" s="8"/>
      <c r="J43" s="87"/>
      <c r="K43" s="16">
        <f t="shared" si="4"/>
        <v>0</v>
      </c>
    </row>
    <row r="44" spans="1:11" x14ac:dyDescent="0.2">
      <c r="A44" s="129" t="s">
        <v>544</v>
      </c>
      <c r="B44" s="289" t="s">
        <v>543</v>
      </c>
      <c r="C44" s="8"/>
      <c r="D44" s="8"/>
      <c r="E44" s="8"/>
      <c r="F44" s="8"/>
      <c r="G44" s="8"/>
      <c r="H44" s="8"/>
      <c r="I44" s="8"/>
      <c r="J44" s="87"/>
      <c r="K44" s="16">
        <f t="shared" si="4"/>
        <v>0</v>
      </c>
    </row>
    <row r="45" spans="1:11" x14ac:dyDescent="0.2">
      <c r="A45" s="290" t="s">
        <v>657</v>
      </c>
      <c r="B45" s="291" t="s">
        <v>96</v>
      </c>
      <c r="C45" s="11">
        <f>SUM(C34:C44)</f>
        <v>12</v>
      </c>
      <c r="D45" s="11">
        <f t="shared" ref="D45:J45" si="5">SUM(D34:D44)</f>
        <v>0</v>
      </c>
      <c r="E45" s="11">
        <f t="shared" si="5"/>
        <v>0</v>
      </c>
      <c r="F45" s="11">
        <f t="shared" si="5"/>
        <v>0</v>
      </c>
      <c r="G45" s="11">
        <f t="shared" si="5"/>
        <v>8</v>
      </c>
      <c r="H45" s="11">
        <f t="shared" si="5"/>
        <v>0</v>
      </c>
      <c r="I45" s="11">
        <f t="shared" si="5"/>
        <v>2</v>
      </c>
      <c r="J45" s="11">
        <f t="shared" si="5"/>
        <v>2</v>
      </c>
      <c r="K45" s="122">
        <f>SUM(K34:K44)</f>
        <v>24</v>
      </c>
    </row>
    <row r="46" spans="1:11" x14ac:dyDescent="0.2">
      <c r="A46" s="131" t="s">
        <v>658</v>
      </c>
      <c r="B46" s="292"/>
      <c r="C46" s="502"/>
      <c r="D46" s="503"/>
      <c r="E46" s="503"/>
      <c r="F46" s="503"/>
      <c r="G46" s="503"/>
      <c r="H46" s="503"/>
      <c r="I46" s="503"/>
      <c r="J46" s="503"/>
      <c r="K46" s="504"/>
    </row>
    <row r="47" spans="1:11" x14ac:dyDescent="0.2">
      <c r="A47" s="287" t="s">
        <v>532</v>
      </c>
      <c r="B47" s="288" t="s">
        <v>531</v>
      </c>
      <c r="C47" s="505"/>
      <c r="D47" s="506"/>
      <c r="E47" s="506"/>
      <c r="F47" s="506"/>
      <c r="G47" s="506"/>
      <c r="H47" s="506"/>
      <c r="I47" s="506"/>
      <c r="J47" s="506"/>
      <c r="K47" s="507"/>
    </row>
    <row r="48" spans="1:11" ht="26.25" customHeight="1" x14ac:dyDescent="0.2">
      <c r="A48" s="129" t="s">
        <v>546</v>
      </c>
      <c r="B48" s="289" t="s">
        <v>533</v>
      </c>
      <c r="C48" s="8"/>
      <c r="D48" s="8"/>
      <c r="E48" s="8"/>
      <c r="F48" s="8"/>
      <c r="G48" s="8"/>
      <c r="H48" s="8"/>
      <c r="I48" s="8"/>
      <c r="J48" s="87"/>
      <c r="K48" s="16">
        <f>SUM(C48:J48)</f>
        <v>0</v>
      </c>
    </row>
    <row r="49" spans="1:11" x14ac:dyDescent="0.2">
      <c r="A49" s="129" t="s">
        <v>547</v>
      </c>
      <c r="B49" s="289" t="s">
        <v>534</v>
      </c>
      <c r="C49" s="8"/>
      <c r="D49" s="8"/>
      <c r="E49" s="8"/>
      <c r="F49" s="8"/>
      <c r="G49" s="8"/>
      <c r="H49" s="8"/>
      <c r="I49" s="8"/>
      <c r="J49" s="87"/>
      <c r="K49" s="16">
        <f t="shared" ref="K49:K58" si="6">SUM(C49:J49)</f>
        <v>0</v>
      </c>
    </row>
    <row r="50" spans="1:11" x14ac:dyDescent="0.2">
      <c r="A50" s="129" t="s">
        <v>548</v>
      </c>
      <c r="B50" s="289" t="s">
        <v>535</v>
      </c>
      <c r="C50" s="8"/>
      <c r="D50" s="8"/>
      <c r="E50" s="8"/>
      <c r="F50" s="8"/>
      <c r="G50" s="8"/>
      <c r="H50" s="8"/>
      <c r="I50" s="8"/>
      <c r="J50" s="87"/>
      <c r="K50" s="16">
        <f t="shared" si="6"/>
        <v>0</v>
      </c>
    </row>
    <row r="51" spans="1:11" x14ac:dyDescent="0.2">
      <c r="A51" s="129" t="s">
        <v>549</v>
      </c>
      <c r="B51" s="289" t="s">
        <v>536</v>
      </c>
      <c r="C51" s="8"/>
      <c r="D51" s="8"/>
      <c r="E51" s="8"/>
      <c r="F51" s="8"/>
      <c r="G51" s="8"/>
      <c r="H51" s="8"/>
      <c r="I51" s="8"/>
      <c r="J51" s="87"/>
      <c r="K51" s="16">
        <f t="shared" si="6"/>
        <v>0</v>
      </c>
    </row>
    <row r="52" spans="1:11" x14ac:dyDescent="0.2">
      <c r="A52" s="129" t="s">
        <v>550</v>
      </c>
      <c r="B52" s="289" t="s">
        <v>537</v>
      </c>
      <c r="C52" s="8"/>
      <c r="D52" s="8"/>
      <c r="E52" s="8"/>
      <c r="F52" s="8"/>
      <c r="G52" s="8"/>
      <c r="H52" s="8"/>
      <c r="I52" s="8"/>
      <c r="J52" s="87"/>
      <c r="K52" s="16">
        <f t="shared" si="6"/>
        <v>0</v>
      </c>
    </row>
    <row r="53" spans="1:11" x14ac:dyDescent="0.2">
      <c r="A53" s="129" t="s">
        <v>551</v>
      </c>
      <c r="B53" s="289" t="s">
        <v>538</v>
      </c>
      <c r="C53" s="8"/>
      <c r="D53" s="8"/>
      <c r="E53" s="8"/>
      <c r="F53" s="8"/>
      <c r="G53" s="8"/>
      <c r="H53" s="8"/>
      <c r="I53" s="8">
        <v>1</v>
      </c>
      <c r="J53" s="87"/>
      <c r="K53" s="16">
        <f t="shared" si="6"/>
        <v>1</v>
      </c>
    </row>
    <row r="54" spans="1:11" x14ac:dyDescent="0.2">
      <c r="A54" s="129" t="s">
        <v>545</v>
      </c>
      <c r="B54" s="289" t="s">
        <v>539</v>
      </c>
      <c r="C54" s="8"/>
      <c r="D54" s="8"/>
      <c r="E54" s="8"/>
      <c r="F54" s="8"/>
      <c r="G54" s="8"/>
      <c r="H54" s="8"/>
      <c r="I54" s="8"/>
      <c r="J54" s="87"/>
      <c r="K54" s="16">
        <f t="shared" si="6"/>
        <v>0</v>
      </c>
    </row>
    <row r="55" spans="1:11" x14ac:dyDescent="0.2">
      <c r="A55" s="129" t="s">
        <v>552</v>
      </c>
      <c r="B55" s="289" t="s">
        <v>540</v>
      </c>
      <c r="C55" s="8">
        <v>16</v>
      </c>
      <c r="D55" s="8"/>
      <c r="E55" s="8"/>
      <c r="F55" s="8"/>
      <c r="G55" s="8">
        <v>5</v>
      </c>
      <c r="H55" s="8"/>
      <c r="I55" s="8">
        <v>1</v>
      </c>
      <c r="J55" s="87">
        <v>2</v>
      </c>
      <c r="K55" s="16">
        <f t="shared" si="6"/>
        <v>24</v>
      </c>
    </row>
    <row r="56" spans="1:11" x14ac:dyDescent="0.2">
      <c r="A56" s="129" t="s">
        <v>553</v>
      </c>
      <c r="B56" s="289" t="s">
        <v>541</v>
      </c>
      <c r="C56" s="8"/>
      <c r="D56" s="8"/>
      <c r="E56" s="8"/>
      <c r="F56" s="8"/>
      <c r="G56" s="8"/>
      <c r="H56" s="8"/>
      <c r="I56" s="8"/>
      <c r="J56" s="87"/>
      <c r="K56" s="16">
        <f t="shared" si="6"/>
        <v>0</v>
      </c>
    </row>
    <row r="57" spans="1:11" x14ac:dyDescent="0.2">
      <c r="A57" s="129" t="s">
        <v>554</v>
      </c>
      <c r="B57" s="289" t="s">
        <v>542</v>
      </c>
      <c r="C57" s="20"/>
      <c r="D57" s="20"/>
      <c r="E57" s="20"/>
      <c r="F57" s="20"/>
      <c r="G57" s="20"/>
      <c r="H57" s="20"/>
      <c r="I57" s="20"/>
      <c r="J57" s="88"/>
      <c r="K57" s="21">
        <f t="shared" si="6"/>
        <v>0</v>
      </c>
    </row>
    <row r="58" spans="1:11" x14ac:dyDescent="0.2">
      <c r="A58" s="129" t="s">
        <v>544</v>
      </c>
      <c r="B58" s="289" t="s">
        <v>543</v>
      </c>
      <c r="C58" s="20"/>
      <c r="D58" s="20"/>
      <c r="E58" s="20"/>
      <c r="F58" s="20"/>
      <c r="G58" s="20"/>
      <c r="H58" s="20"/>
      <c r="I58" s="20"/>
      <c r="J58" s="88"/>
      <c r="K58" s="21">
        <f t="shared" si="6"/>
        <v>0</v>
      </c>
    </row>
    <row r="59" spans="1:11" x14ac:dyDescent="0.2">
      <c r="A59" s="293" t="s">
        <v>659</v>
      </c>
      <c r="B59" s="294" t="s">
        <v>96</v>
      </c>
      <c r="C59" s="11">
        <f>SUM(C48:C58)</f>
        <v>16</v>
      </c>
      <c r="D59" s="11">
        <f t="shared" ref="D59:J59" si="7">SUM(D48:D58)</f>
        <v>0</v>
      </c>
      <c r="E59" s="11">
        <f t="shared" si="7"/>
        <v>0</v>
      </c>
      <c r="F59" s="11">
        <f t="shared" si="7"/>
        <v>0</v>
      </c>
      <c r="G59" s="11">
        <f t="shared" si="7"/>
        <v>5</v>
      </c>
      <c r="H59" s="11">
        <f t="shared" si="7"/>
        <v>0</v>
      </c>
      <c r="I59" s="11">
        <f t="shared" si="7"/>
        <v>2</v>
      </c>
      <c r="J59" s="11">
        <f t="shared" si="7"/>
        <v>2</v>
      </c>
      <c r="K59" s="125">
        <f>SUM(K48:K58)</f>
        <v>25</v>
      </c>
    </row>
    <row r="60" spans="1:11" x14ac:dyDescent="0.2">
      <c r="A60" s="131" t="s">
        <v>660</v>
      </c>
      <c r="B60" s="292"/>
      <c r="C60" s="502"/>
      <c r="D60" s="503"/>
      <c r="E60" s="503"/>
      <c r="F60" s="503"/>
      <c r="G60" s="503"/>
      <c r="H60" s="503"/>
      <c r="I60" s="503"/>
      <c r="J60" s="503"/>
      <c r="K60" s="504"/>
    </row>
    <row r="61" spans="1:11" x14ac:dyDescent="0.2">
      <c r="A61" s="287" t="s">
        <v>532</v>
      </c>
      <c r="B61" s="288" t="s">
        <v>531</v>
      </c>
      <c r="C61" s="505"/>
      <c r="D61" s="506"/>
      <c r="E61" s="506"/>
      <c r="F61" s="506"/>
      <c r="G61" s="506"/>
      <c r="H61" s="506"/>
      <c r="I61" s="506"/>
      <c r="J61" s="506"/>
      <c r="K61" s="507"/>
    </row>
    <row r="62" spans="1:11" x14ac:dyDescent="0.2">
      <c r="A62" s="129" t="s">
        <v>546</v>
      </c>
      <c r="B62" s="289" t="s">
        <v>533</v>
      </c>
      <c r="C62" s="8"/>
      <c r="D62" s="8"/>
      <c r="E62" s="8"/>
      <c r="F62" s="8"/>
      <c r="G62" s="8"/>
      <c r="H62" s="8"/>
      <c r="I62" s="8"/>
      <c r="J62" s="87"/>
      <c r="K62" s="16">
        <f>SUM(C62:J62)</f>
        <v>0</v>
      </c>
    </row>
    <row r="63" spans="1:11" x14ac:dyDescent="0.2">
      <c r="A63" s="129" t="s">
        <v>547</v>
      </c>
      <c r="B63" s="289" t="s">
        <v>534</v>
      </c>
      <c r="C63" s="8"/>
      <c r="D63" s="8"/>
      <c r="E63" s="8"/>
      <c r="F63" s="8"/>
      <c r="G63" s="8"/>
      <c r="H63" s="8"/>
      <c r="I63" s="8"/>
      <c r="J63" s="87"/>
      <c r="K63" s="16">
        <f t="shared" ref="K63:K72" si="8">SUM(C63:J63)</f>
        <v>0</v>
      </c>
    </row>
    <row r="64" spans="1:11" x14ac:dyDescent="0.2">
      <c r="A64" s="129" t="s">
        <v>548</v>
      </c>
      <c r="B64" s="289" t="s">
        <v>535</v>
      </c>
      <c r="C64" s="8"/>
      <c r="D64" s="8"/>
      <c r="E64" s="8"/>
      <c r="F64" s="8"/>
      <c r="G64" s="8"/>
      <c r="H64" s="8"/>
      <c r="I64" s="8"/>
      <c r="J64" s="87"/>
      <c r="K64" s="16">
        <f t="shared" si="8"/>
        <v>0</v>
      </c>
    </row>
    <row r="65" spans="1:11" x14ac:dyDescent="0.2">
      <c r="A65" s="129" t="s">
        <v>549</v>
      </c>
      <c r="B65" s="289" t="s">
        <v>536</v>
      </c>
      <c r="C65" s="8"/>
      <c r="D65" s="8"/>
      <c r="E65" s="8"/>
      <c r="F65" s="8"/>
      <c r="G65" s="8"/>
      <c r="H65" s="8"/>
      <c r="I65" s="8"/>
      <c r="J65" s="87"/>
      <c r="K65" s="16">
        <f t="shared" si="8"/>
        <v>0</v>
      </c>
    </row>
    <row r="66" spans="1:11" x14ac:dyDescent="0.2">
      <c r="A66" s="129" t="s">
        <v>550</v>
      </c>
      <c r="B66" s="289" t="s">
        <v>537</v>
      </c>
      <c r="C66" s="8">
        <v>41</v>
      </c>
      <c r="D66" s="8"/>
      <c r="E66" s="8"/>
      <c r="F66" s="8"/>
      <c r="G66" s="8">
        <v>38</v>
      </c>
      <c r="H66" s="8"/>
      <c r="I66" s="8"/>
      <c r="J66" s="87"/>
      <c r="K66" s="16">
        <f t="shared" si="8"/>
        <v>79</v>
      </c>
    </row>
    <row r="67" spans="1:11" x14ac:dyDescent="0.2">
      <c r="A67" s="129" t="s">
        <v>551</v>
      </c>
      <c r="B67" s="289" t="s">
        <v>538</v>
      </c>
      <c r="C67" s="8"/>
      <c r="D67" s="8"/>
      <c r="E67" s="8"/>
      <c r="F67" s="8"/>
      <c r="G67" s="8"/>
      <c r="H67" s="8"/>
      <c r="I67" s="8"/>
      <c r="J67" s="87"/>
      <c r="K67" s="16">
        <f t="shared" si="8"/>
        <v>0</v>
      </c>
    </row>
    <row r="68" spans="1:11" x14ac:dyDescent="0.2">
      <c r="A68" s="129" t="s">
        <v>545</v>
      </c>
      <c r="B68" s="289" t="s">
        <v>539</v>
      </c>
      <c r="C68" s="8"/>
      <c r="D68" s="8"/>
      <c r="E68" s="8"/>
      <c r="F68" s="8"/>
      <c r="G68" s="8"/>
      <c r="H68" s="8"/>
      <c r="I68" s="8"/>
      <c r="J68" s="87"/>
      <c r="K68" s="16">
        <f t="shared" si="8"/>
        <v>0</v>
      </c>
    </row>
    <row r="69" spans="1:11" x14ac:dyDescent="0.2">
      <c r="A69" s="129" t="s">
        <v>552</v>
      </c>
      <c r="B69" s="289" t="s">
        <v>540</v>
      </c>
      <c r="C69" s="8"/>
      <c r="D69" s="8"/>
      <c r="E69" s="8"/>
      <c r="F69" s="8"/>
      <c r="G69" s="8"/>
      <c r="H69" s="8"/>
      <c r="I69" s="8"/>
      <c r="J69" s="87"/>
      <c r="K69" s="16">
        <f t="shared" si="8"/>
        <v>0</v>
      </c>
    </row>
    <row r="70" spans="1:11" x14ac:dyDescent="0.2">
      <c r="A70" s="129" t="s">
        <v>553</v>
      </c>
      <c r="B70" s="289" t="s">
        <v>541</v>
      </c>
      <c r="C70" s="8"/>
      <c r="D70" s="8"/>
      <c r="E70" s="8"/>
      <c r="F70" s="8"/>
      <c r="G70" s="8"/>
      <c r="H70" s="8"/>
      <c r="I70" s="8"/>
      <c r="J70" s="87"/>
      <c r="K70" s="16">
        <f t="shared" si="8"/>
        <v>0</v>
      </c>
    </row>
    <row r="71" spans="1:11" x14ac:dyDescent="0.2">
      <c r="A71" s="129" t="s">
        <v>554</v>
      </c>
      <c r="B71" s="289" t="s">
        <v>542</v>
      </c>
      <c r="C71" s="20"/>
      <c r="D71" s="20"/>
      <c r="E71" s="20"/>
      <c r="F71" s="20"/>
      <c r="G71" s="20"/>
      <c r="H71" s="20"/>
      <c r="I71" s="20"/>
      <c r="J71" s="88"/>
      <c r="K71" s="21">
        <f t="shared" si="8"/>
        <v>0</v>
      </c>
    </row>
    <row r="72" spans="1:11" x14ac:dyDescent="0.2">
      <c r="A72" s="129" t="s">
        <v>544</v>
      </c>
      <c r="B72" s="289" t="s">
        <v>543</v>
      </c>
      <c r="C72" s="20"/>
      <c r="D72" s="20"/>
      <c r="E72" s="20"/>
      <c r="F72" s="20"/>
      <c r="G72" s="20"/>
      <c r="H72" s="20"/>
      <c r="I72" s="20"/>
      <c r="J72" s="88"/>
      <c r="K72" s="21">
        <f t="shared" si="8"/>
        <v>0</v>
      </c>
    </row>
    <row r="73" spans="1:11" x14ac:dyDescent="0.2">
      <c r="A73" s="293" t="s">
        <v>661</v>
      </c>
      <c r="B73" s="294" t="s">
        <v>96</v>
      </c>
      <c r="C73" s="11">
        <f>SUM(C62:C72)</f>
        <v>41</v>
      </c>
      <c r="D73" s="11">
        <f t="shared" ref="D73:J73" si="9">SUM(D62:D72)</f>
        <v>0</v>
      </c>
      <c r="E73" s="11">
        <f t="shared" si="9"/>
        <v>0</v>
      </c>
      <c r="F73" s="11">
        <f t="shared" si="9"/>
        <v>0</v>
      </c>
      <c r="G73" s="11">
        <f t="shared" si="9"/>
        <v>38</v>
      </c>
      <c r="H73" s="11">
        <f t="shared" si="9"/>
        <v>0</v>
      </c>
      <c r="I73" s="11">
        <f t="shared" si="9"/>
        <v>0</v>
      </c>
      <c r="J73" s="11">
        <f t="shared" si="9"/>
        <v>0</v>
      </c>
      <c r="K73" s="125">
        <f>SUM(K62:K72)</f>
        <v>79</v>
      </c>
    </row>
    <row r="74" spans="1:11" x14ac:dyDescent="0.2">
      <c r="A74" s="131" t="s">
        <v>651</v>
      </c>
      <c r="B74" s="292"/>
      <c r="C74" s="502"/>
      <c r="D74" s="503"/>
      <c r="E74" s="503"/>
      <c r="F74" s="503"/>
      <c r="G74" s="503"/>
      <c r="H74" s="503"/>
      <c r="I74" s="503"/>
      <c r="J74" s="503"/>
      <c r="K74" s="504"/>
    </row>
    <row r="75" spans="1:11" x14ac:dyDescent="0.2">
      <c r="A75" s="287" t="s">
        <v>532</v>
      </c>
      <c r="B75" s="288" t="s">
        <v>531</v>
      </c>
      <c r="C75" s="505"/>
      <c r="D75" s="506"/>
      <c r="E75" s="506"/>
      <c r="F75" s="506"/>
      <c r="G75" s="506"/>
      <c r="H75" s="506"/>
      <c r="I75" s="506"/>
      <c r="J75" s="506"/>
      <c r="K75" s="507"/>
    </row>
    <row r="76" spans="1:11" x14ac:dyDescent="0.2">
      <c r="A76" s="129" t="s">
        <v>546</v>
      </c>
      <c r="B76" s="289" t="s">
        <v>533</v>
      </c>
      <c r="C76" s="102">
        <f>SUM(C6,C20,C34,C48,C62)</f>
        <v>0</v>
      </c>
      <c r="D76" s="102">
        <f t="shared" ref="D76:J76" si="10">SUM(D6,D20,D34,D48,D62)</f>
        <v>0</v>
      </c>
      <c r="E76" s="102">
        <f t="shared" si="10"/>
        <v>0</v>
      </c>
      <c r="F76" s="102">
        <f t="shared" si="10"/>
        <v>0</v>
      </c>
      <c r="G76" s="102">
        <f t="shared" si="10"/>
        <v>0</v>
      </c>
      <c r="H76" s="102">
        <f t="shared" si="10"/>
        <v>0</v>
      </c>
      <c r="I76" s="102">
        <f t="shared" si="10"/>
        <v>0</v>
      </c>
      <c r="J76" s="102">
        <f t="shared" si="10"/>
        <v>0</v>
      </c>
      <c r="K76" s="113">
        <f>SUM(C76:J76)</f>
        <v>0</v>
      </c>
    </row>
    <row r="77" spans="1:11" x14ac:dyDescent="0.2">
      <c r="A77" s="129" t="s">
        <v>547</v>
      </c>
      <c r="B77" s="289" t="s">
        <v>534</v>
      </c>
      <c r="C77" s="102">
        <f t="shared" ref="C77:J87" si="11">SUM(C7,C21,C35,C49,C63)</f>
        <v>0</v>
      </c>
      <c r="D77" s="102">
        <f t="shared" si="11"/>
        <v>0</v>
      </c>
      <c r="E77" s="102">
        <f t="shared" si="11"/>
        <v>0</v>
      </c>
      <c r="F77" s="102">
        <f t="shared" si="11"/>
        <v>0</v>
      </c>
      <c r="G77" s="102">
        <f t="shared" si="11"/>
        <v>0</v>
      </c>
      <c r="H77" s="102">
        <f t="shared" si="11"/>
        <v>0</v>
      </c>
      <c r="I77" s="102">
        <f t="shared" si="11"/>
        <v>0</v>
      </c>
      <c r="J77" s="102">
        <f t="shared" si="11"/>
        <v>0</v>
      </c>
      <c r="K77" s="113">
        <f t="shared" ref="K77:K86" si="12">SUM(C77:J77)</f>
        <v>0</v>
      </c>
    </row>
    <row r="78" spans="1:11" x14ac:dyDescent="0.2">
      <c r="A78" s="129" t="s">
        <v>548</v>
      </c>
      <c r="B78" s="289" t="s">
        <v>535</v>
      </c>
      <c r="C78" s="102">
        <f t="shared" si="11"/>
        <v>0</v>
      </c>
      <c r="D78" s="102">
        <f t="shared" si="11"/>
        <v>0</v>
      </c>
      <c r="E78" s="102">
        <f t="shared" si="11"/>
        <v>0</v>
      </c>
      <c r="F78" s="102">
        <f t="shared" si="11"/>
        <v>0</v>
      </c>
      <c r="G78" s="102">
        <f t="shared" si="11"/>
        <v>0</v>
      </c>
      <c r="H78" s="102">
        <f t="shared" si="11"/>
        <v>0</v>
      </c>
      <c r="I78" s="102">
        <f t="shared" si="11"/>
        <v>0</v>
      </c>
      <c r="J78" s="102">
        <f t="shared" si="11"/>
        <v>0</v>
      </c>
      <c r="K78" s="113">
        <f t="shared" si="12"/>
        <v>0</v>
      </c>
    </row>
    <row r="79" spans="1:11" x14ac:dyDescent="0.2">
      <c r="A79" s="129" t="s">
        <v>549</v>
      </c>
      <c r="B79" s="289" t="s">
        <v>536</v>
      </c>
      <c r="C79" s="102">
        <f t="shared" si="11"/>
        <v>0</v>
      </c>
      <c r="D79" s="102">
        <f t="shared" si="11"/>
        <v>0</v>
      </c>
      <c r="E79" s="102">
        <f t="shared" si="11"/>
        <v>0</v>
      </c>
      <c r="F79" s="102">
        <f t="shared" si="11"/>
        <v>0</v>
      </c>
      <c r="G79" s="102">
        <f t="shared" si="11"/>
        <v>0</v>
      </c>
      <c r="H79" s="102">
        <f t="shared" si="11"/>
        <v>0</v>
      </c>
      <c r="I79" s="102">
        <f t="shared" si="11"/>
        <v>0</v>
      </c>
      <c r="J79" s="102">
        <f t="shared" si="11"/>
        <v>0</v>
      </c>
      <c r="K79" s="113">
        <f t="shared" si="12"/>
        <v>0</v>
      </c>
    </row>
    <row r="80" spans="1:11" x14ac:dyDescent="0.2">
      <c r="A80" s="129" t="s">
        <v>550</v>
      </c>
      <c r="B80" s="289" t="s">
        <v>537</v>
      </c>
      <c r="C80" s="102">
        <f t="shared" si="11"/>
        <v>41</v>
      </c>
      <c r="D80" s="102">
        <f t="shared" si="11"/>
        <v>0</v>
      </c>
      <c r="E80" s="102">
        <f t="shared" si="11"/>
        <v>0</v>
      </c>
      <c r="F80" s="102">
        <f t="shared" si="11"/>
        <v>0</v>
      </c>
      <c r="G80" s="102">
        <f t="shared" si="11"/>
        <v>38</v>
      </c>
      <c r="H80" s="102">
        <f t="shared" si="11"/>
        <v>0</v>
      </c>
      <c r="I80" s="102">
        <f t="shared" si="11"/>
        <v>0</v>
      </c>
      <c r="J80" s="102">
        <f t="shared" si="11"/>
        <v>0</v>
      </c>
      <c r="K80" s="113">
        <f t="shared" si="12"/>
        <v>79</v>
      </c>
    </row>
    <row r="81" spans="1:11" x14ac:dyDescent="0.2">
      <c r="A81" s="129" t="s">
        <v>551</v>
      </c>
      <c r="B81" s="289" t="s">
        <v>538</v>
      </c>
      <c r="C81" s="102">
        <f t="shared" si="11"/>
        <v>0</v>
      </c>
      <c r="D81" s="102">
        <f t="shared" si="11"/>
        <v>0</v>
      </c>
      <c r="E81" s="102">
        <f t="shared" si="11"/>
        <v>0</v>
      </c>
      <c r="F81" s="102">
        <f t="shared" si="11"/>
        <v>0</v>
      </c>
      <c r="G81" s="102">
        <f t="shared" si="11"/>
        <v>1</v>
      </c>
      <c r="H81" s="102">
        <f t="shared" si="11"/>
        <v>0</v>
      </c>
      <c r="I81" s="102">
        <f t="shared" si="11"/>
        <v>4</v>
      </c>
      <c r="J81" s="102">
        <f t="shared" si="11"/>
        <v>1</v>
      </c>
      <c r="K81" s="113">
        <f t="shared" si="12"/>
        <v>6</v>
      </c>
    </row>
    <row r="82" spans="1:11" x14ac:dyDescent="0.2">
      <c r="A82" s="129" t="s">
        <v>545</v>
      </c>
      <c r="B82" s="289" t="s">
        <v>539</v>
      </c>
      <c r="C82" s="102">
        <f t="shared" si="11"/>
        <v>0</v>
      </c>
      <c r="D82" s="102">
        <f t="shared" si="11"/>
        <v>0</v>
      </c>
      <c r="E82" s="102">
        <f t="shared" si="11"/>
        <v>0</v>
      </c>
      <c r="F82" s="102">
        <f t="shared" si="11"/>
        <v>0</v>
      </c>
      <c r="G82" s="102">
        <f t="shared" si="11"/>
        <v>0</v>
      </c>
      <c r="H82" s="102">
        <f t="shared" si="11"/>
        <v>0</v>
      </c>
      <c r="I82" s="102">
        <f t="shared" si="11"/>
        <v>0</v>
      </c>
      <c r="J82" s="102">
        <f t="shared" si="11"/>
        <v>0</v>
      </c>
      <c r="K82" s="113">
        <f t="shared" si="12"/>
        <v>0</v>
      </c>
    </row>
    <row r="83" spans="1:11" x14ac:dyDescent="0.2">
      <c r="A83" s="129" t="s">
        <v>552</v>
      </c>
      <c r="B83" s="289" t="s">
        <v>540</v>
      </c>
      <c r="C83" s="102">
        <f t="shared" si="11"/>
        <v>36</v>
      </c>
      <c r="D83" s="102">
        <f t="shared" si="11"/>
        <v>0</v>
      </c>
      <c r="E83" s="102">
        <f t="shared" si="11"/>
        <v>0</v>
      </c>
      <c r="F83" s="102">
        <f t="shared" si="11"/>
        <v>0</v>
      </c>
      <c r="G83" s="102">
        <f t="shared" si="11"/>
        <v>20</v>
      </c>
      <c r="H83" s="102">
        <f t="shared" si="11"/>
        <v>0</v>
      </c>
      <c r="I83" s="102">
        <f t="shared" si="11"/>
        <v>5</v>
      </c>
      <c r="J83" s="102">
        <f t="shared" si="11"/>
        <v>3</v>
      </c>
      <c r="K83" s="113">
        <f t="shared" si="12"/>
        <v>64</v>
      </c>
    </row>
    <row r="84" spans="1:11" x14ac:dyDescent="0.2">
      <c r="A84" s="129" t="s">
        <v>553</v>
      </c>
      <c r="B84" s="289" t="s">
        <v>541</v>
      </c>
      <c r="C84" s="102">
        <f t="shared" si="11"/>
        <v>0</v>
      </c>
      <c r="D84" s="102">
        <f t="shared" si="11"/>
        <v>0</v>
      </c>
      <c r="E84" s="102">
        <f t="shared" si="11"/>
        <v>0</v>
      </c>
      <c r="F84" s="102">
        <f t="shared" si="11"/>
        <v>0</v>
      </c>
      <c r="G84" s="102">
        <f t="shared" si="11"/>
        <v>0</v>
      </c>
      <c r="H84" s="102">
        <f t="shared" si="11"/>
        <v>0</v>
      </c>
      <c r="I84" s="102">
        <f t="shared" si="11"/>
        <v>0</v>
      </c>
      <c r="J84" s="102">
        <f t="shared" si="11"/>
        <v>0</v>
      </c>
      <c r="K84" s="113">
        <f t="shared" si="12"/>
        <v>0</v>
      </c>
    </row>
    <row r="85" spans="1:11" x14ac:dyDescent="0.2">
      <c r="A85" s="129" t="s">
        <v>554</v>
      </c>
      <c r="B85" s="289" t="s">
        <v>542</v>
      </c>
      <c r="C85" s="102">
        <f t="shared" si="11"/>
        <v>0</v>
      </c>
      <c r="D85" s="102">
        <f t="shared" si="11"/>
        <v>0</v>
      </c>
      <c r="E85" s="102">
        <f t="shared" si="11"/>
        <v>0</v>
      </c>
      <c r="F85" s="102">
        <f t="shared" si="11"/>
        <v>0</v>
      </c>
      <c r="G85" s="102">
        <f t="shared" si="11"/>
        <v>0</v>
      </c>
      <c r="H85" s="102">
        <f t="shared" si="11"/>
        <v>0</v>
      </c>
      <c r="I85" s="102">
        <f t="shared" si="11"/>
        <v>0</v>
      </c>
      <c r="J85" s="102">
        <f t="shared" si="11"/>
        <v>0</v>
      </c>
      <c r="K85" s="113">
        <f t="shared" si="12"/>
        <v>0</v>
      </c>
    </row>
    <row r="86" spans="1:11" ht="13.5" thickBot="1" x14ac:dyDescent="0.25">
      <c r="A86" s="129" t="s">
        <v>544</v>
      </c>
      <c r="B86" s="289" t="s">
        <v>543</v>
      </c>
      <c r="C86" s="102">
        <f t="shared" si="11"/>
        <v>0</v>
      </c>
      <c r="D86" s="102">
        <f t="shared" si="11"/>
        <v>0</v>
      </c>
      <c r="E86" s="102">
        <f t="shared" si="11"/>
        <v>0</v>
      </c>
      <c r="F86" s="102">
        <f t="shared" si="11"/>
        <v>0</v>
      </c>
      <c r="G86" s="102">
        <f t="shared" si="11"/>
        <v>0</v>
      </c>
      <c r="H86" s="102">
        <f t="shared" si="11"/>
        <v>0</v>
      </c>
      <c r="I86" s="102">
        <f t="shared" si="11"/>
        <v>0</v>
      </c>
      <c r="J86" s="102">
        <f t="shared" si="11"/>
        <v>0</v>
      </c>
      <c r="K86" s="219">
        <f t="shared" si="12"/>
        <v>0</v>
      </c>
    </row>
    <row r="87" spans="1:11" ht="13.5" thickBot="1" x14ac:dyDescent="0.25">
      <c r="A87" s="76" t="s">
        <v>97</v>
      </c>
      <c r="B87" s="121" t="s">
        <v>96</v>
      </c>
      <c r="C87" s="77">
        <f>SUM(C17,C31,C45,C59,C73)</f>
        <v>77</v>
      </c>
      <c r="D87" s="77">
        <f t="shared" si="11"/>
        <v>0</v>
      </c>
      <c r="E87" s="77">
        <f t="shared" si="11"/>
        <v>0</v>
      </c>
      <c r="F87" s="77">
        <f t="shared" si="11"/>
        <v>0</v>
      </c>
      <c r="G87" s="77">
        <f t="shared" si="11"/>
        <v>59</v>
      </c>
      <c r="H87" s="77">
        <f t="shared" si="11"/>
        <v>0</v>
      </c>
      <c r="I87" s="77">
        <f t="shared" si="11"/>
        <v>9</v>
      </c>
      <c r="J87" s="77">
        <f t="shared" si="11"/>
        <v>4</v>
      </c>
      <c r="K87" s="78">
        <f>SUM(K76:K86)</f>
        <v>149</v>
      </c>
    </row>
    <row r="89" spans="1:11" x14ac:dyDescent="0.2">
      <c r="A89" s="508" t="s">
        <v>144</v>
      </c>
      <c r="B89" s="508"/>
      <c r="C89" s="508"/>
      <c r="D89" s="508"/>
      <c r="E89" s="508"/>
      <c r="F89" s="508"/>
      <c r="G89" s="508"/>
      <c r="H89" s="508"/>
      <c r="I89" s="508"/>
      <c r="J89" s="508"/>
      <c r="K89" s="508"/>
    </row>
    <row r="90" spans="1:11" x14ac:dyDescent="0.2">
      <c r="A90" s="518" t="s">
        <v>124</v>
      </c>
      <c r="B90" s="518"/>
      <c r="C90" s="518"/>
      <c r="D90" s="518"/>
      <c r="E90" s="518"/>
      <c r="F90" s="518"/>
      <c r="G90" s="518"/>
      <c r="H90" s="518"/>
      <c r="I90" s="518"/>
      <c r="J90" s="518"/>
      <c r="K90" s="518"/>
    </row>
    <row r="91" spans="1:11" x14ac:dyDescent="0.2">
      <c r="A91" s="2" t="s">
        <v>5</v>
      </c>
    </row>
    <row r="92" spans="1:11" x14ac:dyDescent="0.2">
      <c r="A92" s="1" t="s">
        <v>6</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A90:K90"/>
    <mergeCell ref="C60:K60"/>
    <mergeCell ref="C61:K61"/>
    <mergeCell ref="C74:K74"/>
    <mergeCell ref="C75:K75"/>
    <mergeCell ref="A89:K89"/>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19"/>
  <sheetViews>
    <sheetView zoomScaleNormal="100" workbookViewId="0">
      <selection activeCell="F48" sqref="F48"/>
    </sheetView>
  </sheetViews>
  <sheetFormatPr defaultRowHeight="15" x14ac:dyDescent="0.25"/>
  <cols>
    <col min="1" max="1" width="22.7109375" customWidth="1"/>
  </cols>
  <sheetData>
    <row r="1" spans="1:14" ht="30" customHeight="1" thickBot="1" x14ac:dyDescent="0.3">
      <c r="A1" s="519" t="s">
        <v>397</v>
      </c>
      <c r="B1" s="520"/>
      <c r="C1" s="520"/>
      <c r="D1" s="520"/>
      <c r="E1" s="520"/>
      <c r="F1" s="520"/>
      <c r="G1" s="520"/>
      <c r="H1" s="520"/>
      <c r="I1" s="520"/>
      <c r="J1" s="520"/>
      <c r="K1" s="520"/>
      <c r="L1" s="520"/>
      <c r="M1" s="520"/>
      <c r="N1" s="521"/>
    </row>
    <row r="2" spans="1:14" ht="15" customHeight="1" x14ac:dyDescent="0.25">
      <c r="A2" s="58" t="s">
        <v>651</v>
      </c>
      <c r="B2" s="522" t="s">
        <v>0</v>
      </c>
      <c r="C2" s="522"/>
      <c r="D2" s="522"/>
      <c r="E2" s="522" t="s">
        <v>2</v>
      </c>
      <c r="F2" s="522"/>
      <c r="G2" s="522"/>
      <c r="H2" s="522" t="s">
        <v>1</v>
      </c>
      <c r="I2" s="522"/>
      <c r="J2" s="522"/>
      <c r="K2" s="522" t="s">
        <v>106</v>
      </c>
      <c r="L2" s="522"/>
      <c r="M2" s="522"/>
      <c r="N2" s="523" t="s">
        <v>4</v>
      </c>
    </row>
    <row r="3" spans="1:14" ht="15" customHeight="1" x14ac:dyDescent="0.25">
      <c r="A3" s="12"/>
      <c r="B3" s="359" t="s">
        <v>7</v>
      </c>
      <c r="C3" s="359" t="s">
        <v>8</v>
      </c>
      <c r="D3" s="359" t="s">
        <v>4</v>
      </c>
      <c r="E3" s="359" t="s">
        <v>7</v>
      </c>
      <c r="F3" s="359" t="s">
        <v>8</v>
      </c>
      <c r="G3" s="359" t="s">
        <v>4</v>
      </c>
      <c r="H3" s="359" t="s">
        <v>7</v>
      </c>
      <c r="I3" s="359" t="s">
        <v>8</v>
      </c>
      <c r="J3" s="359" t="s">
        <v>4</v>
      </c>
      <c r="K3" s="359" t="s">
        <v>7</v>
      </c>
      <c r="L3" s="359" t="s">
        <v>8</v>
      </c>
      <c r="M3" s="359" t="s">
        <v>4</v>
      </c>
      <c r="N3" s="524"/>
    </row>
    <row r="4" spans="1:14" ht="15" customHeight="1" x14ac:dyDescent="0.25">
      <c r="A4" s="80" t="s">
        <v>652</v>
      </c>
      <c r="B4" s="207">
        <v>0.52900000000000003</v>
      </c>
      <c r="C4" s="207"/>
      <c r="D4" s="207">
        <v>0.52900000000000003</v>
      </c>
      <c r="E4" s="207"/>
      <c r="F4" s="207"/>
      <c r="G4" s="207"/>
      <c r="H4" s="207">
        <v>5.5E-2</v>
      </c>
      <c r="I4" s="207"/>
      <c r="J4" s="207">
        <v>5.5E-2</v>
      </c>
      <c r="K4" s="207">
        <v>6.4000000000000001E-2</v>
      </c>
      <c r="L4" s="207">
        <v>0.125</v>
      </c>
      <c r="M4" s="207">
        <v>7.0999999999999994E-2</v>
      </c>
      <c r="N4" s="208">
        <v>0.35</v>
      </c>
    </row>
    <row r="5" spans="1:14" ht="15" customHeight="1" x14ac:dyDescent="0.25">
      <c r="A5" s="80" t="s">
        <v>654</v>
      </c>
      <c r="B5" s="207">
        <v>0.56499999999999995</v>
      </c>
      <c r="C5" s="207"/>
      <c r="D5" s="207">
        <v>0.56499999999999995</v>
      </c>
      <c r="E5" s="207"/>
      <c r="F5" s="207"/>
      <c r="G5" s="207"/>
      <c r="H5" s="207">
        <v>0.182</v>
      </c>
      <c r="I5" s="207"/>
      <c r="J5" s="207">
        <v>0.182</v>
      </c>
      <c r="K5" s="207">
        <v>0.153</v>
      </c>
      <c r="L5" s="207">
        <v>0.28599999999999998</v>
      </c>
      <c r="M5" s="207">
        <v>0.2</v>
      </c>
      <c r="N5" s="208">
        <v>0.36799999999999999</v>
      </c>
    </row>
    <row r="6" spans="1:14" x14ac:dyDescent="0.25">
      <c r="A6" s="80" t="s">
        <v>656</v>
      </c>
      <c r="B6" s="207">
        <v>0.56299999999999994</v>
      </c>
      <c r="C6" s="207"/>
      <c r="D6" s="207">
        <v>0.56299999999999994</v>
      </c>
      <c r="E6" s="207"/>
      <c r="F6" s="207"/>
      <c r="G6" s="207"/>
      <c r="H6" s="207">
        <v>8.2000000000000003E-2</v>
      </c>
      <c r="I6" s="207"/>
      <c r="J6" s="207">
        <v>8.2000000000000003E-2</v>
      </c>
      <c r="K6" s="207">
        <v>0.14000000000000001</v>
      </c>
      <c r="L6" s="207">
        <v>0.33300000000000002</v>
      </c>
      <c r="M6" s="207">
        <v>0.151</v>
      </c>
      <c r="N6" s="208">
        <v>0.36599999999999999</v>
      </c>
    </row>
    <row r="7" spans="1:14" x14ac:dyDescent="0.25">
      <c r="A7" s="80" t="s">
        <v>658</v>
      </c>
      <c r="B7" s="207">
        <v>0.48799999999999999</v>
      </c>
      <c r="C7" s="207"/>
      <c r="D7" s="207">
        <v>0.48799999999999999</v>
      </c>
      <c r="E7" s="207"/>
      <c r="F7" s="207"/>
      <c r="G7" s="207"/>
      <c r="H7" s="207">
        <v>5.8000000000000003E-2</v>
      </c>
      <c r="I7" s="207"/>
      <c r="J7" s="207">
        <v>5.8000000000000003E-2</v>
      </c>
      <c r="K7" s="207">
        <v>7.0000000000000007E-2</v>
      </c>
      <c r="L7" s="207">
        <v>0.67</v>
      </c>
      <c r="M7" s="207">
        <v>0.108</v>
      </c>
      <c r="N7" s="208">
        <v>0.33300000000000002</v>
      </c>
    </row>
    <row r="8" spans="1:14" x14ac:dyDescent="0.25">
      <c r="A8" s="80" t="s">
        <v>660</v>
      </c>
      <c r="B8" s="207">
        <v>0.55900000000000005</v>
      </c>
      <c r="C8" s="207"/>
      <c r="D8" s="207">
        <v>0.55900000000000005</v>
      </c>
      <c r="E8" s="207"/>
      <c r="F8" s="207"/>
      <c r="G8" s="207"/>
      <c r="H8" s="207">
        <v>0.45100000000000001</v>
      </c>
      <c r="I8" s="207"/>
      <c r="J8" s="207">
        <v>0.45100000000000001</v>
      </c>
      <c r="K8" s="207"/>
      <c r="L8" s="207"/>
      <c r="M8" s="207"/>
      <c r="N8" s="208">
        <v>0.53400000000000003</v>
      </c>
    </row>
    <row r="9" spans="1:14" ht="15.75" thickBot="1" x14ac:dyDescent="0.3">
      <c r="A9" s="201" t="s">
        <v>97</v>
      </c>
      <c r="B9" s="209">
        <v>0.54200000000000004</v>
      </c>
      <c r="C9" s="209"/>
      <c r="D9" s="209">
        <v>0.54200000000000004</v>
      </c>
      <c r="E9" s="209"/>
      <c r="F9" s="209"/>
      <c r="G9" s="209"/>
      <c r="H9" s="209">
        <v>0.13300000000000001</v>
      </c>
      <c r="I9" s="209"/>
      <c r="J9" s="209">
        <v>0.13300000000000001</v>
      </c>
      <c r="K9" s="209">
        <v>9.5000000000000001E-2</v>
      </c>
      <c r="L9" s="209">
        <v>0.28599999999999998</v>
      </c>
      <c r="M9" s="209">
        <v>0.11600000000000001</v>
      </c>
      <c r="N9" s="205">
        <v>0.373</v>
      </c>
    </row>
    <row r="11" spans="1:14" x14ac:dyDescent="0.25">
      <c r="A11" s="508" t="s">
        <v>452</v>
      </c>
      <c r="B11" s="508"/>
      <c r="C11" s="508"/>
      <c r="D11" s="508"/>
      <c r="E11" s="508"/>
      <c r="F11" s="508"/>
      <c r="G11" s="508"/>
      <c r="H11" s="508"/>
      <c r="I11" s="508"/>
      <c r="J11" s="508"/>
      <c r="K11" s="508"/>
      <c r="L11" s="508"/>
      <c r="M11" s="508"/>
      <c r="N11" s="508"/>
    </row>
    <row r="12" spans="1:14" x14ac:dyDescent="0.25">
      <c r="A12" s="525" t="s">
        <v>453</v>
      </c>
      <c r="B12" s="525"/>
      <c r="C12" s="525"/>
      <c r="D12" s="525"/>
      <c r="E12" s="525"/>
      <c r="F12" s="525"/>
      <c r="G12" s="525"/>
      <c r="H12" s="525"/>
      <c r="I12" s="525"/>
      <c r="J12" s="525"/>
      <c r="K12" s="525"/>
      <c r="L12" s="525"/>
      <c r="M12" s="525"/>
      <c r="N12" s="525"/>
    </row>
    <row r="13" spans="1:14" x14ac:dyDescent="0.25">
      <c r="A13" s="508" t="s">
        <v>145</v>
      </c>
      <c r="B13" s="508"/>
      <c r="C13" s="508"/>
      <c r="D13" s="508"/>
      <c r="E13" s="508"/>
      <c r="F13" s="508"/>
      <c r="G13" s="508"/>
      <c r="H13" s="508"/>
      <c r="I13" s="508"/>
      <c r="J13" s="508"/>
      <c r="K13" s="508"/>
      <c r="L13" s="508"/>
      <c r="M13" s="508"/>
      <c r="N13" s="508"/>
    </row>
    <row r="14" spans="1:14" x14ac:dyDescent="0.25">
      <c r="A14" s="2" t="s">
        <v>5</v>
      </c>
      <c r="B14" s="360"/>
      <c r="C14" s="360"/>
      <c r="D14" s="360"/>
      <c r="E14" s="360"/>
      <c r="F14" s="360"/>
      <c r="G14" s="360"/>
      <c r="H14" s="360"/>
      <c r="I14" s="360"/>
      <c r="J14" s="360"/>
      <c r="K14" s="360"/>
      <c r="L14" s="360"/>
      <c r="M14" s="360"/>
      <c r="N14" s="360"/>
    </row>
    <row r="15" spans="1:14" x14ac:dyDescent="0.25">
      <c r="A15" s="1" t="s">
        <v>6</v>
      </c>
      <c r="B15" s="360"/>
      <c r="C15" s="360"/>
      <c r="D15" s="360"/>
      <c r="E15" s="360"/>
      <c r="F15" s="360"/>
      <c r="G15" s="360"/>
      <c r="H15" s="360"/>
      <c r="I15" s="360"/>
      <c r="J15" s="360"/>
      <c r="K15" s="360"/>
      <c r="L15" s="360"/>
      <c r="M15" s="360"/>
      <c r="N15" s="360"/>
    </row>
    <row r="16" spans="1:14" ht="30" customHeight="1" x14ac:dyDescent="0.25">
      <c r="A16" s="508" t="s">
        <v>142</v>
      </c>
      <c r="B16" s="508"/>
      <c r="C16" s="508"/>
      <c r="D16" s="508"/>
      <c r="E16" s="508"/>
      <c r="F16" s="508"/>
      <c r="G16" s="508"/>
      <c r="H16" s="508"/>
      <c r="I16" s="508"/>
      <c r="J16" s="508"/>
      <c r="K16" s="508"/>
      <c r="L16" s="508"/>
      <c r="M16" s="508"/>
      <c r="N16" s="508"/>
    </row>
    <row r="17" spans="1:14" x14ac:dyDescent="0.25">
      <c r="A17" s="360"/>
      <c r="B17" s="360"/>
      <c r="C17" s="360"/>
      <c r="D17" s="360"/>
      <c r="E17" s="360"/>
      <c r="F17" s="360"/>
      <c r="G17" s="360"/>
      <c r="H17" s="360"/>
      <c r="I17" s="360"/>
      <c r="J17" s="360"/>
      <c r="K17" s="360"/>
      <c r="L17" s="360"/>
      <c r="M17" s="360"/>
      <c r="N17" s="360"/>
    </row>
    <row r="18" spans="1:14" x14ac:dyDescent="0.25">
      <c r="A18" s="123" t="s">
        <v>107</v>
      </c>
      <c r="B18" s="1"/>
      <c r="C18" s="1"/>
      <c r="D18" s="1"/>
      <c r="E18" s="1"/>
      <c r="F18" s="1"/>
      <c r="G18" s="1"/>
      <c r="H18" s="1"/>
      <c r="I18" s="1"/>
      <c r="J18" s="1"/>
      <c r="K18" s="1"/>
      <c r="L18" s="1"/>
      <c r="M18" s="1"/>
      <c r="N18" s="1"/>
    </row>
    <row r="19" spans="1:14" ht="28.9" customHeight="1" x14ac:dyDescent="0.25">
      <c r="A19" s="494" t="s">
        <v>785</v>
      </c>
      <c r="B19" s="494"/>
      <c r="C19" s="494"/>
      <c r="D19" s="494"/>
      <c r="E19" s="494"/>
      <c r="F19" s="494"/>
      <c r="G19" s="494"/>
      <c r="H19" s="494"/>
      <c r="I19" s="494"/>
      <c r="J19" s="494"/>
      <c r="K19" s="494"/>
      <c r="L19" s="494"/>
      <c r="M19" s="494"/>
      <c r="N19" s="494"/>
    </row>
  </sheetData>
  <mergeCells count="11">
    <mergeCell ref="A19:N19"/>
    <mergeCell ref="A1:N1"/>
    <mergeCell ref="A16:N16"/>
    <mergeCell ref="B2:D2"/>
    <mergeCell ref="E2:G2"/>
    <mergeCell ref="H2:J2"/>
    <mergeCell ref="K2:M2"/>
    <mergeCell ref="N2:N3"/>
    <mergeCell ref="A13:N13"/>
    <mergeCell ref="A11:N11"/>
    <mergeCell ref="A12:N12"/>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25">
    <pageSetUpPr fitToPage="1"/>
  </sheetPr>
  <dimension ref="A1:C25"/>
  <sheetViews>
    <sheetView zoomScaleNormal="100" workbookViewId="0">
      <selection activeCell="F48" sqref="F48"/>
    </sheetView>
  </sheetViews>
  <sheetFormatPr defaultColWidth="9.140625" defaultRowHeight="12.75" x14ac:dyDescent="0.2"/>
  <cols>
    <col min="1" max="1" width="54.85546875" style="2" customWidth="1"/>
    <col min="2" max="2" width="13.42578125" style="2" customWidth="1"/>
    <col min="3" max="3" width="22.42578125" style="2" customWidth="1"/>
    <col min="4" max="16384" width="9.140625" style="2"/>
  </cols>
  <sheetData>
    <row r="1" spans="1:3" ht="39.950000000000003" customHeight="1" x14ac:dyDescent="0.2">
      <c r="A1" s="526" t="s">
        <v>400</v>
      </c>
      <c r="B1" s="527"/>
      <c r="C1" s="528"/>
    </row>
    <row r="2" spans="1:3" ht="27" customHeight="1" x14ac:dyDescent="0.2">
      <c r="A2" s="12" t="s">
        <v>651</v>
      </c>
      <c r="B2" s="7"/>
      <c r="C2" s="39"/>
    </row>
    <row r="3" spans="1:3" ht="57.75" customHeight="1" x14ac:dyDescent="0.2">
      <c r="A3" s="13" t="s">
        <v>41</v>
      </c>
      <c r="B3" s="365" t="s">
        <v>42</v>
      </c>
      <c r="C3" s="152" t="s">
        <v>110</v>
      </c>
    </row>
    <row r="4" spans="1:3" ht="19.5" customHeight="1" x14ac:dyDescent="0.2">
      <c r="A4" s="15" t="s">
        <v>59</v>
      </c>
      <c r="B4" s="437">
        <v>775</v>
      </c>
      <c r="C4" s="435">
        <v>14628.193548387097</v>
      </c>
    </row>
    <row r="5" spans="1:3" ht="30" customHeight="1" x14ac:dyDescent="0.2">
      <c r="A5" s="15" t="s">
        <v>60</v>
      </c>
      <c r="B5" s="437">
        <v>28</v>
      </c>
      <c r="C5" s="435">
        <v>52500</v>
      </c>
    </row>
    <row r="6" spans="1:3" ht="30" customHeight="1" x14ac:dyDescent="0.2">
      <c r="A6" s="15" t="s">
        <v>61</v>
      </c>
      <c r="B6" s="437">
        <v>1418</v>
      </c>
      <c r="C6" s="435">
        <v>28642.094499294781</v>
      </c>
    </row>
    <row r="7" spans="1:3" ht="15" customHeight="1" x14ac:dyDescent="0.2">
      <c r="A7" s="15" t="s">
        <v>62</v>
      </c>
      <c r="B7" s="437">
        <v>500</v>
      </c>
      <c r="C7" s="435">
        <v>4824.1000000000004</v>
      </c>
    </row>
    <row r="8" spans="1:3" ht="15" customHeight="1" x14ac:dyDescent="0.2">
      <c r="A8" s="15" t="s">
        <v>68</v>
      </c>
      <c r="B8" s="437">
        <v>8</v>
      </c>
      <c r="C8" s="435">
        <v>28237.5</v>
      </c>
    </row>
    <row r="9" spans="1:3" ht="15" customHeight="1" x14ac:dyDescent="0.2">
      <c r="A9" s="15" t="s">
        <v>63</v>
      </c>
      <c r="B9" s="437">
        <v>4031</v>
      </c>
      <c r="C9" s="435">
        <v>7489.1123790622678</v>
      </c>
    </row>
    <row r="10" spans="1:3" ht="15" customHeight="1" x14ac:dyDescent="0.2">
      <c r="A10" s="165" t="s">
        <v>69</v>
      </c>
      <c r="B10" s="438">
        <v>3087</v>
      </c>
      <c r="C10" s="436">
        <v>5375.1584062196307</v>
      </c>
    </row>
    <row r="11" spans="1:3" ht="15" customHeight="1" x14ac:dyDescent="0.2">
      <c r="A11" s="15" t="s">
        <v>64</v>
      </c>
      <c r="B11" s="437">
        <v>300</v>
      </c>
      <c r="C11" s="435">
        <v>37359.531933333332</v>
      </c>
    </row>
    <row r="12" spans="1:3" ht="15" customHeight="1" x14ac:dyDescent="0.2">
      <c r="A12" s="15" t="s">
        <v>65</v>
      </c>
      <c r="B12" s="437">
        <v>258</v>
      </c>
      <c r="C12" s="435">
        <v>21915.436550387596</v>
      </c>
    </row>
    <row r="13" spans="1:3" ht="15" customHeight="1" x14ac:dyDescent="0.2">
      <c r="A13" s="15" t="s">
        <v>66</v>
      </c>
      <c r="B13" s="437">
        <v>729</v>
      </c>
      <c r="C13" s="435">
        <v>112503.09053497942</v>
      </c>
    </row>
    <row r="14" spans="1:3" ht="15" customHeight="1" x14ac:dyDescent="0.2">
      <c r="A14" s="15" t="s">
        <v>67</v>
      </c>
      <c r="B14" s="437">
        <v>419</v>
      </c>
      <c r="C14" s="435">
        <v>3651.7541766109784</v>
      </c>
    </row>
    <row r="15" spans="1:3" ht="15" customHeight="1" thickBot="1" x14ac:dyDescent="0.25">
      <c r="A15" s="22" t="s">
        <v>470</v>
      </c>
      <c r="B15" s="439">
        <v>8466</v>
      </c>
      <c r="C15" s="185">
        <v>22047.576448145519</v>
      </c>
    </row>
    <row r="16" spans="1:3" ht="15" customHeight="1" x14ac:dyDescent="0.2">
      <c r="A16" s="1"/>
      <c r="B16" s="1"/>
      <c r="C16" s="1"/>
    </row>
    <row r="17" spans="1:3" ht="15" customHeight="1" x14ac:dyDescent="0.2">
      <c r="A17" s="95" t="s">
        <v>129</v>
      </c>
      <c r="B17" s="1"/>
      <c r="C17" s="1"/>
    </row>
    <row r="18" spans="1:3" ht="39" customHeight="1" x14ac:dyDescent="0.2">
      <c r="A18" s="529" t="s">
        <v>149</v>
      </c>
      <c r="B18" s="529"/>
      <c r="C18" s="529"/>
    </row>
    <row r="19" spans="1:3" ht="30" customHeight="1" x14ac:dyDescent="0.2">
      <c r="A19" s="529" t="s">
        <v>471</v>
      </c>
      <c r="B19" s="529"/>
      <c r="C19" s="529"/>
    </row>
    <row r="20" spans="1:3" ht="38.25" customHeight="1" x14ac:dyDescent="0.2">
      <c r="A20" s="518" t="s">
        <v>130</v>
      </c>
      <c r="B20" s="518"/>
      <c r="C20" s="51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K102"/>
  <sheetViews>
    <sheetView topLeftCell="A53" zoomScaleNormal="100" workbookViewId="0">
      <selection activeCell="P73" sqref="P7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79" t="s">
        <v>398</v>
      </c>
      <c r="B1" s="476"/>
      <c r="C1" s="476"/>
      <c r="D1" s="476"/>
      <c r="E1" s="476"/>
      <c r="F1" s="476"/>
      <c r="G1" s="476"/>
      <c r="H1" s="476"/>
      <c r="I1" s="476"/>
      <c r="J1" s="477"/>
      <c r="K1" s="478"/>
    </row>
    <row r="2" spans="1:11" s="4" customFormat="1" ht="38.25" customHeight="1" x14ac:dyDescent="0.2">
      <c r="A2" s="533" t="s">
        <v>651</v>
      </c>
      <c r="B2" s="45"/>
      <c r="C2" s="532" t="s">
        <v>0</v>
      </c>
      <c r="D2" s="532"/>
      <c r="E2" s="532" t="s">
        <v>2</v>
      </c>
      <c r="F2" s="532"/>
      <c r="G2" s="532" t="s">
        <v>1</v>
      </c>
      <c r="H2" s="532"/>
      <c r="I2" s="530" t="s">
        <v>3</v>
      </c>
      <c r="J2" s="531"/>
      <c r="K2" s="46" t="s">
        <v>4</v>
      </c>
    </row>
    <row r="3" spans="1:11" s="4" customFormat="1" ht="15.75" customHeight="1" thickBot="1" x14ac:dyDescent="0.25">
      <c r="A3" s="534"/>
      <c r="B3" s="42"/>
      <c r="C3" s="43" t="s">
        <v>7</v>
      </c>
      <c r="D3" s="43" t="s">
        <v>8</v>
      </c>
      <c r="E3" s="43" t="s">
        <v>7</v>
      </c>
      <c r="F3" s="43" t="s">
        <v>8</v>
      </c>
      <c r="G3" s="43" t="s">
        <v>7</v>
      </c>
      <c r="H3" s="43" t="s">
        <v>8</v>
      </c>
      <c r="I3" s="43" t="s">
        <v>7</v>
      </c>
      <c r="J3" s="43" t="s">
        <v>8</v>
      </c>
      <c r="K3" s="38"/>
    </row>
    <row r="4" spans="1:11" s="4" customFormat="1" x14ac:dyDescent="0.2">
      <c r="A4" s="126" t="s">
        <v>652</v>
      </c>
      <c r="B4" s="127"/>
      <c r="C4" s="512"/>
      <c r="D4" s="513"/>
      <c r="E4" s="513"/>
      <c r="F4" s="513"/>
      <c r="G4" s="513"/>
      <c r="H4" s="513"/>
      <c r="I4" s="513"/>
      <c r="J4" s="513"/>
      <c r="K4" s="514"/>
    </row>
    <row r="5" spans="1:11" s="4" customFormat="1" x14ac:dyDescent="0.2">
      <c r="A5" s="287" t="s">
        <v>532</v>
      </c>
      <c r="B5" s="288" t="s">
        <v>531</v>
      </c>
      <c r="C5" s="515"/>
      <c r="D5" s="516"/>
      <c r="E5" s="516"/>
      <c r="F5" s="516"/>
      <c r="G5" s="516"/>
      <c r="H5" s="516"/>
      <c r="I5" s="516"/>
      <c r="J5" s="516"/>
      <c r="K5" s="517"/>
    </row>
    <row r="6" spans="1:11" s="4" customFormat="1" x14ac:dyDescent="0.2">
      <c r="A6" s="129" t="s">
        <v>546</v>
      </c>
      <c r="B6" s="289" t="s">
        <v>533</v>
      </c>
      <c r="C6" s="8"/>
      <c r="D6" s="8"/>
      <c r="E6" s="8"/>
      <c r="F6" s="8"/>
      <c r="G6" s="8"/>
      <c r="H6" s="8"/>
      <c r="I6" s="8"/>
      <c r="J6" s="87"/>
      <c r="K6" s="16">
        <f>SUM(C6:J6)</f>
        <v>0</v>
      </c>
    </row>
    <row r="7" spans="1:11" s="4" customFormat="1" x14ac:dyDescent="0.2">
      <c r="A7" s="129" t="s">
        <v>547</v>
      </c>
      <c r="B7" s="289" t="s">
        <v>534</v>
      </c>
      <c r="C7" s="8"/>
      <c r="D7" s="8"/>
      <c r="E7" s="8"/>
      <c r="F7" s="8"/>
      <c r="G7" s="8"/>
      <c r="H7" s="8"/>
      <c r="I7" s="8"/>
      <c r="J7" s="87"/>
      <c r="K7" s="16">
        <f t="shared" ref="K7:K19" si="0">SUM(C7:J7)</f>
        <v>0</v>
      </c>
    </row>
    <row r="8" spans="1:11" s="4" customFormat="1" x14ac:dyDescent="0.2">
      <c r="A8" s="129" t="s">
        <v>548</v>
      </c>
      <c r="B8" s="289" t="s">
        <v>535</v>
      </c>
      <c r="C8" s="8">
        <v>3</v>
      </c>
      <c r="D8" s="8"/>
      <c r="E8" s="8"/>
      <c r="F8" s="8"/>
      <c r="G8" s="8">
        <v>23</v>
      </c>
      <c r="H8" s="8"/>
      <c r="I8" s="8"/>
      <c r="J8" s="87"/>
      <c r="K8" s="16">
        <f t="shared" si="0"/>
        <v>26</v>
      </c>
    </row>
    <row r="9" spans="1:11" s="4" customFormat="1" x14ac:dyDescent="0.2">
      <c r="A9" s="129" t="s">
        <v>549</v>
      </c>
      <c r="B9" s="289" t="s">
        <v>536</v>
      </c>
      <c r="C9" s="8"/>
      <c r="D9" s="8"/>
      <c r="E9" s="8"/>
      <c r="F9" s="8"/>
      <c r="G9" s="8"/>
      <c r="H9" s="8"/>
      <c r="I9" s="8"/>
      <c r="J9" s="87"/>
      <c r="K9" s="16">
        <f t="shared" si="0"/>
        <v>0</v>
      </c>
    </row>
    <row r="10" spans="1:11" s="4" customFormat="1" x14ac:dyDescent="0.2">
      <c r="A10" s="129" t="s">
        <v>550</v>
      </c>
      <c r="B10" s="289" t="s">
        <v>537</v>
      </c>
      <c r="C10" s="8"/>
      <c r="D10" s="8"/>
      <c r="E10" s="8"/>
      <c r="F10" s="8"/>
      <c r="G10" s="8"/>
      <c r="H10" s="8"/>
      <c r="I10" s="8"/>
      <c r="J10" s="87"/>
      <c r="K10" s="16">
        <f t="shared" si="0"/>
        <v>0</v>
      </c>
    </row>
    <row r="11" spans="1:11" s="4" customFormat="1" x14ac:dyDescent="0.2">
      <c r="A11" s="129" t="s">
        <v>551</v>
      </c>
      <c r="B11" s="289" t="s">
        <v>538</v>
      </c>
      <c r="C11" s="8">
        <v>1</v>
      </c>
      <c r="D11" s="8"/>
      <c r="E11" s="8"/>
      <c r="F11" s="8"/>
      <c r="G11" s="8"/>
      <c r="H11" s="8"/>
      <c r="I11" s="8">
        <v>2</v>
      </c>
      <c r="J11" s="87">
        <v>3</v>
      </c>
      <c r="K11" s="16">
        <f t="shared" si="0"/>
        <v>6</v>
      </c>
    </row>
    <row r="12" spans="1:11" s="4" customFormat="1" x14ac:dyDescent="0.2">
      <c r="A12" s="129" t="s">
        <v>545</v>
      </c>
      <c r="B12" s="289" t="s">
        <v>539</v>
      </c>
      <c r="C12" s="8"/>
      <c r="D12" s="8"/>
      <c r="E12" s="8"/>
      <c r="F12" s="8"/>
      <c r="G12" s="8"/>
      <c r="H12" s="8"/>
      <c r="I12" s="8"/>
      <c r="J12" s="87"/>
      <c r="K12" s="16">
        <f t="shared" si="0"/>
        <v>0</v>
      </c>
    </row>
    <row r="13" spans="1:11" s="4" customFormat="1" x14ac:dyDescent="0.2">
      <c r="A13" s="129" t="s">
        <v>552</v>
      </c>
      <c r="B13" s="289" t="s">
        <v>540</v>
      </c>
      <c r="C13" s="8">
        <v>129</v>
      </c>
      <c r="D13" s="8"/>
      <c r="E13" s="8"/>
      <c r="F13" s="8"/>
      <c r="G13" s="8">
        <v>155</v>
      </c>
      <c r="H13" s="8"/>
      <c r="I13" s="8">
        <v>8</v>
      </c>
      <c r="J13" s="87">
        <v>14</v>
      </c>
      <c r="K13" s="16">
        <f t="shared" si="0"/>
        <v>306</v>
      </c>
    </row>
    <row r="14" spans="1:11" s="4" customFormat="1" x14ac:dyDescent="0.2">
      <c r="A14" s="129" t="s">
        <v>553</v>
      </c>
      <c r="B14" s="289" t="s">
        <v>541</v>
      </c>
      <c r="C14" s="8"/>
      <c r="D14" s="8"/>
      <c r="E14" s="8"/>
      <c r="F14" s="8"/>
      <c r="G14" s="8"/>
      <c r="H14" s="8"/>
      <c r="I14" s="8"/>
      <c r="J14" s="87"/>
      <c r="K14" s="16">
        <f t="shared" si="0"/>
        <v>0</v>
      </c>
    </row>
    <row r="15" spans="1:11" s="4" customFormat="1" x14ac:dyDescent="0.2">
      <c r="A15" s="129" t="s">
        <v>554</v>
      </c>
      <c r="B15" s="289" t="s">
        <v>542</v>
      </c>
      <c r="C15" s="8"/>
      <c r="D15" s="8"/>
      <c r="E15" s="8"/>
      <c r="F15" s="8"/>
      <c r="G15" s="8"/>
      <c r="H15" s="8"/>
      <c r="I15" s="8"/>
      <c r="J15" s="87"/>
      <c r="K15" s="16">
        <f t="shared" si="0"/>
        <v>0</v>
      </c>
    </row>
    <row r="16" spans="1:11" s="4" customFormat="1" x14ac:dyDescent="0.2">
      <c r="A16" s="129" t="s">
        <v>544</v>
      </c>
      <c r="B16" s="289" t="s">
        <v>543</v>
      </c>
      <c r="C16" s="8"/>
      <c r="D16" s="8"/>
      <c r="E16" s="8"/>
      <c r="F16" s="8"/>
      <c r="G16" s="8"/>
      <c r="H16" s="8"/>
      <c r="I16" s="8"/>
      <c r="J16" s="87"/>
      <c r="K16" s="16">
        <f t="shared" si="0"/>
        <v>0</v>
      </c>
    </row>
    <row r="17" spans="1:11" s="4" customFormat="1" x14ac:dyDescent="0.2">
      <c r="A17" s="290" t="s">
        <v>653</v>
      </c>
      <c r="B17" s="291" t="s">
        <v>96</v>
      </c>
      <c r="C17" s="11">
        <f>SUM(C6:C16)</f>
        <v>133</v>
      </c>
      <c r="D17" s="11">
        <f t="shared" ref="D17:J17" si="1">SUM(D6:D16)</f>
        <v>0</v>
      </c>
      <c r="E17" s="11">
        <f t="shared" si="1"/>
        <v>0</v>
      </c>
      <c r="F17" s="11">
        <f t="shared" si="1"/>
        <v>0</v>
      </c>
      <c r="G17" s="11">
        <f t="shared" si="1"/>
        <v>178</v>
      </c>
      <c r="H17" s="11">
        <f t="shared" si="1"/>
        <v>0</v>
      </c>
      <c r="I17" s="11">
        <f t="shared" si="1"/>
        <v>10</v>
      </c>
      <c r="J17" s="11">
        <f t="shared" si="1"/>
        <v>17</v>
      </c>
      <c r="K17" s="16">
        <f>SUM(K6:K16)</f>
        <v>338</v>
      </c>
    </row>
    <row r="18" spans="1:11" s="4" customFormat="1" ht="15" customHeight="1" x14ac:dyDescent="0.2">
      <c r="A18" s="129" t="s">
        <v>665</v>
      </c>
      <c r="B18" s="298" t="s">
        <v>96</v>
      </c>
      <c r="C18" s="118">
        <v>71</v>
      </c>
      <c r="D18" s="118"/>
      <c r="E18" s="118"/>
      <c r="F18" s="118"/>
      <c r="G18" s="118">
        <v>110</v>
      </c>
      <c r="H18" s="118"/>
      <c r="I18" s="118">
        <v>3</v>
      </c>
      <c r="J18" s="118">
        <v>7</v>
      </c>
      <c r="K18" s="18">
        <f t="shared" si="0"/>
        <v>191</v>
      </c>
    </row>
    <row r="19" spans="1:11" s="4" customFormat="1" ht="15" customHeight="1" x14ac:dyDescent="0.2">
      <c r="A19" s="129" t="s">
        <v>666</v>
      </c>
      <c r="B19" s="298" t="s">
        <v>96</v>
      </c>
      <c r="C19" s="118">
        <v>29</v>
      </c>
      <c r="D19" s="118"/>
      <c r="E19" s="118"/>
      <c r="F19" s="118"/>
      <c r="G19" s="118">
        <v>48</v>
      </c>
      <c r="H19" s="118"/>
      <c r="I19" s="118">
        <v>2</v>
      </c>
      <c r="J19" s="118">
        <v>1</v>
      </c>
      <c r="K19" s="18">
        <f t="shared" si="0"/>
        <v>80</v>
      </c>
    </row>
    <row r="20" spans="1:11" s="4" customFormat="1" x14ac:dyDescent="0.2">
      <c r="A20" s="215" t="s">
        <v>654</v>
      </c>
      <c r="B20" s="299"/>
      <c r="C20" s="502"/>
      <c r="D20" s="503"/>
      <c r="E20" s="503"/>
      <c r="F20" s="503"/>
      <c r="G20" s="503"/>
      <c r="H20" s="503"/>
      <c r="I20" s="503"/>
      <c r="J20" s="503"/>
      <c r="K20" s="504"/>
    </row>
    <row r="21" spans="1:11" s="2" customFormat="1" x14ac:dyDescent="0.2">
      <c r="A21" s="287" t="s">
        <v>532</v>
      </c>
      <c r="B21" s="288" t="s">
        <v>531</v>
      </c>
      <c r="C21" s="81"/>
      <c r="D21" s="82"/>
      <c r="E21" s="82"/>
      <c r="F21" s="82"/>
      <c r="G21" s="82"/>
      <c r="H21" s="82"/>
      <c r="I21" s="82"/>
      <c r="J21" s="82"/>
      <c r="K21" s="83"/>
    </row>
    <row r="22" spans="1:11" ht="15" customHeight="1" x14ac:dyDescent="0.2">
      <c r="A22" s="129" t="s">
        <v>546</v>
      </c>
      <c r="B22" s="289" t="s">
        <v>533</v>
      </c>
      <c r="C22" s="8"/>
      <c r="D22" s="8"/>
      <c r="E22" s="8"/>
      <c r="F22" s="8"/>
      <c r="G22" s="8"/>
      <c r="H22" s="8"/>
      <c r="I22" s="8"/>
      <c r="J22" s="87"/>
      <c r="K22" s="16">
        <f>SUM(C22:J22)</f>
        <v>0</v>
      </c>
    </row>
    <row r="23" spans="1:11" x14ac:dyDescent="0.2">
      <c r="A23" s="129" t="s">
        <v>547</v>
      </c>
      <c r="B23" s="289" t="s">
        <v>534</v>
      </c>
      <c r="C23" s="8"/>
      <c r="D23" s="8"/>
      <c r="E23" s="8"/>
      <c r="F23" s="8"/>
      <c r="G23" s="8"/>
      <c r="H23" s="8"/>
      <c r="I23" s="8"/>
      <c r="J23" s="87"/>
      <c r="K23" s="16">
        <f t="shared" ref="K23:K35" si="2">SUM(C23:J23)</f>
        <v>0</v>
      </c>
    </row>
    <row r="24" spans="1:11" x14ac:dyDescent="0.2">
      <c r="A24" s="129" t="s">
        <v>548</v>
      </c>
      <c r="B24" s="289" t="s">
        <v>535</v>
      </c>
      <c r="C24" s="8"/>
      <c r="D24" s="8"/>
      <c r="E24" s="8"/>
      <c r="F24" s="8"/>
      <c r="G24" s="8"/>
      <c r="H24" s="8"/>
      <c r="I24" s="8"/>
      <c r="J24" s="87"/>
      <c r="K24" s="16">
        <f t="shared" si="2"/>
        <v>0</v>
      </c>
    </row>
    <row r="25" spans="1:11" x14ac:dyDescent="0.2">
      <c r="A25" s="129" t="s">
        <v>549</v>
      </c>
      <c r="B25" s="289" t="s">
        <v>536</v>
      </c>
      <c r="C25" s="8"/>
      <c r="D25" s="8"/>
      <c r="E25" s="8"/>
      <c r="F25" s="8"/>
      <c r="G25" s="8"/>
      <c r="H25" s="8"/>
      <c r="I25" s="8"/>
      <c r="J25" s="87"/>
      <c r="K25" s="16">
        <f t="shared" si="2"/>
        <v>0</v>
      </c>
    </row>
    <row r="26" spans="1:11" x14ac:dyDescent="0.2">
      <c r="A26" s="129" t="s">
        <v>550</v>
      </c>
      <c r="B26" s="289" t="s">
        <v>537</v>
      </c>
      <c r="C26" s="8"/>
      <c r="D26" s="8"/>
      <c r="E26" s="8"/>
      <c r="F26" s="8"/>
      <c r="G26" s="8"/>
      <c r="H26" s="8"/>
      <c r="I26" s="8"/>
      <c r="J26" s="87"/>
      <c r="K26" s="16">
        <f t="shared" si="2"/>
        <v>0</v>
      </c>
    </row>
    <row r="27" spans="1:11" x14ac:dyDescent="0.2">
      <c r="A27" s="129" t="s">
        <v>551</v>
      </c>
      <c r="B27" s="289" t="s">
        <v>538</v>
      </c>
      <c r="C27" s="8"/>
      <c r="D27" s="8"/>
      <c r="E27" s="8"/>
      <c r="F27" s="8"/>
      <c r="G27" s="8"/>
      <c r="H27" s="8"/>
      <c r="I27" s="8"/>
      <c r="J27" s="87"/>
      <c r="K27" s="16">
        <f t="shared" si="2"/>
        <v>0</v>
      </c>
    </row>
    <row r="28" spans="1:11" x14ac:dyDescent="0.2">
      <c r="A28" s="129" t="s">
        <v>545</v>
      </c>
      <c r="B28" s="289" t="s">
        <v>539</v>
      </c>
      <c r="C28" s="8"/>
      <c r="D28" s="8"/>
      <c r="E28" s="8"/>
      <c r="F28" s="8"/>
      <c r="G28" s="8"/>
      <c r="H28" s="8"/>
      <c r="I28" s="8"/>
      <c r="J28" s="87"/>
      <c r="K28" s="16">
        <f t="shared" si="2"/>
        <v>0</v>
      </c>
    </row>
    <row r="29" spans="1:11" x14ac:dyDescent="0.2">
      <c r="A29" s="129" t="s">
        <v>552</v>
      </c>
      <c r="B29" s="289" t="s">
        <v>540</v>
      </c>
      <c r="C29" s="8">
        <v>45</v>
      </c>
      <c r="D29" s="8"/>
      <c r="E29" s="8"/>
      <c r="F29" s="8"/>
      <c r="G29" s="8">
        <v>93</v>
      </c>
      <c r="H29" s="8"/>
      <c r="I29" s="8">
        <v>2</v>
      </c>
      <c r="J29" s="87">
        <v>8</v>
      </c>
      <c r="K29" s="16">
        <f t="shared" si="2"/>
        <v>148</v>
      </c>
    </row>
    <row r="30" spans="1:11" x14ac:dyDescent="0.2">
      <c r="A30" s="129" t="s">
        <v>553</v>
      </c>
      <c r="B30" s="289" t="s">
        <v>541</v>
      </c>
      <c r="C30" s="8"/>
      <c r="D30" s="8"/>
      <c r="E30" s="8"/>
      <c r="F30" s="8"/>
      <c r="G30" s="8"/>
      <c r="H30" s="8"/>
      <c r="I30" s="8"/>
      <c r="J30" s="87"/>
      <c r="K30" s="16">
        <f t="shared" si="2"/>
        <v>0</v>
      </c>
    </row>
    <row r="31" spans="1:11" x14ac:dyDescent="0.2">
      <c r="A31" s="129" t="s">
        <v>554</v>
      </c>
      <c r="B31" s="289" t="s">
        <v>542</v>
      </c>
      <c r="C31" s="8"/>
      <c r="D31" s="8"/>
      <c r="E31" s="8"/>
      <c r="F31" s="8"/>
      <c r="G31" s="8"/>
      <c r="H31" s="8"/>
      <c r="I31" s="8"/>
      <c r="J31" s="87"/>
      <c r="K31" s="21">
        <f t="shared" si="2"/>
        <v>0</v>
      </c>
    </row>
    <row r="32" spans="1:11" x14ac:dyDescent="0.2">
      <c r="A32" s="129" t="s">
        <v>544</v>
      </c>
      <c r="B32" s="289" t="s">
        <v>543</v>
      </c>
      <c r="C32" s="8"/>
      <c r="D32" s="8"/>
      <c r="E32" s="8"/>
      <c r="F32" s="8"/>
      <c r="G32" s="8"/>
      <c r="H32" s="8"/>
      <c r="I32" s="8"/>
      <c r="J32" s="87"/>
      <c r="K32" s="21">
        <f t="shared" si="2"/>
        <v>0</v>
      </c>
    </row>
    <row r="33" spans="1:11" x14ac:dyDescent="0.2">
      <c r="A33" s="290" t="s">
        <v>655</v>
      </c>
      <c r="B33" s="291" t="s">
        <v>96</v>
      </c>
      <c r="C33" s="11">
        <f>SUM(C22:C32)</f>
        <v>45</v>
      </c>
      <c r="D33" s="11">
        <f t="shared" ref="D33:J33" si="3">SUM(D22:D32)</f>
        <v>0</v>
      </c>
      <c r="E33" s="11">
        <f t="shared" si="3"/>
        <v>0</v>
      </c>
      <c r="F33" s="11">
        <f t="shared" si="3"/>
        <v>0</v>
      </c>
      <c r="G33" s="11">
        <f t="shared" si="3"/>
        <v>93</v>
      </c>
      <c r="H33" s="11">
        <f t="shared" si="3"/>
        <v>0</v>
      </c>
      <c r="I33" s="11">
        <f t="shared" si="3"/>
        <v>2</v>
      </c>
      <c r="J33" s="11">
        <f t="shared" si="3"/>
        <v>8</v>
      </c>
      <c r="K33" s="21">
        <f>SUM(K22:K32)</f>
        <v>148</v>
      </c>
    </row>
    <row r="34" spans="1:11" ht="15" customHeight="1" x14ac:dyDescent="0.2">
      <c r="A34" s="129" t="s">
        <v>667</v>
      </c>
      <c r="B34" s="298" t="s">
        <v>96</v>
      </c>
      <c r="C34" s="118">
        <v>24</v>
      </c>
      <c r="D34" s="118"/>
      <c r="E34" s="118"/>
      <c r="F34" s="118"/>
      <c r="G34" s="118">
        <v>47</v>
      </c>
      <c r="H34" s="118"/>
      <c r="I34" s="118">
        <v>1</v>
      </c>
      <c r="J34" s="118">
        <v>3</v>
      </c>
      <c r="K34" s="16">
        <f t="shared" si="2"/>
        <v>75</v>
      </c>
    </row>
    <row r="35" spans="1:11" ht="15" customHeight="1" x14ac:dyDescent="0.2">
      <c r="A35" s="129" t="s">
        <v>668</v>
      </c>
      <c r="B35" s="298" t="s">
        <v>96</v>
      </c>
      <c r="C35" s="118">
        <v>18</v>
      </c>
      <c r="D35" s="118"/>
      <c r="E35" s="118"/>
      <c r="F35" s="118"/>
      <c r="G35" s="118">
        <v>29</v>
      </c>
      <c r="H35" s="118"/>
      <c r="I35" s="118">
        <v>1</v>
      </c>
      <c r="J35" s="118">
        <v>1</v>
      </c>
      <c r="K35" s="16">
        <f t="shared" si="2"/>
        <v>49</v>
      </c>
    </row>
    <row r="36" spans="1:11" ht="15" customHeight="1" x14ac:dyDescent="0.2">
      <c r="A36" s="80" t="s">
        <v>656</v>
      </c>
      <c r="B36" s="41"/>
      <c r="C36" s="515"/>
      <c r="D36" s="516"/>
      <c r="E36" s="516"/>
      <c r="F36" s="516"/>
      <c r="G36" s="516"/>
      <c r="H36" s="516"/>
      <c r="I36" s="516"/>
      <c r="J36" s="516"/>
      <c r="K36" s="517"/>
    </row>
    <row r="37" spans="1:11" x14ac:dyDescent="0.2">
      <c r="A37" s="287" t="s">
        <v>532</v>
      </c>
      <c r="B37" s="288" t="s">
        <v>531</v>
      </c>
      <c r="C37" s="515"/>
      <c r="D37" s="516"/>
      <c r="E37" s="516"/>
      <c r="F37" s="516"/>
      <c r="G37" s="516"/>
      <c r="H37" s="516"/>
      <c r="I37" s="516"/>
      <c r="J37" s="516"/>
      <c r="K37" s="517"/>
    </row>
    <row r="38" spans="1:11" ht="15" customHeight="1" x14ac:dyDescent="0.2">
      <c r="A38" s="129" t="s">
        <v>546</v>
      </c>
      <c r="B38" s="289" t="s">
        <v>533</v>
      </c>
      <c r="C38" s="8"/>
      <c r="D38" s="8"/>
      <c r="E38" s="8"/>
      <c r="F38" s="8"/>
      <c r="G38" s="8"/>
      <c r="H38" s="8"/>
      <c r="I38" s="8"/>
      <c r="J38" s="87"/>
      <c r="K38" s="16">
        <f>SUM(C38:J38)</f>
        <v>0</v>
      </c>
    </row>
    <row r="39" spans="1:11" ht="15" customHeight="1" x14ac:dyDescent="0.2">
      <c r="A39" s="129" t="s">
        <v>547</v>
      </c>
      <c r="B39" s="289" t="s">
        <v>534</v>
      </c>
      <c r="C39" s="8"/>
      <c r="D39" s="8"/>
      <c r="E39" s="8"/>
      <c r="F39" s="8"/>
      <c r="G39" s="8"/>
      <c r="H39" s="8"/>
      <c r="I39" s="8"/>
      <c r="J39" s="87"/>
      <c r="K39" s="16">
        <f t="shared" ref="K39:K48" si="4">SUM(C39:J39)</f>
        <v>0</v>
      </c>
    </row>
    <row r="40" spans="1:11" ht="15" customHeight="1" x14ac:dyDescent="0.2">
      <c r="A40" s="129" t="s">
        <v>548</v>
      </c>
      <c r="B40" s="289" t="s">
        <v>535</v>
      </c>
      <c r="C40" s="8"/>
      <c r="D40" s="8"/>
      <c r="E40" s="8"/>
      <c r="F40" s="8"/>
      <c r="G40" s="8"/>
      <c r="H40" s="8"/>
      <c r="I40" s="8"/>
      <c r="J40" s="87"/>
      <c r="K40" s="16">
        <f t="shared" si="4"/>
        <v>0</v>
      </c>
    </row>
    <row r="41" spans="1:11" ht="15" customHeight="1" x14ac:dyDescent="0.2">
      <c r="A41" s="129" t="s">
        <v>549</v>
      </c>
      <c r="B41" s="289" t="s">
        <v>536</v>
      </c>
      <c r="C41" s="8"/>
      <c r="D41" s="8"/>
      <c r="E41" s="8"/>
      <c r="F41" s="8"/>
      <c r="G41" s="8"/>
      <c r="H41" s="8"/>
      <c r="I41" s="8"/>
      <c r="J41" s="87"/>
      <c r="K41" s="16">
        <f t="shared" si="4"/>
        <v>0</v>
      </c>
    </row>
    <row r="42" spans="1:11" ht="15" customHeight="1" x14ac:dyDescent="0.2">
      <c r="A42" s="129" t="s">
        <v>550</v>
      </c>
      <c r="B42" s="289" t="s">
        <v>537</v>
      </c>
      <c r="C42" s="8"/>
      <c r="D42" s="8"/>
      <c r="E42" s="8"/>
      <c r="F42" s="8"/>
      <c r="G42" s="8"/>
      <c r="H42" s="8"/>
      <c r="I42" s="8"/>
      <c r="J42" s="87"/>
      <c r="K42" s="16">
        <f t="shared" si="4"/>
        <v>0</v>
      </c>
    </row>
    <row r="43" spans="1:11" ht="15" customHeight="1" x14ac:dyDescent="0.2">
      <c r="A43" s="129" t="s">
        <v>551</v>
      </c>
      <c r="B43" s="289" t="s">
        <v>538</v>
      </c>
      <c r="C43" s="8">
        <v>113</v>
      </c>
      <c r="D43" s="8"/>
      <c r="E43" s="8"/>
      <c r="F43" s="8"/>
      <c r="G43" s="8">
        <v>111</v>
      </c>
      <c r="H43" s="8"/>
      <c r="I43" s="8">
        <v>8</v>
      </c>
      <c r="J43" s="87">
        <v>14</v>
      </c>
      <c r="K43" s="16">
        <f t="shared" si="4"/>
        <v>246</v>
      </c>
    </row>
    <row r="44" spans="1:11" ht="15" customHeight="1" x14ac:dyDescent="0.2">
      <c r="A44" s="129" t="s">
        <v>545</v>
      </c>
      <c r="B44" s="289" t="s">
        <v>539</v>
      </c>
      <c r="C44" s="8"/>
      <c r="D44" s="8"/>
      <c r="E44" s="8"/>
      <c r="F44" s="8"/>
      <c r="G44" s="8"/>
      <c r="H44" s="8"/>
      <c r="I44" s="8"/>
      <c r="J44" s="87"/>
      <c r="K44" s="16">
        <f t="shared" si="4"/>
        <v>0</v>
      </c>
    </row>
    <row r="45" spans="1:11" ht="15" customHeight="1" x14ac:dyDescent="0.2">
      <c r="A45" s="129" t="s">
        <v>552</v>
      </c>
      <c r="B45" s="289" t="s">
        <v>540</v>
      </c>
      <c r="C45" s="8">
        <v>58</v>
      </c>
      <c r="D45" s="8"/>
      <c r="E45" s="8"/>
      <c r="F45" s="8"/>
      <c r="G45" s="8">
        <v>81</v>
      </c>
      <c r="H45" s="8"/>
      <c r="I45" s="8"/>
      <c r="J45" s="87">
        <v>6</v>
      </c>
      <c r="K45" s="16">
        <f t="shared" si="4"/>
        <v>145</v>
      </c>
    </row>
    <row r="46" spans="1:11" ht="15" customHeight="1" x14ac:dyDescent="0.2">
      <c r="A46" s="129" t="s">
        <v>553</v>
      </c>
      <c r="B46" s="289" t="s">
        <v>541</v>
      </c>
      <c r="C46" s="8"/>
      <c r="D46" s="8"/>
      <c r="E46" s="8"/>
      <c r="F46" s="8"/>
      <c r="G46" s="8"/>
      <c r="H46" s="8"/>
      <c r="I46" s="8"/>
      <c r="J46" s="87"/>
      <c r="K46" s="16">
        <f t="shared" si="4"/>
        <v>0</v>
      </c>
    </row>
    <row r="47" spans="1:11" ht="15" customHeight="1" x14ac:dyDescent="0.2">
      <c r="A47" s="129" t="s">
        <v>554</v>
      </c>
      <c r="B47" s="289" t="s">
        <v>542</v>
      </c>
      <c r="C47" s="8"/>
      <c r="D47" s="8"/>
      <c r="E47" s="8"/>
      <c r="F47" s="8"/>
      <c r="G47" s="8"/>
      <c r="H47" s="8"/>
      <c r="I47" s="8"/>
      <c r="J47" s="87"/>
      <c r="K47" s="16">
        <f t="shared" si="4"/>
        <v>0</v>
      </c>
    </row>
    <row r="48" spans="1:11" ht="15" customHeight="1" x14ac:dyDescent="0.2">
      <c r="A48" s="129" t="s">
        <v>544</v>
      </c>
      <c r="B48" s="289" t="s">
        <v>543</v>
      </c>
      <c r="C48" s="8"/>
      <c r="D48" s="8"/>
      <c r="E48" s="8"/>
      <c r="F48" s="8"/>
      <c r="G48" s="8"/>
      <c r="H48" s="8"/>
      <c r="I48" s="8"/>
      <c r="J48" s="87"/>
      <c r="K48" s="16">
        <f t="shared" si="4"/>
        <v>0</v>
      </c>
    </row>
    <row r="49" spans="1:11" x14ac:dyDescent="0.2">
      <c r="A49" s="290" t="s">
        <v>657</v>
      </c>
      <c r="B49" s="291" t="s">
        <v>96</v>
      </c>
      <c r="C49" s="11">
        <f>SUM(C38:C48)</f>
        <v>171</v>
      </c>
      <c r="D49" s="11">
        <f t="shared" ref="D49:J49" si="5">SUM(D38:D48)</f>
        <v>0</v>
      </c>
      <c r="E49" s="11">
        <f t="shared" si="5"/>
        <v>0</v>
      </c>
      <c r="F49" s="11">
        <f t="shared" si="5"/>
        <v>0</v>
      </c>
      <c r="G49" s="11">
        <f t="shared" si="5"/>
        <v>192</v>
      </c>
      <c r="H49" s="11">
        <f t="shared" si="5"/>
        <v>0</v>
      </c>
      <c r="I49" s="11">
        <f t="shared" si="5"/>
        <v>8</v>
      </c>
      <c r="J49" s="11">
        <f t="shared" si="5"/>
        <v>20</v>
      </c>
      <c r="K49" s="16">
        <f>SUM(K38:K48)</f>
        <v>391</v>
      </c>
    </row>
    <row r="50" spans="1:11" x14ac:dyDescent="0.2">
      <c r="A50" s="129" t="s">
        <v>669</v>
      </c>
      <c r="B50" s="298" t="s">
        <v>96</v>
      </c>
      <c r="C50" s="118">
        <v>121</v>
      </c>
      <c r="D50" s="118"/>
      <c r="E50" s="118"/>
      <c r="F50" s="118"/>
      <c r="G50" s="118">
        <v>149</v>
      </c>
      <c r="H50" s="118"/>
      <c r="I50" s="118">
        <v>7</v>
      </c>
      <c r="J50" s="118">
        <v>12</v>
      </c>
      <c r="K50" s="18">
        <f t="shared" ref="K50:K51" si="6">SUM(C50:J50)</f>
        <v>289</v>
      </c>
    </row>
    <row r="51" spans="1:11" x14ac:dyDescent="0.2">
      <c r="A51" s="129" t="s">
        <v>670</v>
      </c>
      <c r="B51" s="298" t="s">
        <v>96</v>
      </c>
      <c r="C51" s="118">
        <v>30</v>
      </c>
      <c r="D51" s="118"/>
      <c r="E51" s="118"/>
      <c r="F51" s="118"/>
      <c r="G51" s="118">
        <v>42</v>
      </c>
      <c r="H51" s="118"/>
      <c r="I51" s="118">
        <v>4</v>
      </c>
      <c r="J51" s="118">
        <v>1</v>
      </c>
      <c r="K51" s="18">
        <f t="shared" si="6"/>
        <v>77</v>
      </c>
    </row>
    <row r="52" spans="1:11" x14ac:dyDescent="0.2">
      <c r="A52" s="215" t="s">
        <v>658</v>
      </c>
      <c r="B52" s="299"/>
      <c r="C52" s="502"/>
      <c r="D52" s="503"/>
      <c r="E52" s="503"/>
      <c r="F52" s="503"/>
      <c r="G52" s="503"/>
      <c r="H52" s="503"/>
      <c r="I52" s="503"/>
      <c r="J52" s="503"/>
      <c r="K52" s="504"/>
    </row>
    <row r="53" spans="1:11" ht="15" customHeight="1" x14ac:dyDescent="0.2">
      <c r="A53" s="287" t="s">
        <v>532</v>
      </c>
      <c r="B53" s="288" t="s">
        <v>531</v>
      </c>
      <c r="C53" s="81"/>
      <c r="D53" s="82"/>
      <c r="E53" s="82"/>
      <c r="F53" s="82"/>
      <c r="G53" s="82"/>
      <c r="H53" s="82"/>
      <c r="I53" s="82"/>
      <c r="J53" s="82"/>
      <c r="K53" s="83"/>
    </row>
    <row r="54" spans="1:11" ht="15" customHeight="1" x14ac:dyDescent="0.2">
      <c r="A54" s="129" t="s">
        <v>546</v>
      </c>
      <c r="B54" s="289" t="s">
        <v>533</v>
      </c>
      <c r="C54" s="8"/>
      <c r="D54" s="8"/>
      <c r="E54" s="8"/>
      <c r="F54" s="8"/>
      <c r="G54" s="8"/>
      <c r="H54" s="8"/>
      <c r="I54" s="8"/>
      <c r="J54" s="87"/>
      <c r="K54" s="16">
        <f>SUM(C54:J54)</f>
        <v>0</v>
      </c>
    </row>
    <row r="55" spans="1:11" x14ac:dyDescent="0.2">
      <c r="A55" s="129" t="s">
        <v>547</v>
      </c>
      <c r="B55" s="289" t="s">
        <v>534</v>
      </c>
      <c r="C55" s="8"/>
      <c r="D55" s="8"/>
      <c r="E55" s="8"/>
      <c r="F55" s="8"/>
      <c r="G55" s="8"/>
      <c r="H55" s="8"/>
      <c r="I55" s="8"/>
      <c r="J55" s="87"/>
      <c r="K55" s="16">
        <f t="shared" ref="K55:K64" si="7">SUM(C55:J55)</f>
        <v>0</v>
      </c>
    </row>
    <row r="56" spans="1:11" x14ac:dyDescent="0.2">
      <c r="A56" s="129" t="s">
        <v>548</v>
      </c>
      <c r="B56" s="289" t="s">
        <v>535</v>
      </c>
      <c r="C56" s="8"/>
      <c r="D56" s="8"/>
      <c r="E56" s="8"/>
      <c r="F56" s="8"/>
      <c r="G56" s="8"/>
      <c r="H56" s="8"/>
      <c r="I56" s="8"/>
      <c r="J56" s="87"/>
      <c r="K56" s="16">
        <f t="shared" si="7"/>
        <v>0</v>
      </c>
    </row>
    <row r="57" spans="1:11" x14ac:dyDescent="0.2">
      <c r="A57" s="129" t="s">
        <v>549</v>
      </c>
      <c r="B57" s="289" t="s">
        <v>536</v>
      </c>
      <c r="C57" s="8"/>
      <c r="D57" s="8"/>
      <c r="E57" s="8"/>
      <c r="F57" s="8"/>
      <c r="G57" s="8"/>
      <c r="H57" s="8"/>
      <c r="I57" s="8"/>
      <c r="J57" s="87"/>
      <c r="K57" s="16">
        <f t="shared" si="7"/>
        <v>0</v>
      </c>
    </row>
    <row r="58" spans="1:11" x14ac:dyDescent="0.2">
      <c r="A58" s="129" t="s">
        <v>550</v>
      </c>
      <c r="B58" s="289" t="s">
        <v>537</v>
      </c>
      <c r="C58" s="8"/>
      <c r="D58" s="8"/>
      <c r="E58" s="8"/>
      <c r="F58" s="8"/>
      <c r="G58" s="8"/>
      <c r="H58" s="8"/>
      <c r="I58" s="8"/>
      <c r="J58" s="87"/>
      <c r="K58" s="16">
        <f t="shared" si="7"/>
        <v>0</v>
      </c>
    </row>
    <row r="59" spans="1:11" x14ac:dyDescent="0.2">
      <c r="A59" s="129" t="s">
        <v>551</v>
      </c>
      <c r="B59" s="289" t="s">
        <v>538</v>
      </c>
      <c r="C59" s="8">
        <v>64</v>
      </c>
      <c r="D59" s="8"/>
      <c r="E59" s="8"/>
      <c r="F59" s="8"/>
      <c r="G59" s="8">
        <v>39</v>
      </c>
      <c r="H59" s="8"/>
      <c r="I59" s="8">
        <v>2</v>
      </c>
      <c r="J59" s="87">
        <v>12</v>
      </c>
      <c r="K59" s="16">
        <f t="shared" si="7"/>
        <v>117</v>
      </c>
    </row>
    <row r="60" spans="1:11" x14ac:dyDescent="0.2">
      <c r="A60" s="129" t="s">
        <v>545</v>
      </c>
      <c r="B60" s="289" t="s">
        <v>539</v>
      </c>
      <c r="C60" s="8"/>
      <c r="D60" s="8"/>
      <c r="E60" s="8"/>
      <c r="F60" s="8"/>
      <c r="G60" s="8"/>
      <c r="H60" s="8"/>
      <c r="I60" s="8"/>
      <c r="J60" s="87"/>
      <c r="K60" s="16">
        <f t="shared" si="7"/>
        <v>0</v>
      </c>
    </row>
    <row r="61" spans="1:11" x14ac:dyDescent="0.2">
      <c r="A61" s="129" t="s">
        <v>552</v>
      </c>
      <c r="B61" s="289" t="s">
        <v>540</v>
      </c>
      <c r="C61" s="8">
        <v>86</v>
      </c>
      <c r="D61" s="8"/>
      <c r="E61" s="8"/>
      <c r="F61" s="8"/>
      <c r="G61" s="8">
        <v>54</v>
      </c>
      <c r="H61" s="8"/>
      <c r="I61" s="8">
        <v>4</v>
      </c>
      <c r="J61" s="87">
        <v>8</v>
      </c>
      <c r="K61" s="16">
        <f t="shared" si="7"/>
        <v>152</v>
      </c>
    </row>
    <row r="62" spans="1:11" x14ac:dyDescent="0.2">
      <c r="A62" s="129" t="s">
        <v>553</v>
      </c>
      <c r="B62" s="289" t="s">
        <v>541</v>
      </c>
      <c r="C62" s="8"/>
      <c r="D62" s="8"/>
      <c r="E62" s="8"/>
      <c r="F62" s="8"/>
      <c r="G62" s="8"/>
      <c r="H62" s="8"/>
      <c r="I62" s="8"/>
      <c r="J62" s="87"/>
      <c r="K62" s="16">
        <f t="shared" si="7"/>
        <v>0</v>
      </c>
    </row>
    <row r="63" spans="1:11" x14ac:dyDescent="0.2">
      <c r="A63" s="129" t="s">
        <v>554</v>
      </c>
      <c r="B63" s="289" t="s">
        <v>542</v>
      </c>
      <c r="C63" s="8"/>
      <c r="D63" s="8"/>
      <c r="E63" s="8"/>
      <c r="F63" s="8"/>
      <c r="G63" s="8"/>
      <c r="H63" s="8"/>
      <c r="I63" s="8"/>
      <c r="J63" s="87"/>
      <c r="K63" s="21">
        <f t="shared" si="7"/>
        <v>0</v>
      </c>
    </row>
    <row r="64" spans="1:11" x14ac:dyDescent="0.2">
      <c r="A64" s="129" t="s">
        <v>544</v>
      </c>
      <c r="B64" s="289" t="s">
        <v>543</v>
      </c>
      <c r="C64" s="8"/>
      <c r="D64" s="8"/>
      <c r="E64" s="8"/>
      <c r="F64" s="8"/>
      <c r="G64" s="8"/>
      <c r="H64" s="8"/>
      <c r="I64" s="8"/>
      <c r="J64" s="87"/>
      <c r="K64" s="21">
        <f t="shared" si="7"/>
        <v>0</v>
      </c>
    </row>
    <row r="65" spans="1:11" x14ac:dyDescent="0.2">
      <c r="A65" s="290" t="s">
        <v>659</v>
      </c>
      <c r="B65" s="291" t="s">
        <v>96</v>
      </c>
      <c r="C65" s="11">
        <f>SUM(C54:C64)</f>
        <v>150</v>
      </c>
      <c r="D65" s="11">
        <f t="shared" ref="D65:J65" si="8">SUM(D54:D64)</f>
        <v>0</v>
      </c>
      <c r="E65" s="11">
        <f t="shared" si="8"/>
        <v>0</v>
      </c>
      <c r="F65" s="11">
        <f t="shared" si="8"/>
        <v>0</v>
      </c>
      <c r="G65" s="11">
        <f t="shared" si="8"/>
        <v>93</v>
      </c>
      <c r="H65" s="11">
        <f t="shared" si="8"/>
        <v>0</v>
      </c>
      <c r="I65" s="11">
        <f t="shared" si="8"/>
        <v>6</v>
      </c>
      <c r="J65" s="11">
        <f t="shared" si="8"/>
        <v>20</v>
      </c>
      <c r="K65" s="21">
        <f>SUM(K54:K64)</f>
        <v>269</v>
      </c>
    </row>
    <row r="66" spans="1:11" x14ac:dyDescent="0.2">
      <c r="A66" s="129" t="s">
        <v>671</v>
      </c>
      <c r="B66" s="298" t="s">
        <v>96</v>
      </c>
      <c r="C66" s="118">
        <v>64</v>
      </c>
      <c r="D66" s="118"/>
      <c r="E66" s="118"/>
      <c r="F66" s="118"/>
      <c r="G66" s="118">
        <v>44</v>
      </c>
      <c r="H66" s="118"/>
      <c r="I66" s="118">
        <v>1</v>
      </c>
      <c r="J66" s="118">
        <v>9</v>
      </c>
      <c r="K66" s="16">
        <f t="shared" ref="K66:K67" si="9">SUM(C66:J66)</f>
        <v>118</v>
      </c>
    </row>
    <row r="67" spans="1:11" x14ac:dyDescent="0.2">
      <c r="A67" s="129" t="s">
        <v>672</v>
      </c>
      <c r="B67" s="298" t="s">
        <v>96</v>
      </c>
      <c r="C67" s="118">
        <v>34</v>
      </c>
      <c r="D67" s="118"/>
      <c r="E67" s="118"/>
      <c r="F67" s="118"/>
      <c r="G67" s="118">
        <v>13</v>
      </c>
      <c r="H67" s="118"/>
      <c r="I67" s="118"/>
      <c r="J67" s="118">
        <v>5</v>
      </c>
      <c r="K67" s="16">
        <f t="shared" si="9"/>
        <v>52</v>
      </c>
    </row>
    <row r="68" spans="1:11" x14ac:dyDescent="0.2">
      <c r="A68" s="215" t="s">
        <v>660</v>
      </c>
      <c r="B68" s="299"/>
      <c r="C68" s="502"/>
      <c r="D68" s="503"/>
      <c r="E68" s="503"/>
      <c r="F68" s="503"/>
      <c r="G68" s="503"/>
      <c r="H68" s="503"/>
      <c r="I68" s="503"/>
      <c r="J68" s="503"/>
      <c r="K68" s="504"/>
    </row>
    <row r="69" spans="1:11" x14ac:dyDescent="0.2">
      <c r="A69" s="287" t="s">
        <v>532</v>
      </c>
      <c r="B69" s="288" t="s">
        <v>531</v>
      </c>
      <c r="C69" s="81"/>
      <c r="D69" s="82"/>
      <c r="E69" s="82"/>
      <c r="F69" s="82"/>
      <c r="G69" s="82"/>
      <c r="H69" s="82"/>
      <c r="I69" s="82"/>
      <c r="J69" s="82"/>
      <c r="K69" s="83"/>
    </row>
    <row r="70" spans="1:11" x14ac:dyDescent="0.2">
      <c r="A70" s="129" t="s">
        <v>546</v>
      </c>
      <c r="B70" s="289" t="s">
        <v>533</v>
      </c>
      <c r="C70" s="8"/>
      <c r="D70" s="8"/>
      <c r="E70" s="8"/>
      <c r="F70" s="8"/>
      <c r="G70" s="8"/>
      <c r="H70" s="8"/>
      <c r="I70" s="8"/>
      <c r="J70" s="87"/>
      <c r="K70" s="16">
        <f>SUM(C70:J70)</f>
        <v>0</v>
      </c>
    </row>
    <row r="71" spans="1:11" x14ac:dyDescent="0.2">
      <c r="A71" s="129" t="s">
        <v>547</v>
      </c>
      <c r="B71" s="289" t="s">
        <v>534</v>
      </c>
      <c r="C71" s="8">
        <v>2</v>
      </c>
      <c r="D71" s="8"/>
      <c r="E71" s="8"/>
      <c r="F71" s="8"/>
      <c r="G71" s="8"/>
      <c r="H71" s="8"/>
      <c r="I71" s="8"/>
      <c r="J71" s="87"/>
      <c r="K71" s="16">
        <f t="shared" ref="K71:K80" si="10">SUM(C71:J71)</f>
        <v>2</v>
      </c>
    </row>
    <row r="72" spans="1:11" x14ac:dyDescent="0.2">
      <c r="A72" s="129" t="s">
        <v>548</v>
      </c>
      <c r="B72" s="289" t="s">
        <v>535</v>
      </c>
      <c r="C72" s="8"/>
      <c r="D72" s="8"/>
      <c r="E72" s="8"/>
      <c r="F72" s="8"/>
      <c r="G72" s="8"/>
      <c r="H72" s="8"/>
      <c r="I72" s="8"/>
      <c r="J72" s="87"/>
      <c r="K72" s="16">
        <f t="shared" si="10"/>
        <v>0</v>
      </c>
    </row>
    <row r="73" spans="1:11" x14ac:dyDescent="0.2">
      <c r="A73" s="129" t="s">
        <v>549</v>
      </c>
      <c r="B73" s="289" t="s">
        <v>536</v>
      </c>
      <c r="C73" s="8"/>
      <c r="D73" s="8"/>
      <c r="E73" s="8"/>
      <c r="F73" s="8"/>
      <c r="G73" s="8"/>
      <c r="H73" s="8"/>
      <c r="I73" s="8"/>
      <c r="J73" s="87"/>
      <c r="K73" s="16">
        <f t="shared" si="10"/>
        <v>0</v>
      </c>
    </row>
    <row r="74" spans="1:11" x14ac:dyDescent="0.2">
      <c r="A74" s="129" t="s">
        <v>550</v>
      </c>
      <c r="B74" s="289" t="s">
        <v>537</v>
      </c>
      <c r="C74" s="8">
        <v>69</v>
      </c>
      <c r="D74" s="8"/>
      <c r="E74" s="8"/>
      <c r="F74" s="8"/>
      <c r="G74" s="8">
        <v>26</v>
      </c>
      <c r="H74" s="8"/>
      <c r="I74" s="8"/>
      <c r="J74" s="87"/>
      <c r="K74" s="16">
        <f t="shared" si="10"/>
        <v>95</v>
      </c>
    </row>
    <row r="75" spans="1:11" x14ac:dyDescent="0.2">
      <c r="A75" s="129" t="s">
        <v>551</v>
      </c>
      <c r="B75" s="289" t="s">
        <v>538</v>
      </c>
      <c r="C75" s="8"/>
      <c r="D75" s="8"/>
      <c r="E75" s="8"/>
      <c r="F75" s="8"/>
      <c r="G75" s="8"/>
      <c r="H75" s="8"/>
      <c r="I75" s="8"/>
      <c r="J75" s="87"/>
      <c r="K75" s="16">
        <f t="shared" si="10"/>
        <v>0</v>
      </c>
    </row>
    <row r="76" spans="1:11" x14ac:dyDescent="0.2">
      <c r="A76" s="129" t="s">
        <v>545</v>
      </c>
      <c r="B76" s="289" t="s">
        <v>539</v>
      </c>
      <c r="C76" s="8"/>
      <c r="D76" s="8"/>
      <c r="E76" s="8"/>
      <c r="F76" s="8"/>
      <c r="G76" s="8"/>
      <c r="H76" s="8"/>
      <c r="I76" s="8"/>
      <c r="J76" s="87"/>
      <c r="K76" s="16">
        <f t="shared" si="10"/>
        <v>0</v>
      </c>
    </row>
    <row r="77" spans="1:11" x14ac:dyDescent="0.2">
      <c r="A77" s="129" t="s">
        <v>552</v>
      </c>
      <c r="B77" s="289" t="s">
        <v>540</v>
      </c>
      <c r="C77" s="8"/>
      <c r="D77" s="8"/>
      <c r="E77" s="8"/>
      <c r="F77" s="8"/>
      <c r="G77" s="8"/>
      <c r="H77" s="8"/>
      <c r="I77" s="8"/>
      <c r="J77" s="87"/>
      <c r="K77" s="16">
        <f t="shared" si="10"/>
        <v>0</v>
      </c>
    </row>
    <row r="78" spans="1:11" x14ac:dyDescent="0.2">
      <c r="A78" s="129" t="s">
        <v>553</v>
      </c>
      <c r="B78" s="289" t="s">
        <v>541</v>
      </c>
      <c r="C78" s="8"/>
      <c r="D78" s="8"/>
      <c r="E78" s="8"/>
      <c r="F78" s="8"/>
      <c r="G78" s="8"/>
      <c r="H78" s="8"/>
      <c r="I78" s="8"/>
      <c r="J78" s="87"/>
      <c r="K78" s="16">
        <f t="shared" si="10"/>
        <v>0</v>
      </c>
    </row>
    <row r="79" spans="1:11" x14ac:dyDescent="0.2">
      <c r="A79" s="129" t="s">
        <v>554</v>
      </c>
      <c r="B79" s="289" t="s">
        <v>542</v>
      </c>
      <c r="C79" s="8"/>
      <c r="D79" s="8"/>
      <c r="E79" s="8"/>
      <c r="F79" s="8"/>
      <c r="G79" s="8"/>
      <c r="H79" s="8"/>
      <c r="I79" s="8"/>
      <c r="J79" s="87"/>
      <c r="K79" s="21">
        <f t="shared" si="10"/>
        <v>0</v>
      </c>
    </row>
    <row r="80" spans="1:11" x14ac:dyDescent="0.2">
      <c r="A80" s="129" t="s">
        <v>544</v>
      </c>
      <c r="B80" s="289" t="s">
        <v>543</v>
      </c>
      <c r="C80" s="8"/>
      <c r="D80" s="8"/>
      <c r="E80" s="8"/>
      <c r="F80" s="8"/>
      <c r="G80" s="8"/>
      <c r="H80" s="8"/>
      <c r="I80" s="8"/>
      <c r="J80" s="87"/>
      <c r="K80" s="21">
        <f t="shared" si="10"/>
        <v>0</v>
      </c>
    </row>
    <row r="81" spans="1:11" x14ac:dyDescent="0.2">
      <c r="A81" s="290" t="s">
        <v>661</v>
      </c>
      <c r="B81" s="291" t="s">
        <v>96</v>
      </c>
      <c r="C81" s="11">
        <f>SUM(C70:C80)</f>
        <v>71</v>
      </c>
      <c r="D81" s="11">
        <f t="shared" ref="D81:J81" si="11">SUM(D70:D80)</f>
        <v>0</v>
      </c>
      <c r="E81" s="11">
        <f t="shared" si="11"/>
        <v>0</v>
      </c>
      <c r="F81" s="11">
        <f t="shared" si="11"/>
        <v>0</v>
      </c>
      <c r="G81" s="11">
        <f t="shared" si="11"/>
        <v>26</v>
      </c>
      <c r="H81" s="11">
        <f t="shared" si="11"/>
        <v>0</v>
      </c>
      <c r="I81" s="11">
        <f t="shared" si="11"/>
        <v>0</v>
      </c>
      <c r="J81" s="11">
        <f t="shared" si="11"/>
        <v>0</v>
      </c>
      <c r="K81" s="21">
        <f>SUM(K70:K80)</f>
        <v>97</v>
      </c>
    </row>
    <row r="82" spans="1:11" x14ac:dyDescent="0.2">
      <c r="A82" s="129" t="s">
        <v>673</v>
      </c>
      <c r="B82" s="298" t="s">
        <v>96</v>
      </c>
      <c r="C82" s="118">
        <v>51</v>
      </c>
      <c r="D82" s="118"/>
      <c r="E82" s="118"/>
      <c r="F82" s="118"/>
      <c r="G82" s="118">
        <v>13</v>
      </c>
      <c r="H82" s="118"/>
      <c r="I82" s="118"/>
      <c r="J82" s="118"/>
      <c r="K82" s="16">
        <f t="shared" ref="K82:K83" si="12">SUM(C82:J82)</f>
        <v>64</v>
      </c>
    </row>
    <row r="83" spans="1:11" x14ac:dyDescent="0.2">
      <c r="A83" s="129" t="s">
        <v>674</v>
      </c>
      <c r="B83" s="298" t="s">
        <v>96</v>
      </c>
      <c r="C83" s="118">
        <v>41</v>
      </c>
      <c r="D83" s="118"/>
      <c r="E83" s="118"/>
      <c r="F83" s="118"/>
      <c r="G83" s="118">
        <v>7</v>
      </c>
      <c r="H83" s="118"/>
      <c r="I83" s="118"/>
      <c r="J83" s="118"/>
      <c r="K83" s="16">
        <f t="shared" si="12"/>
        <v>48</v>
      </c>
    </row>
    <row r="84" spans="1:11" x14ac:dyDescent="0.2">
      <c r="A84" s="131" t="s">
        <v>651</v>
      </c>
      <c r="B84" s="292"/>
      <c r="C84" s="502"/>
      <c r="D84" s="503"/>
      <c r="E84" s="503"/>
      <c r="F84" s="503"/>
      <c r="G84" s="503"/>
      <c r="H84" s="503"/>
      <c r="I84" s="503"/>
      <c r="J84" s="503"/>
      <c r="K84" s="504"/>
    </row>
    <row r="85" spans="1:11" x14ac:dyDescent="0.2">
      <c r="A85" s="287" t="s">
        <v>532</v>
      </c>
      <c r="B85" s="288" t="s">
        <v>531</v>
      </c>
      <c r="C85" s="505"/>
      <c r="D85" s="506"/>
      <c r="E85" s="506"/>
      <c r="F85" s="506"/>
      <c r="G85" s="506"/>
      <c r="H85" s="506"/>
      <c r="I85" s="506"/>
      <c r="J85" s="506"/>
      <c r="K85" s="507"/>
    </row>
    <row r="86" spans="1:11" x14ac:dyDescent="0.2">
      <c r="A86" s="129" t="s">
        <v>546</v>
      </c>
      <c r="B86" s="289" t="s">
        <v>533</v>
      </c>
      <c r="C86" s="8">
        <f>SUM(C6,C22,C38,C54,C70)</f>
        <v>0</v>
      </c>
      <c r="D86" s="8">
        <f t="shared" ref="C86:J98" si="13">SUM(D6,D22,D38,D54,D70)</f>
        <v>0</v>
      </c>
      <c r="E86" s="8">
        <f t="shared" si="13"/>
        <v>0</v>
      </c>
      <c r="F86" s="8">
        <f t="shared" si="13"/>
        <v>0</v>
      </c>
      <c r="G86" s="8">
        <f t="shared" si="13"/>
        <v>0</v>
      </c>
      <c r="H86" s="8">
        <f t="shared" si="13"/>
        <v>0</v>
      </c>
      <c r="I86" s="8">
        <f t="shared" si="13"/>
        <v>0</v>
      </c>
      <c r="J86" s="8">
        <f t="shared" si="13"/>
        <v>0</v>
      </c>
      <c r="K86" s="113">
        <f>SUM(C86:J86)</f>
        <v>0</v>
      </c>
    </row>
    <row r="87" spans="1:11" x14ac:dyDescent="0.2">
      <c r="A87" s="129" t="s">
        <v>547</v>
      </c>
      <c r="B87" s="289" t="s">
        <v>534</v>
      </c>
      <c r="C87" s="8">
        <f>SUM(C7,C23,C39,C55,C71)</f>
        <v>2</v>
      </c>
      <c r="D87" s="8">
        <f t="shared" si="13"/>
        <v>0</v>
      </c>
      <c r="E87" s="8">
        <f t="shared" si="13"/>
        <v>0</v>
      </c>
      <c r="F87" s="8">
        <f t="shared" si="13"/>
        <v>0</v>
      </c>
      <c r="G87" s="8">
        <f t="shared" si="13"/>
        <v>0</v>
      </c>
      <c r="H87" s="8">
        <f t="shared" si="13"/>
        <v>0</v>
      </c>
      <c r="I87" s="8">
        <f t="shared" si="13"/>
        <v>0</v>
      </c>
      <c r="J87" s="8">
        <f t="shared" si="13"/>
        <v>0</v>
      </c>
      <c r="K87" s="113">
        <f t="shared" ref="K87:K96" si="14">SUM(C87:J87)</f>
        <v>2</v>
      </c>
    </row>
    <row r="88" spans="1:11" x14ac:dyDescent="0.2">
      <c r="A88" s="129" t="s">
        <v>548</v>
      </c>
      <c r="B88" s="289" t="s">
        <v>535</v>
      </c>
      <c r="C88" s="8">
        <f t="shared" si="13"/>
        <v>3</v>
      </c>
      <c r="D88" s="8">
        <f t="shared" si="13"/>
        <v>0</v>
      </c>
      <c r="E88" s="8">
        <f t="shared" si="13"/>
        <v>0</v>
      </c>
      <c r="F88" s="8">
        <f t="shared" si="13"/>
        <v>0</v>
      </c>
      <c r="G88" s="8">
        <f t="shared" si="13"/>
        <v>23</v>
      </c>
      <c r="H88" s="8">
        <f t="shared" si="13"/>
        <v>0</v>
      </c>
      <c r="I88" s="8">
        <f t="shared" si="13"/>
        <v>0</v>
      </c>
      <c r="J88" s="8">
        <f t="shared" si="13"/>
        <v>0</v>
      </c>
      <c r="K88" s="113">
        <f t="shared" si="14"/>
        <v>26</v>
      </c>
    </row>
    <row r="89" spans="1:11" x14ac:dyDescent="0.2">
      <c r="A89" s="129" t="s">
        <v>549</v>
      </c>
      <c r="B89" s="289" t="s">
        <v>536</v>
      </c>
      <c r="C89" s="8">
        <f t="shared" si="13"/>
        <v>0</v>
      </c>
      <c r="D89" s="8">
        <f t="shared" si="13"/>
        <v>0</v>
      </c>
      <c r="E89" s="8">
        <f t="shared" si="13"/>
        <v>0</v>
      </c>
      <c r="F89" s="8">
        <f t="shared" si="13"/>
        <v>0</v>
      </c>
      <c r="G89" s="8">
        <f t="shared" si="13"/>
        <v>0</v>
      </c>
      <c r="H89" s="8">
        <f t="shared" si="13"/>
        <v>0</v>
      </c>
      <c r="I89" s="8">
        <f t="shared" si="13"/>
        <v>0</v>
      </c>
      <c r="J89" s="8">
        <f t="shared" si="13"/>
        <v>0</v>
      </c>
      <c r="K89" s="113">
        <f t="shared" si="14"/>
        <v>0</v>
      </c>
    </row>
    <row r="90" spans="1:11" x14ac:dyDescent="0.2">
      <c r="A90" s="129" t="s">
        <v>550</v>
      </c>
      <c r="B90" s="289" t="s">
        <v>537</v>
      </c>
      <c r="C90" s="8">
        <f t="shared" si="13"/>
        <v>69</v>
      </c>
      <c r="D90" s="8">
        <f t="shared" si="13"/>
        <v>0</v>
      </c>
      <c r="E90" s="8">
        <f t="shared" si="13"/>
        <v>0</v>
      </c>
      <c r="F90" s="8">
        <f t="shared" si="13"/>
        <v>0</v>
      </c>
      <c r="G90" s="8">
        <f t="shared" si="13"/>
        <v>26</v>
      </c>
      <c r="H90" s="8">
        <f t="shared" si="13"/>
        <v>0</v>
      </c>
      <c r="I90" s="8">
        <f t="shared" si="13"/>
        <v>0</v>
      </c>
      <c r="J90" s="8">
        <f t="shared" si="13"/>
        <v>0</v>
      </c>
      <c r="K90" s="113">
        <f t="shared" si="14"/>
        <v>95</v>
      </c>
    </row>
    <row r="91" spans="1:11" x14ac:dyDescent="0.2">
      <c r="A91" s="129" t="s">
        <v>551</v>
      </c>
      <c r="B91" s="289" t="s">
        <v>538</v>
      </c>
      <c r="C91" s="8">
        <f t="shared" si="13"/>
        <v>178</v>
      </c>
      <c r="D91" s="8">
        <f t="shared" si="13"/>
        <v>0</v>
      </c>
      <c r="E91" s="8">
        <f t="shared" si="13"/>
        <v>0</v>
      </c>
      <c r="F91" s="8">
        <f t="shared" si="13"/>
        <v>0</v>
      </c>
      <c r="G91" s="8">
        <f t="shared" si="13"/>
        <v>150</v>
      </c>
      <c r="H91" s="8">
        <f t="shared" si="13"/>
        <v>0</v>
      </c>
      <c r="I91" s="8">
        <f t="shared" si="13"/>
        <v>12</v>
      </c>
      <c r="J91" s="8">
        <f t="shared" si="13"/>
        <v>29</v>
      </c>
      <c r="K91" s="113">
        <f t="shared" si="14"/>
        <v>369</v>
      </c>
    </row>
    <row r="92" spans="1:11" x14ac:dyDescent="0.2">
      <c r="A92" s="129" t="s">
        <v>545</v>
      </c>
      <c r="B92" s="289" t="s">
        <v>539</v>
      </c>
      <c r="C92" s="8">
        <f t="shared" si="13"/>
        <v>0</v>
      </c>
      <c r="D92" s="8">
        <f t="shared" si="13"/>
        <v>0</v>
      </c>
      <c r="E92" s="8">
        <f t="shared" si="13"/>
        <v>0</v>
      </c>
      <c r="F92" s="8">
        <f t="shared" si="13"/>
        <v>0</v>
      </c>
      <c r="G92" s="8">
        <f t="shared" si="13"/>
        <v>0</v>
      </c>
      <c r="H92" s="8">
        <f t="shared" si="13"/>
        <v>0</v>
      </c>
      <c r="I92" s="8">
        <f t="shared" si="13"/>
        <v>0</v>
      </c>
      <c r="J92" s="8">
        <f t="shared" si="13"/>
        <v>0</v>
      </c>
      <c r="K92" s="113">
        <f t="shared" si="14"/>
        <v>0</v>
      </c>
    </row>
    <row r="93" spans="1:11" x14ac:dyDescent="0.2">
      <c r="A93" s="129" t="s">
        <v>552</v>
      </c>
      <c r="B93" s="289" t="s">
        <v>540</v>
      </c>
      <c r="C93" s="8">
        <f t="shared" si="13"/>
        <v>318</v>
      </c>
      <c r="D93" s="8">
        <f t="shared" si="13"/>
        <v>0</v>
      </c>
      <c r="E93" s="8">
        <f t="shared" si="13"/>
        <v>0</v>
      </c>
      <c r="F93" s="8">
        <f t="shared" si="13"/>
        <v>0</v>
      </c>
      <c r="G93" s="8">
        <f t="shared" si="13"/>
        <v>383</v>
      </c>
      <c r="H93" s="8">
        <f t="shared" si="13"/>
        <v>0</v>
      </c>
      <c r="I93" s="8">
        <f t="shared" si="13"/>
        <v>14</v>
      </c>
      <c r="J93" s="8">
        <f t="shared" si="13"/>
        <v>36</v>
      </c>
      <c r="K93" s="113">
        <f t="shared" si="14"/>
        <v>751</v>
      </c>
    </row>
    <row r="94" spans="1:11" x14ac:dyDescent="0.2">
      <c r="A94" s="129" t="s">
        <v>553</v>
      </c>
      <c r="B94" s="289" t="s">
        <v>541</v>
      </c>
      <c r="C94" s="8">
        <f t="shared" si="13"/>
        <v>0</v>
      </c>
      <c r="D94" s="8">
        <f t="shared" si="13"/>
        <v>0</v>
      </c>
      <c r="E94" s="8">
        <f t="shared" si="13"/>
        <v>0</v>
      </c>
      <c r="F94" s="8">
        <f t="shared" si="13"/>
        <v>0</v>
      </c>
      <c r="G94" s="8">
        <f t="shared" si="13"/>
        <v>0</v>
      </c>
      <c r="H94" s="8">
        <f t="shared" si="13"/>
        <v>0</v>
      </c>
      <c r="I94" s="8">
        <f t="shared" si="13"/>
        <v>0</v>
      </c>
      <c r="J94" s="8">
        <f t="shared" si="13"/>
        <v>0</v>
      </c>
      <c r="K94" s="113">
        <f t="shared" si="14"/>
        <v>0</v>
      </c>
    </row>
    <row r="95" spans="1:11" x14ac:dyDescent="0.2">
      <c r="A95" s="129" t="s">
        <v>554</v>
      </c>
      <c r="B95" s="289" t="s">
        <v>542</v>
      </c>
      <c r="C95" s="8">
        <f t="shared" si="13"/>
        <v>0</v>
      </c>
      <c r="D95" s="8">
        <f t="shared" si="13"/>
        <v>0</v>
      </c>
      <c r="E95" s="8">
        <f t="shared" si="13"/>
        <v>0</v>
      </c>
      <c r="F95" s="8">
        <f t="shared" si="13"/>
        <v>0</v>
      </c>
      <c r="G95" s="8">
        <f t="shared" si="13"/>
        <v>0</v>
      </c>
      <c r="H95" s="8">
        <f t="shared" si="13"/>
        <v>0</v>
      </c>
      <c r="I95" s="8">
        <f t="shared" si="13"/>
        <v>0</v>
      </c>
      <c r="J95" s="8">
        <f t="shared" si="13"/>
        <v>0</v>
      </c>
      <c r="K95" s="117">
        <f t="shared" si="14"/>
        <v>0</v>
      </c>
    </row>
    <row r="96" spans="1:11" ht="13.5" thickBot="1" x14ac:dyDescent="0.25">
      <c r="A96" s="129" t="s">
        <v>544</v>
      </c>
      <c r="B96" s="289" t="s">
        <v>543</v>
      </c>
      <c r="C96" s="8">
        <f>SUM(C16,C32,C48,C64,C80)</f>
        <v>0</v>
      </c>
      <c r="D96" s="8">
        <f t="shared" si="13"/>
        <v>0</v>
      </c>
      <c r="E96" s="8">
        <f t="shared" si="13"/>
        <v>0</v>
      </c>
      <c r="F96" s="8">
        <f t="shared" si="13"/>
        <v>0</v>
      </c>
      <c r="G96" s="8">
        <f t="shared" si="13"/>
        <v>0</v>
      </c>
      <c r="H96" s="8">
        <f t="shared" si="13"/>
        <v>0</v>
      </c>
      <c r="I96" s="8">
        <f t="shared" si="13"/>
        <v>0</v>
      </c>
      <c r="J96" s="8">
        <f t="shared" si="13"/>
        <v>0</v>
      </c>
      <c r="K96" s="113">
        <f t="shared" si="14"/>
        <v>0</v>
      </c>
    </row>
    <row r="97" spans="1:11" x14ac:dyDescent="0.2">
      <c r="A97" s="180" t="s">
        <v>97</v>
      </c>
      <c r="B97" s="181" t="s">
        <v>96</v>
      </c>
      <c r="C97" s="182">
        <f>SUM(C17,C33,C49,C65,C81)</f>
        <v>570</v>
      </c>
      <c r="D97" s="182">
        <f t="shared" si="13"/>
        <v>0</v>
      </c>
      <c r="E97" s="182">
        <f t="shared" si="13"/>
        <v>0</v>
      </c>
      <c r="F97" s="182">
        <f t="shared" si="13"/>
        <v>0</v>
      </c>
      <c r="G97" s="182">
        <f t="shared" si="13"/>
        <v>582</v>
      </c>
      <c r="H97" s="182">
        <f t="shared" si="13"/>
        <v>0</v>
      </c>
      <c r="I97" s="182">
        <f t="shared" si="13"/>
        <v>26</v>
      </c>
      <c r="J97" s="182">
        <f t="shared" si="13"/>
        <v>65</v>
      </c>
      <c r="K97" s="184">
        <f>SUM(K86:K96)</f>
        <v>1243</v>
      </c>
    </row>
    <row r="98" spans="1:11" x14ac:dyDescent="0.2">
      <c r="A98" s="12" t="s">
        <v>82</v>
      </c>
      <c r="B98" s="119" t="s">
        <v>96</v>
      </c>
      <c r="C98" s="8">
        <f>SUM(C18,C34,C50,C66,C82)</f>
        <v>331</v>
      </c>
      <c r="D98" s="8">
        <f t="shared" si="13"/>
        <v>0</v>
      </c>
      <c r="E98" s="8">
        <f t="shared" si="13"/>
        <v>0</v>
      </c>
      <c r="F98" s="8">
        <f t="shared" si="13"/>
        <v>0</v>
      </c>
      <c r="G98" s="8">
        <f t="shared" si="13"/>
        <v>363</v>
      </c>
      <c r="H98" s="8">
        <f t="shared" si="13"/>
        <v>0</v>
      </c>
      <c r="I98" s="8">
        <f t="shared" si="13"/>
        <v>12</v>
      </c>
      <c r="J98" s="8">
        <f t="shared" si="13"/>
        <v>31</v>
      </c>
      <c r="K98" s="16">
        <f>SUM(C98:J98)</f>
        <v>737</v>
      </c>
    </row>
    <row r="99" spans="1:11" ht="13.5" thickBot="1" x14ac:dyDescent="0.25">
      <c r="A99" s="40" t="s">
        <v>83</v>
      </c>
      <c r="B99" s="120" t="s">
        <v>96</v>
      </c>
      <c r="C99" s="73">
        <f>SUM(C19,C35,C51,C67,C83)</f>
        <v>152</v>
      </c>
      <c r="D99" s="73">
        <f t="shared" ref="D99:J99" si="15">SUM(D19,D35,D51,D67,D83)</f>
        <v>0</v>
      </c>
      <c r="E99" s="73">
        <f t="shared" si="15"/>
        <v>0</v>
      </c>
      <c r="F99" s="73">
        <f t="shared" si="15"/>
        <v>0</v>
      </c>
      <c r="G99" s="73">
        <f t="shared" si="15"/>
        <v>139</v>
      </c>
      <c r="H99" s="73">
        <f t="shared" si="15"/>
        <v>0</v>
      </c>
      <c r="I99" s="73">
        <f t="shared" si="15"/>
        <v>7</v>
      </c>
      <c r="J99" s="73">
        <f t="shared" si="15"/>
        <v>8</v>
      </c>
      <c r="K99" s="17">
        <f>SUM(C99:J99)</f>
        <v>306</v>
      </c>
    </row>
    <row r="101" spans="1:11" x14ac:dyDescent="0.2">
      <c r="A101" s="529" t="s">
        <v>125</v>
      </c>
      <c r="B101" s="529"/>
      <c r="C101" s="529"/>
      <c r="D101" s="529"/>
      <c r="E101" s="529"/>
      <c r="F101" s="529"/>
      <c r="G101" s="529"/>
      <c r="H101" s="529"/>
      <c r="I101" s="529"/>
      <c r="J101" s="529"/>
      <c r="K101" s="529"/>
    </row>
    <row r="102" spans="1:11" x14ac:dyDescent="0.2">
      <c r="A102" s="529" t="s">
        <v>146</v>
      </c>
      <c r="B102" s="529"/>
      <c r="C102" s="529"/>
      <c r="D102" s="529"/>
      <c r="E102" s="529"/>
      <c r="F102" s="529"/>
      <c r="G102" s="529"/>
      <c r="H102" s="529"/>
      <c r="I102" s="529"/>
      <c r="J102" s="529"/>
      <c r="K102" s="529"/>
    </row>
  </sheetData>
  <mergeCells count="17">
    <mergeCell ref="C52:K52"/>
    <mergeCell ref="C5:K5"/>
    <mergeCell ref="C4:K4"/>
    <mergeCell ref="C20:K20"/>
    <mergeCell ref="C36:K36"/>
    <mergeCell ref="C37:K37"/>
    <mergeCell ref="I2:J2"/>
    <mergeCell ref="A1:K1"/>
    <mergeCell ref="C2:D2"/>
    <mergeCell ref="E2:F2"/>
    <mergeCell ref="G2:H2"/>
    <mergeCell ref="A2:A3"/>
    <mergeCell ref="C68:K68"/>
    <mergeCell ref="C84:K84"/>
    <mergeCell ref="C85:K85"/>
    <mergeCell ref="A101:K101"/>
    <mergeCell ref="A102:K102"/>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pageSetUpPr fitToPage="1"/>
  </sheetPr>
  <dimension ref="A1:W90"/>
  <sheetViews>
    <sheetView topLeftCell="A45" zoomScaleNormal="100" workbookViewId="0">
      <selection activeCell="D17" sqref="D1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75" t="s">
        <v>399</v>
      </c>
      <c r="B1" s="476"/>
      <c r="C1" s="476"/>
      <c r="D1" s="476"/>
      <c r="E1" s="476"/>
      <c r="F1" s="476"/>
      <c r="G1" s="476"/>
      <c r="H1" s="476"/>
      <c r="I1" s="476"/>
      <c r="J1" s="476"/>
      <c r="K1" s="476"/>
      <c r="L1" s="476"/>
      <c r="M1" s="476"/>
      <c r="N1" s="476"/>
      <c r="O1" s="476"/>
      <c r="P1" s="476"/>
      <c r="Q1" s="476"/>
      <c r="R1" s="478"/>
      <c r="T1" s="66"/>
      <c r="U1" s="65"/>
      <c r="V1" s="65"/>
      <c r="W1" s="65"/>
    </row>
    <row r="2" spans="1:23" s="4" customFormat="1" ht="38.25" customHeight="1" x14ac:dyDescent="0.2">
      <c r="A2" s="540" t="s">
        <v>651</v>
      </c>
      <c r="B2" s="541"/>
      <c r="C2" s="530" t="s">
        <v>0</v>
      </c>
      <c r="D2" s="538"/>
      <c r="E2" s="538"/>
      <c r="F2" s="531"/>
      <c r="G2" s="530" t="s">
        <v>2</v>
      </c>
      <c r="H2" s="538"/>
      <c r="I2" s="538"/>
      <c r="J2" s="531"/>
      <c r="K2" s="530" t="s">
        <v>1</v>
      </c>
      <c r="L2" s="538"/>
      <c r="M2" s="538"/>
      <c r="N2" s="531"/>
      <c r="O2" s="530" t="s">
        <v>3</v>
      </c>
      <c r="P2" s="538"/>
      <c r="Q2" s="538"/>
      <c r="R2" s="539"/>
    </row>
    <row r="3" spans="1:23" s="4" customFormat="1" ht="51.75" customHeight="1" thickBot="1" x14ac:dyDescent="0.25">
      <c r="A3" s="542"/>
      <c r="B3" s="543"/>
      <c r="C3" s="128" t="s">
        <v>480</v>
      </c>
      <c r="D3" s="128" t="s">
        <v>19</v>
      </c>
      <c r="E3" s="128" t="s">
        <v>84</v>
      </c>
      <c r="F3" s="128" t="s">
        <v>85</v>
      </c>
      <c r="G3" s="128" t="s">
        <v>480</v>
      </c>
      <c r="H3" s="128" t="s">
        <v>19</v>
      </c>
      <c r="I3" s="128" t="s">
        <v>84</v>
      </c>
      <c r="J3" s="128" t="s">
        <v>85</v>
      </c>
      <c r="K3" s="128" t="s">
        <v>480</v>
      </c>
      <c r="L3" s="128" t="s">
        <v>19</v>
      </c>
      <c r="M3" s="128" t="s">
        <v>84</v>
      </c>
      <c r="N3" s="128" t="s">
        <v>85</v>
      </c>
      <c r="O3" s="128" t="s">
        <v>480</v>
      </c>
      <c r="P3" s="128" t="s">
        <v>19</v>
      </c>
      <c r="Q3" s="128" t="s">
        <v>84</v>
      </c>
      <c r="R3" s="379" t="s">
        <v>85</v>
      </c>
    </row>
    <row r="4" spans="1:23" s="5" customFormat="1" x14ac:dyDescent="0.2">
      <c r="A4" s="80" t="s">
        <v>652</v>
      </c>
      <c r="B4" s="41"/>
      <c r="C4" s="512"/>
      <c r="D4" s="513"/>
      <c r="E4" s="513"/>
      <c r="F4" s="513"/>
      <c r="G4" s="513"/>
      <c r="H4" s="513"/>
      <c r="I4" s="513"/>
      <c r="J4" s="513"/>
      <c r="K4" s="513"/>
      <c r="L4" s="513"/>
      <c r="M4" s="513"/>
      <c r="N4" s="513"/>
      <c r="O4" s="513"/>
      <c r="P4" s="513"/>
      <c r="Q4" s="513"/>
      <c r="R4" s="514"/>
    </row>
    <row r="5" spans="1:23" s="2" customFormat="1" x14ac:dyDescent="0.2">
      <c r="A5" s="287" t="s">
        <v>532</v>
      </c>
      <c r="B5" s="288" t="s">
        <v>531</v>
      </c>
      <c r="C5" s="300"/>
      <c r="D5" s="301"/>
      <c r="E5" s="301"/>
      <c r="F5" s="301"/>
      <c r="G5" s="301"/>
      <c r="H5" s="301"/>
      <c r="I5" s="301"/>
      <c r="J5" s="301"/>
      <c r="K5" s="301"/>
      <c r="L5" s="301"/>
      <c r="M5" s="301"/>
      <c r="N5" s="301"/>
      <c r="O5" s="301"/>
      <c r="P5" s="301"/>
      <c r="Q5" s="301"/>
      <c r="R5" s="302"/>
    </row>
    <row r="6" spans="1:23" x14ac:dyDescent="0.2">
      <c r="A6" s="129" t="s">
        <v>546</v>
      </c>
      <c r="B6" s="289" t="s">
        <v>533</v>
      </c>
      <c r="C6" s="186"/>
      <c r="D6" s="187"/>
      <c r="E6" s="187"/>
      <c r="F6" s="187"/>
      <c r="G6" s="187"/>
      <c r="H6" s="187"/>
      <c r="I6" s="187"/>
      <c r="J6" s="187"/>
      <c r="K6" s="187"/>
      <c r="L6" s="187"/>
      <c r="M6" s="187"/>
      <c r="N6" s="187"/>
      <c r="O6" s="187"/>
      <c r="P6" s="187"/>
      <c r="Q6" s="187"/>
      <c r="R6" s="188"/>
    </row>
    <row r="7" spans="1:23" x14ac:dyDescent="0.2">
      <c r="A7" s="129" t="s">
        <v>547</v>
      </c>
      <c r="B7" s="289" t="s">
        <v>534</v>
      </c>
      <c r="C7" s="186"/>
      <c r="D7" s="187"/>
      <c r="E7" s="187"/>
      <c r="F7" s="187"/>
      <c r="G7" s="187"/>
      <c r="H7" s="187"/>
      <c r="I7" s="187"/>
      <c r="J7" s="187"/>
      <c r="K7" s="187"/>
      <c r="L7" s="187"/>
      <c r="M7" s="187"/>
      <c r="N7" s="187"/>
      <c r="O7" s="187"/>
      <c r="P7" s="187"/>
      <c r="Q7" s="187"/>
      <c r="R7" s="188"/>
    </row>
    <row r="8" spans="1:23" x14ac:dyDescent="0.2">
      <c r="A8" s="129" t="s">
        <v>548</v>
      </c>
      <c r="B8" s="289" t="s">
        <v>535</v>
      </c>
      <c r="C8" s="186">
        <v>34</v>
      </c>
      <c r="D8" s="187">
        <v>34</v>
      </c>
      <c r="E8" s="187">
        <v>24</v>
      </c>
      <c r="F8" s="187">
        <v>22</v>
      </c>
      <c r="G8" s="187"/>
      <c r="H8" s="187"/>
      <c r="I8" s="187"/>
      <c r="J8" s="187"/>
      <c r="K8" s="187"/>
      <c r="L8" s="187"/>
      <c r="M8" s="187"/>
      <c r="N8" s="187"/>
      <c r="O8" s="187"/>
      <c r="P8" s="187"/>
      <c r="Q8" s="187"/>
      <c r="R8" s="188"/>
    </row>
    <row r="9" spans="1:23" x14ac:dyDescent="0.2">
      <c r="A9" s="129" t="s">
        <v>549</v>
      </c>
      <c r="B9" s="289" t="s">
        <v>536</v>
      </c>
      <c r="C9" s="186"/>
      <c r="D9" s="187"/>
      <c r="E9" s="187"/>
      <c r="F9" s="187"/>
      <c r="G9" s="187"/>
      <c r="H9" s="187"/>
      <c r="I9" s="187"/>
      <c r="J9" s="187"/>
      <c r="K9" s="187"/>
      <c r="L9" s="187"/>
      <c r="M9" s="187"/>
      <c r="N9" s="187"/>
      <c r="O9" s="187"/>
      <c r="P9" s="187"/>
      <c r="Q9" s="187"/>
      <c r="R9" s="188"/>
    </row>
    <row r="10" spans="1:23" x14ac:dyDescent="0.2">
      <c r="A10" s="129" t="s">
        <v>550</v>
      </c>
      <c r="B10" s="289" t="s">
        <v>537</v>
      </c>
      <c r="C10" s="186"/>
      <c r="D10" s="187"/>
      <c r="E10" s="187"/>
      <c r="F10" s="187"/>
      <c r="G10" s="187"/>
      <c r="H10" s="187"/>
      <c r="I10" s="187"/>
      <c r="J10" s="187"/>
      <c r="K10" s="187"/>
      <c r="L10" s="187"/>
      <c r="M10" s="187"/>
      <c r="N10" s="187"/>
      <c r="O10" s="187"/>
      <c r="P10" s="187"/>
      <c r="Q10" s="187"/>
      <c r="R10" s="188"/>
    </row>
    <row r="11" spans="1:23" x14ac:dyDescent="0.2">
      <c r="A11" s="129" t="s">
        <v>551</v>
      </c>
      <c r="B11" s="289" t="s">
        <v>538</v>
      </c>
      <c r="C11" s="186">
        <v>69</v>
      </c>
      <c r="D11" s="187">
        <v>69</v>
      </c>
      <c r="E11" s="187">
        <v>42</v>
      </c>
      <c r="F11" s="187">
        <v>20</v>
      </c>
      <c r="G11" s="187"/>
      <c r="H11" s="187"/>
      <c r="I11" s="187"/>
      <c r="J11" s="187"/>
      <c r="K11" s="187">
        <v>43</v>
      </c>
      <c r="L11" s="187">
        <v>43</v>
      </c>
      <c r="M11" s="187">
        <v>26</v>
      </c>
      <c r="N11" s="187">
        <v>21</v>
      </c>
      <c r="O11" s="187">
        <v>26</v>
      </c>
      <c r="P11" s="187">
        <v>27</v>
      </c>
      <c r="Q11" s="187">
        <v>25</v>
      </c>
      <c r="R11" s="188">
        <v>25</v>
      </c>
    </row>
    <row r="12" spans="1:23" x14ac:dyDescent="0.2">
      <c r="A12" s="129" t="s">
        <v>545</v>
      </c>
      <c r="B12" s="289" t="s">
        <v>539</v>
      </c>
      <c r="C12" s="186"/>
      <c r="D12" s="187"/>
      <c r="E12" s="187"/>
      <c r="F12" s="187"/>
      <c r="G12" s="187"/>
      <c r="H12" s="187"/>
      <c r="I12" s="187"/>
      <c r="J12" s="187"/>
      <c r="K12" s="187"/>
      <c r="L12" s="187"/>
      <c r="M12" s="187"/>
      <c r="N12" s="187"/>
      <c r="O12" s="187"/>
      <c r="P12" s="187"/>
      <c r="Q12" s="187"/>
      <c r="R12" s="188"/>
    </row>
    <row r="13" spans="1:23" x14ac:dyDescent="0.2">
      <c r="A13" s="129" t="s">
        <v>552</v>
      </c>
      <c r="B13" s="289" t="s">
        <v>540</v>
      </c>
      <c r="C13" s="186">
        <v>862</v>
      </c>
      <c r="D13" s="187">
        <v>960</v>
      </c>
      <c r="E13" s="187">
        <v>711</v>
      </c>
      <c r="F13" s="187">
        <v>313</v>
      </c>
      <c r="G13" s="187"/>
      <c r="H13" s="187"/>
      <c r="I13" s="187"/>
      <c r="J13" s="187"/>
      <c r="K13" s="187">
        <v>150</v>
      </c>
      <c r="L13" s="187">
        <v>172</v>
      </c>
      <c r="M13" s="187">
        <v>143</v>
      </c>
      <c r="N13" s="187">
        <v>101</v>
      </c>
      <c r="O13" s="187">
        <v>32</v>
      </c>
      <c r="P13" s="187">
        <v>32</v>
      </c>
      <c r="Q13" s="187">
        <v>28</v>
      </c>
      <c r="R13" s="188">
        <v>21</v>
      </c>
    </row>
    <row r="14" spans="1:23" x14ac:dyDescent="0.2">
      <c r="A14" s="129" t="s">
        <v>553</v>
      </c>
      <c r="B14" s="289" t="s">
        <v>541</v>
      </c>
      <c r="C14" s="186"/>
      <c r="D14" s="187"/>
      <c r="E14" s="187"/>
      <c r="F14" s="187"/>
      <c r="G14" s="187"/>
      <c r="H14" s="187"/>
      <c r="I14" s="187"/>
      <c r="J14" s="187"/>
      <c r="K14" s="187"/>
      <c r="L14" s="187"/>
      <c r="M14" s="187"/>
      <c r="N14" s="187"/>
      <c r="O14" s="187"/>
      <c r="P14" s="187"/>
      <c r="Q14" s="187"/>
      <c r="R14" s="188"/>
    </row>
    <row r="15" spans="1:23" x14ac:dyDescent="0.2">
      <c r="A15" s="129" t="s">
        <v>554</v>
      </c>
      <c r="B15" s="289" t="s">
        <v>542</v>
      </c>
      <c r="C15" s="186"/>
      <c r="D15" s="187"/>
      <c r="E15" s="187"/>
      <c r="F15" s="187"/>
      <c r="G15" s="187"/>
      <c r="H15" s="187"/>
      <c r="I15" s="187"/>
      <c r="J15" s="187"/>
      <c r="K15" s="187"/>
      <c r="L15" s="187"/>
      <c r="M15" s="187"/>
      <c r="N15" s="187"/>
      <c r="O15" s="187"/>
      <c r="P15" s="187"/>
      <c r="Q15" s="187"/>
      <c r="R15" s="188"/>
    </row>
    <row r="16" spans="1:23" x14ac:dyDescent="0.2">
      <c r="A16" s="129" t="s">
        <v>544</v>
      </c>
      <c r="B16" s="289" t="s">
        <v>543</v>
      </c>
      <c r="C16" s="186"/>
      <c r="D16" s="187"/>
      <c r="E16" s="187"/>
      <c r="F16" s="187"/>
      <c r="G16" s="187"/>
      <c r="H16" s="187"/>
      <c r="I16" s="187"/>
      <c r="J16" s="187"/>
      <c r="K16" s="187"/>
      <c r="L16" s="187"/>
      <c r="M16" s="187"/>
      <c r="N16" s="187"/>
      <c r="O16" s="187"/>
      <c r="P16" s="187"/>
      <c r="Q16" s="187"/>
      <c r="R16" s="188"/>
    </row>
    <row r="17" spans="1:18" x14ac:dyDescent="0.2">
      <c r="A17" s="290" t="s">
        <v>653</v>
      </c>
      <c r="B17" s="291" t="s">
        <v>96</v>
      </c>
      <c r="C17" s="303">
        <v>945</v>
      </c>
      <c r="D17" s="304">
        <f>SUM(D6:D16)</f>
        <v>1063</v>
      </c>
      <c r="E17" s="304">
        <f>SUM(E6:E16)</f>
        <v>777</v>
      </c>
      <c r="F17" s="304">
        <f>SUM(F6:F16)</f>
        <v>355</v>
      </c>
      <c r="G17" s="304"/>
      <c r="H17" s="304">
        <f>SUM(H6:H16)</f>
        <v>0</v>
      </c>
      <c r="I17" s="304">
        <f>SUM(I6:I16)</f>
        <v>0</v>
      </c>
      <c r="J17" s="304">
        <f>SUM(J6:J16)</f>
        <v>0</v>
      </c>
      <c r="K17" s="304">
        <v>184</v>
      </c>
      <c r="L17" s="304">
        <f>SUM(L6:L16)</f>
        <v>215</v>
      </c>
      <c r="M17" s="304">
        <f>SUM(M6:M16)</f>
        <v>169</v>
      </c>
      <c r="N17" s="304">
        <f>SUM(N6:N16)</f>
        <v>122</v>
      </c>
      <c r="O17" s="304">
        <v>57</v>
      </c>
      <c r="P17" s="304">
        <f>SUM(P6:P16)</f>
        <v>59</v>
      </c>
      <c r="Q17" s="304">
        <f>SUM(Q6:Q16)</f>
        <v>53</v>
      </c>
      <c r="R17" s="305">
        <f>SUM(R6:R16)</f>
        <v>46</v>
      </c>
    </row>
    <row r="18" spans="1:18" s="5" customFormat="1" x14ac:dyDescent="0.2">
      <c r="A18" s="131" t="s">
        <v>654</v>
      </c>
      <c r="B18" s="292"/>
      <c r="C18" s="462"/>
      <c r="D18" s="463"/>
      <c r="E18" s="463"/>
      <c r="F18" s="463"/>
      <c r="G18" s="463"/>
      <c r="H18" s="463"/>
      <c r="I18" s="463"/>
      <c r="J18" s="463"/>
      <c r="K18" s="463"/>
      <c r="L18" s="463"/>
      <c r="M18" s="463"/>
      <c r="N18" s="463"/>
      <c r="O18" s="463"/>
      <c r="P18" s="463"/>
      <c r="Q18" s="463"/>
      <c r="R18" s="464"/>
    </row>
    <row r="19" spans="1:18" s="2" customFormat="1" x14ac:dyDescent="0.2">
      <c r="A19" s="287" t="s">
        <v>532</v>
      </c>
      <c r="B19" s="288" t="s">
        <v>531</v>
      </c>
      <c r="C19" s="300"/>
      <c r="D19" s="301"/>
      <c r="E19" s="301"/>
      <c r="F19" s="301"/>
      <c r="G19" s="301"/>
      <c r="H19" s="301"/>
      <c r="I19" s="301"/>
      <c r="J19" s="301"/>
      <c r="K19" s="301"/>
      <c r="L19" s="301"/>
      <c r="M19" s="301"/>
      <c r="N19" s="301"/>
      <c r="O19" s="301"/>
      <c r="P19" s="301"/>
      <c r="Q19" s="301"/>
      <c r="R19" s="302"/>
    </row>
    <row r="20" spans="1:18" x14ac:dyDescent="0.2">
      <c r="A20" s="129" t="s">
        <v>546</v>
      </c>
      <c r="B20" s="289" t="s">
        <v>533</v>
      </c>
      <c r="C20" s="186"/>
      <c r="D20" s="187"/>
      <c r="E20" s="187"/>
      <c r="F20" s="187"/>
      <c r="G20" s="187"/>
      <c r="H20" s="187"/>
      <c r="I20" s="187"/>
      <c r="J20" s="187"/>
      <c r="K20" s="187"/>
      <c r="L20" s="187"/>
      <c r="M20" s="187"/>
      <c r="N20" s="187"/>
      <c r="O20" s="187"/>
      <c r="P20" s="187"/>
      <c r="Q20" s="187"/>
      <c r="R20" s="188"/>
    </row>
    <row r="21" spans="1:18" x14ac:dyDescent="0.2">
      <c r="A21" s="129" t="s">
        <v>547</v>
      </c>
      <c r="B21" s="289" t="s">
        <v>534</v>
      </c>
      <c r="C21" s="186"/>
      <c r="D21" s="187"/>
      <c r="E21" s="187"/>
      <c r="F21" s="187"/>
      <c r="G21" s="187"/>
      <c r="H21" s="187"/>
      <c r="I21" s="187"/>
      <c r="J21" s="187"/>
      <c r="K21" s="187"/>
      <c r="L21" s="187"/>
      <c r="M21" s="187"/>
      <c r="N21" s="187"/>
      <c r="O21" s="187"/>
      <c r="P21" s="187"/>
      <c r="Q21" s="187"/>
      <c r="R21" s="188"/>
    </row>
    <row r="22" spans="1:18" x14ac:dyDescent="0.2">
      <c r="A22" s="129" t="s">
        <v>548</v>
      </c>
      <c r="B22" s="289" t="s">
        <v>535</v>
      </c>
      <c r="C22" s="186"/>
      <c r="D22" s="187"/>
      <c r="E22" s="187"/>
      <c r="F22" s="187"/>
      <c r="G22" s="187"/>
      <c r="H22" s="187"/>
      <c r="I22" s="187"/>
      <c r="J22" s="187"/>
      <c r="K22" s="187"/>
      <c r="L22" s="187"/>
      <c r="M22" s="187"/>
      <c r="N22" s="187"/>
      <c r="O22" s="187"/>
      <c r="P22" s="187"/>
      <c r="Q22" s="187"/>
      <c r="R22" s="188"/>
    </row>
    <row r="23" spans="1:18" x14ac:dyDescent="0.2">
      <c r="A23" s="129" t="s">
        <v>549</v>
      </c>
      <c r="B23" s="289" t="s">
        <v>536</v>
      </c>
      <c r="C23" s="186"/>
      <c r="D23" s="187"/>
      <c r="E23" s="187"/>
      <c r="F23" s="187"/>
      <c r="G23" s="187"/>
      <c r="H23" s="187"/>
      <c r="I23" s="187"/>
      <c r="J23" s="187"/>
      <c r="K23" s="187"/>
      <c r="L23" s="187"/>
      <c r="M23" s="187"/>
      <c r="N23" s="187"/>
      <c r="O23" s="187"/>
      <c r="P23" s="187"/>
      <c r="Q23" s="187"/>
      <c r="R23" s="188"/>
    </row>
    <row r="24" spans="1:18" x14ac:dyDescent="0.2">
      <c r="A24" s="129" t="s">
        <v>550</v>
      </c>
      <c r="B24" s="289" t="s">
        <v>537</v>
      </c>
      <c r="C24" s="186"/>
      <c r="D24" s="187"/>
      <c r="E24" s="187"/>
      <c r="F24" s="187"/>
      <c r="G24" s="187"/>
      <c r="H24" s="187"/>
      <c r="I24" s="187"/>
      <c r="J24" s="187"/>
      <c r="K24" s="187"/>
      <c r="L24" s="187"/>
      <c r="M24" s="187"/>
      <c r="N24" s="187"/>
      <c r="O24" s="187"/>
      <c r="P24" s="187"/>
      <c r="Q24" s="187"/>
      <c r="R24" s="188"/>
    </row>
    <row r="25" spans="1:18" x14ac:dyDescent="0.2">
      <c r="A25" s="129" t="s">
        <v>551</v>
      </c>
      <c r="B25" s="289" t="s">
        <v>538</v>
      </c>
      <c r="C25" s="186"/>
      <c r="D25" s="187"/>
      <c r="E25" s="187"/>
      <c r="F25" s="187"/>
      <c r="G25" s="187"/>
      <c r="H25" s="187"/>
      <c r="I25" s="187"/>
      <c r="J25" s="187"/>
      <c r="K25" s="187"/>
      <c r="L25" s="187"/>
      <c r="M25" s="187"/>
      <c r="N25" s="187"/>
      <c r="O25" s="187"/>
      <c r="P25" s="187"/>
      <c r="Q25" s="187"/>
      <c r="R25" s="188"/>
    </row>
    <row r="26" spans="1:18" x14ac:dyDescent="0.2">
      <c r="A26" s="129" t="s">
        <v>545</v>
      </c>
      <c r="B26" s="289" t="s">
        <v>539</v>
      </c>
      <c r="C26" s="186"/>
      <c r="D26" s="187"/>
      <c r="E26" s="187"/>
      <c r="F26" s="187"/>
      <c r="G26" s="187"/>
      <c r="H26" s="187"/>
      <c r="I26" s="187"/>
      <c r="J26" s="187"/>
      <c r="K26" s="187"/>
      <c r="L26" s="187"/>
      <c r="M26" s="187"/>
      <c r="N26" s="187"/>
      <c r="O26" s="187"/>
      <c r="P26" s="187"/>
      <c r="Q26" s="187"/>
      <c r="R26" s="188"/>
    </row>
    <row r="27" spans="1:18" x14ac:dyDescent="0.2">
      <c r="A27" s="129" t="s">
        <v>552</v>
      </c>
      <c r="B27" s="289" t="s">
        <v>540</v>
      </c>
      <c r="C27" s="186">
        <v>186</v>
      </c>
      <c r="D27" s="187">
        <v>200</v>
      </c>
      <c r="E27" s="187">
        <v>159</v>
      </c>
      <c r="F27" s="187">
        <v>71</v>
      </c>
      <c r="G27" s="187"/>
      <c r="H27" s="187"/>
      <c r="I27" s="187"/>
      <c r="J27" s="187"/>
      <c r="K27" s="187">
        <v>76</v>
      </c>
      <c r="L27" s="187">
        <v>78</v>
      </c>
      <c r="M27" s="187">
        <v>58</v>
      </c>
      <c r="N27" s="187">
        <v>50</v>
      </c>
      <c r="O27" s="187">
        <v>30</v>
      </c>
      <c r="P27" s="187">
        <v>30</v>
      </c>
      <c r="Q27" s="187">
        <v>25</v>
      </c>
      <c r="R27" s="188">
        <v>24</v>
      </c>
    </row>
    <row r="28" spans="1:18" x14ac:dyDescent="0.2">
      <c r="A28" s="129" t="s">
        <v>553</v>
      </c>
      <c r="B28" s="289" t="s">
        <v>541</v>
      </c>
      <c r="C28" s="186"/>
      <c r="D28" s="187"/>
      <c r="E28" s="187"/>
      <c r="F28" s="187"/>
      <c r="G28" s="187"/>
      <c r="H28" s="187"/>
      <c r="I28" s="187"/>
      <c r="J28" s="187"/>
      <c r="K28" s="187"/>
      <c r="L28" s="187"/>
      <c r="M28" s="187"/>
      <c r="N28" s="187"/>
      <c r="O28" s="187"/>
      <c r="P28" s="187"/>
      <c r="Q28" s="187"/>
      <c r="R28" s="188"/>
    </row>
    <row r="29" spans="1:18" x14ac:dyDescent="0.2">
      <c r="A29" s="129" t="s">
        <v>554</v>
      </c>
      <c r="B29" s="289" t="s">
        <v>542</v>
      </c>
      <c r="C29" s="189"/>
      <c r="D29" s="190"/>
      <c r="E29" s="190"/>
      <c r="F29" s="190"/>
      <c r="G29" s="190"/>
      <c r="H29" s="190"/>
      <c r="I29" s="190"/>
      <c r="J29" s="190"/>
      <c r="K29" s="190"/>
      <c r="L29" s="190"/>
      <c r="M29" s="190"/>
      <c r="N29" s="190"/>
      <c r="O29" s="190"/>
      <c r="P29" s="190"/>
      <c r="Q29" s="190"/>
      <c r="R29" s="191"/>
    </row>
    <row r="30" spans="1:18" x14ac:dyDescent="0.2">
      <c r="A30" s="129" t="s">
        <v>544</v>
      </c>
      <c r="B30" s="289" t="s">
        <v>543</v>
      </c>
      <c r="C30" s="189"/>
      <c r="D30" s="190"/>
      <c r="E30" s="190"/>
      <c r="F30" s="190"/>
      <c r="G30" s="190"/>
      <c r="H30" s="190"/>
      <c r="I30" s="190"/>
      <c r="J30" s="190"/>
      <c r="K30" s="190"/>
      <c r="L30" s="190"/>
      <c r="M30" s="190"/>
      <c r="N30" s="190"/>
      <c r="O30" s="190"/>
      <c r="P30" s="190"/>
      <c r="Q30" s="190"/>
      <c r="R30" s="191"/>
    </row>
    <row r="31" spans="1:18" x14ac:dyDescent="0.2">
      <c r="A31" s="290" t="s">
        <v>655</v>
      </c>
      <c r="B31" s="291" t="s">
        <v>96</v>
      </c>
      <c r="C31" s="303">
        <v>186</v>
      </c>
      <c r="D31" s="304">
        <f>SUM(D20:D30)</f>
        <v>200</v>
      </c>
      <c r="E31" s="304">
        <f>SUM(E20:E30)</f>
        <v>159</v>
      </c>
      <c r="F31" s="304">
        <f>SUM(F20:F30)</f>
        <v>71</v>
      </c>
      <c r="G31" s="304">
        <v>0</v>
      </c>
      <c r="H31" s="304">
        <f>SUM(H20:H30)</f>
        <v>0</v>
      </c>
      <c r="I31" s="304">
        <f>SUM(I20:I30)</f>
        <v>0</v>
      </c>
      <c r="J31" s="304">
        <f>SUM(J20:J30)</f>
        <v>0</v>
      </c>
      <c r="K31" s="304">
        <v>76</v>
      </c>
      <c r="L31" s="304">
        <f>SUM(L20:L30)</f>
        <v>78</v>
      </c>
      <c r="M31" s="304">
        <f>SUM(M20:M30)</f>
        <v>58</v>
      </c>
      <c r="N31" s="304">
        <f>SUM(N20:N30)</f>
        <v>50</v>
      </c>
      <c r="O31" s="304">
        <v>30</v>
      </c>
      <c r="P31" s="304">
        <f>SUM(P20:P30)</f>
        <v>30</v>
      </c>
      <c r="Q31" s="304">
        <f>SUM(Q20:Q30)</f>
        <v>25</v>
      </c>
      <c r="R31" s="305">
        <f>SUM(R20:R30)</f>
        <v>24</v>
      </c>
    </row>
    <row r="32" spans="1:18" x14ac:dyDescent="0.2">
      <c r="A32" s="80" t="s">
        <v>656</v>
      </c>
      <c r="B32" s="41"/>
      <c r="C32" s="515"/>
      <c r="D32" s="516"/>
      <c r="E32" s="516"/>
      <c r="F32" s="516"/>
      <c r="G32" s="516"/>
      <c r="H32" s="516"/>
      <c r="I32" s="516"/>
      <c r="J32" s="516"/>
      <c r="K32" s="516"/>
      <c r="L32" s="516"/>
      <c r="M32" s="516"/>
      <c r="N32" s="516"/>
      <c r="O32" s="516"/>
      <c r="P32" s="516"/>
      <c r="Q32" s="516"/>
      <c r="R32" s="517"/>
    </row>
    <row r="33" spans="1:18" x14ac:dyDescent="0.2">
      <c r="A33" s="287" t="s">
        <v>532</v>
      </c>
      <c r="B33" s="288" t="s">
        <v>531</v>
      </c>
      <c r="C33" s="300"/>
      <c r="D33" s="301"/>
      <c r="E33" s="301"/>
      <c r="F33" s="301"/>
      <c r="G33" s="301"/>
      <c r="H33" s="301"/>
      <c r="I33" s="301"/>
      <c r="J33" s="301"/>
      <c r="K33" s="301"/>
      <c r="L33" s="301"/>
      <c r="M33" s="301"/>
      <c r="N33" s="301"/>
      <c r="O33" s="301"/>
      <c r="P33" s="301"/>
      <c r="Q33" s="301"/>
      <c r="R33" s="302"/>
    </row>
    <row r="34" spans="1:18" x14ac:dyDescent="0.2">
      <c r="A34" s="129" t="s">
        <v>546</v>
      </c>
      <c r="B34" s="289" t="s">
        <v>533</v>
      </c>
      <c r="C34" s="186"/>
      <c r="D34" s="187"/>
      <c r="E34" s="187"/>
      <c r="F34" s="187"/>
      <c r="G34" s="187"/>
      <c r="H34" s="187"/>
      <c r="I34" s="187"/>
      <c r="J34" s="187"/>
      <c r="K34" s="187"/>
      <c r="L34" s="187"/>
      <c r="M34" s="187"/>
      <c r="N34" s="187"/>
      <c r="O34" s="187"/>
      <c r="P34" s="187"/>
      <c r="Q34" s="187"/>
      <c r="R34" s="188"/>
    </row>
    <row r="35" spans="1:18" x14ac:dyDescent="0.2">
      <c r="A35" s="129" t="s">
        <v>547</v>
      </c>
      <c r="B35" s="289" t="s">
        <v>534</v>
      </c>
      <c r="C35" s="186"/>
      <c r="D35" s="187"/>
      <c r="E35" s="187"/>
      <c r="F35" s="187"/>
      <c r="G35" s="187"/>
      <c r="H35" s="187"/>
      <c r="I35" s="187"/>
      <c r="J35" s="187"/>
      <c r="K35" s="187"/>
      <c r="L35" s="187"/>
      <c r="M35" s="187"/>
      <c r="N35" s="187"/>
      <c r="O35" s="187"/>
      <c r="P35" s="187"/>
      <c r="Q35" s="187"/>
      <c r="R35" s="188"/>
    </row>
    <row r="36" spans="1:18" x14ac:dyDescent="0.2">
      <c r="A36" s="129" t="s">
        <v>548</v>
      </c>
      <c r="B36" s="289" t="s">
        <v>535</v>
      </c>
      <c r="C36" s="186"/>
      <c r="D36" s="187"/>
      <c r="E36" s="187"/>
      <c r="F36" s="187"/>
      <c r="G36" s="187"/>
      <c r="H36" s="187"/>
      <c r="I36" s="187"/>
      <c r="J36" s="187"/>
      <c r="K36" s="187"/>
      <c r="L36" s="187"/>
      <c r="M36" s="187"/>
      <c r="N36" s="187"/>
      <c r="O36" s="187"/>
      <c r="P36" s="187"/>
      <c r="Q36" s="187"/>
      <c r="R36" s="188"/>
    </row>
    <row r="37" spans="1:18" x14ac:dyDescent="0.2">
      <c r="A37" s="129" t="s">
        <v>549</v>
      </c>
      <c r="B37" s="289" t="s">
        <v>536</v>
      </c>
      <c r="C37" s="186"/>
      <c r="D37" s="187"/>
      <c r="E37" s="187"/>
      <c r="F37" s="187"/>
      <c r="G37" s="187"/>
      <c r="H37" s="187"/>
      <c r="I37" s="187"/>
      <c r="J37" s="187"/>
      <c r="K37" s="187"/>
      <c r="L37" s="187"/>
      <c r="M37" s="187"/>
      <c r="N37" s="187"/>
      <c r="O37" s="187"/>
      <c r="P37" s="187"/>
      <c r="Q37" s="187"/>
      <c r="R37" s="188"/>
    </row>
    <row r="38" spans="1:18" x14ac:dyDescent="0.2">
      <c r="A38" s="129" t="s">
        <v>550</v>
      </c>
      <c r="B38" s="289" t="s">
        <v>537</v>
      </c>
      <c r="C38" s="186"/>
      <c r="D38" s="187"/>
      <c r="E38" s="187"/>
      <c r="F38" s="187"/>
      <c r="G38" s="187"/>
      <c r="H38" s="187"/>
      <c r="I38" s="187"/>
      <c r="J38" s="187"/>
      <c r="K38" s="187"/>
      <c r="L38" s="187"/>
      <c r="M38" s="187"/>
      <c r="N38" s="187"/>
      <c r="O38" s="187"/>
      <c r="P38" s="187"/>
      <c r="Q38" s="187"/>
      <c r="R38" s="188"/>
    </row>
    <row r="39" spans="1:18" x14ac:dyDescent="0.2">
      <c r="A39" s="129" t="s">
        <v>551</v>
      </c>
      <c r="B39" s="289" t="s">
        <v>538</v>
      </c>
      <c r="C39" s="186">
        <v>987</v>
      </c>
      <c r="D39" s="187">
        <v>1041</v>
      </c>
      <c r="E39" s="187">
        <v>779</v>
      </c>
      <c r="F39" s="187">
        <v>377</v>
      </c>
      <c r="G39" s="187"/>
      <c r="H39" s="187"/>
      <c r="I39" s="187"/>
      <c r="J39" s="187"/>
      <c r="K39" s="187">
        <v>205</v>
      </c>
      <c r="L39" s="187">
        <v>304</v>
      </c>
      <c r="M39" s="187">
        <v>200</v>
      </c>
      <c r="N39" s="187">
        <v>110</v>
      </c>
      <c r="O39" s="187">
        <v>36</v>
      </c>
      <c r="P39" s="187">
        <v>36</v>
      </c>
      <c r="Q39" s="187">
        <v>29</v>
      </c>
      <c r="R39" s="188">
        <v>24</v>
      </c>
    </row>
    <row r="40" spans="1:18" x14ac:dyDescent="0.2">
      <c r="A40" s="129" t="s">
        <v>545</v>
      </c>
      <c r="B40" s="289" t="s">
        <v>539</v>
      </c>
      <c r="C40" s="186"/>
      <c r="D40" s="187"/>
      <c r="E40" s="187"/>
      <c r="F40" s="187"/>
      <c r="G40" s="187"/>
      <c r="H40" s="187"/>
      <c r="I40" s="187"/>
      <c r="J40" s="187"/>
      <c r="K40" s="187"/>
      <c r="L40" s="187"/>
      <c r="M40" s="187"/>
      <c r="N40" s="187"/>
      <c r="O40" s="187"/>
      <c r="P40" s="187"/>
      <c r="Q40" s="187"/>
      <c r="R40" s="188"/>
    </row>
    <row r="41" spans="1:18" x14ac:dyDescent="0.2">
      <c r="A41" s="129" t="s">
        <v>552</v>
      </c>
      <c r="B41" s="289" t="s">
        <v>540</v>
      </c>
      <c r="C41" s="186">
        <v>126</v>
      </c>
      <c r="D41" s="187">
        <v>126</v>
      </c>
      <c r="E41" s="187">
        <v>78</v>
      </c>
      <c r="F41" s="187">
        <v>39</v>
      </c>
      <c r="G41" s="187"/>
      <c r="H41" s="187"/>
      <c r="I41" s="187"/>
      <c r="J41" s="187"/>
      <c r="K41" s="187">
        <v>96</v>
      </c>
      <c r="L41" s="187">
        <v>101</v>
      </c>
      <c r="M41" s="187">
        <v>72</v>
      </c>
      <c r="N41" s="187">
        <v>36</v>
      </c>
      <c r="O41" s="187">
        <v>14</v>
      </c>
      <c r="P41" s="187">
        <v>14</v>
      </c>
      <c r="Q41" s="187">
        <v>13</v>
      </c>
      <c r="R41" s="188">
        <v>10</v>
      </c>
    </row>
    <row r="42" spans="1:18" x14ac:dyDescent="0.2">
      <c r="A42" s="129" t="s">
        <v>553</v>
      </c>
      <c r="B42" s="289" t="s">
        <v>541</v>
      </c>
      <c r="C42" s="186"/>
      <c r="D42" s="187"/>
      <c r="E42" s="187"/>
      <c r="F42" s="187"/>
      <c r="G42" s="187"/>
      <c r="H42" s="187"/>
      <c r="I42" s="187"/>
      <c r="J42" s="187"/>
      <c r="K42" s="187"/>
      <c r="L42" s="187"/>
      <c r="M42" s="187"/>
      <c r="N42" s="187"/>
      <c r="O42" s="187"/>
      <c r="P42" s="187"/>
      <c r="Q42" s="187"/>
      <c r="R42" s="188"/>
    </row>
    <row r="43" spans="1:18" x14ac:dyDescent="0.2">
      <c r="A43" s="129" t="s">
        <v>554</v>
      </c>
      <c r="B43" s="289" t="s">
        <v>542</v>
      </c>
      <c r="C43" s="186"/>
      <c r="D43" s="187"/>
      <c r="E43" s="187"/>
      <c r="F43" s="187"/>
      <c r="G43" s="187"/>
      <c r="H43" s="187"/>
      <c r="I43" s="187"/>
      <c r="J43" s="187"/>
      <c r="K43" s="187"/>
      <c r="L43" s="187"/>
      <c r="M43" s="187"/>
      <c r="N43" s="187"/>
      <c r="O43" s="187"/>
      <c r="P43" s="187"/>
      <c r="Q43" s="187"/>
      <c r="R43" s="188"/>
    </row>
    <row r="44" spans="1:18" x14ac:dyDescent="0.2">
      <c r="A44" s="129" t="s">
        <v>544</v>
      </c>
      <c r="B44" s="289" t="s">
        <v>543</v>
      </c>
      <c r="C44" s="186"/>
      <c r="D44" s="187"/>
      <c r="E44" s="187"/>
      <c r="F44" s="187"/>
      <c r="G44" s="187"/>
      <c r="H44" s="187"/>
      <c r="I44" s="187"/>
      <c r="J44" s="187"/>
      <c r="K44" s="187"/>
      <c r="L44" s="187"/>
      <c r="M44" s="187"/>
      <c r="N44" s="187"/>
      <c r="O44" s="187"/>
      <c r="P44" s="187"/>
      <c r="Q44" s="187"/>
      <c r="R44" s="188"/>
    </row>
    <row r="45" spans="1:18" x14ac:dyDescent="0.2">
      <c r="A45" s="290" t="s">
        <v>657</v>
      </c>
      <c r="B45" s="291" t="s">
        <v>96</v>
      </c>
      <c r="C45" s="303">
        <v>1086</v>
      </c>
      <c r="D45" s="304">
        <f>SUM(D34:D44)</f>
        <v>1167</v>
      </c>
      <c r="E45" s="304">
        <f>SUM(E34:E44)</f>
        <v>857</v>
      </c>
      <c r="F45" s="304">
        <f>SUM(F34:F44)</f>
        <v>416</v>
      </c>
      <c r="G45" s="304"/>
      <c r="H45" s="304">
        <f>SUM(H34:H44)</f>
        <v>0</v>
      </c>
      <c r="I45" s="304">
        <f>SUM(I34:I44)</f>
        <v>0</v>
      </c>
      <c r="J45" s="304">
        <f>SUM(J34:J44)</f>
        <v>0</v>
      </c>
      <c r="K45" s="304">
        <v>272</v>
      </c>
      <c r="L45" s="304">
        <f>SUM(L34:L44)</f>
        <v>405</v>
      </c>
      <c r="M45" s="304">
        <f>SUM(M34:M44)</f>
        <v>272</v>
      </c>
      <c r="N45" s="304">
        <f>SUM(N34:N44)</f>
        <v>146</v>
      </c>
      <c r="O45" s="304">
        <v>50</v>
      </c>
      <c r="P45" s="304">
        <f>SUM(P34:P44)</f>
        <v>50</v>
      </c>
      <c r="Q45" s="304">
        <f>SUM(Q34:Q44)</f>
        <v>42</v>
      </c>
      <c r="R45" s="305">
        <f>SUM(R34:R44)</f>
        <v>34</v>
      </c>
    </row>
    <row r="46" spans="1:18" x14ac:dyDescent="0.2">
      <c r="A46" s="131" t="s">
        <v>658</v>
      </c>
      <c r="B46" s="292"/>
      <c r="C46" s="462"/>
      <c r="D46" s="463"/>
      <c r="E46" s="463"/>
      <c r="F46" s="463"/>
      <c r="G46" s="463"/>
      <c r="H46" s="463"/>
      <c r="I46" s="463"/>
      <c r="J46" s="463"/>
      <c r="K46" s="463"/>
      <c r="L46" s="463"/>
      <c r="M46" s="463"/>
      <c r="N46" s="463"/>
      <c r="O46" s="463"/>
      <c r="P46" s="463"/>
      <c r="Q46" s="463"/>
      <c r="R46" s="464"/>
    </row>
    <row r="47" spans="1:18" x14ac:dyDescent="0.2">
      <c r="A47" s="287" t="s">
        <v>532</v>
      </c>
      <c r="B47" s="288" t="s">
        <v>531</v>
      </c>
      <c r="C47" s="300"/>
      <c r="D47" s="301"/>
      <c r="E47" s="301"/>
      <c r="F47" s="301"/>
      <c r="G47" s="301"/>
      <c r="H47" s="301"/>
      <c r="I47" s="301"/>
      <c r="J47" s="301"/>
      <c r="K47" s="301"/>
      <c r="L47" s="301"/>
      <c r="M47" s="301"/>
      <c r="N47" s="301"/>
      <c r="O47" s="301"/>
      <c r="P47" s="301"/>
      <c r="Q47" s="301"/>
      <c r="R47" s="302"/>
    </row>
    <row r="48" spans="1:18" x14ac:dyDescent="0.2">
      <c r="A48" s="129" t="s">
        <v>546</v>
      </c>
      <c r="B48" s="289" t="s">
        <v>533</v>
      </c>
      <c r="C48" s="186"/>
      <c r="D48" s="187"/>
      <c r="E48" s="187"/>
      <c r="F48" s="187"/>
      <c r="G48" s="187"/>
      <c r="H48" s="187"/>
      <c r="I48" s="187"/>
      <c r="J48" s="187"/>
      <c r="K48" s="187"/>
      <c r="L48" s="187"/>
      <c r="M48" s="187"/>
      <c r="N48" s="187"/>
      <c r="O48" s="187"/>
      <c r="P48" s="187"/>
      <c r="Q48" s="187"/>
      <c r="R48" s="188"/>
    </row>
    <row r="49" spans="1:18" x14ac:dyDescent="0.2">
      <c r="A49" s="129" t="s">
        <v>547</v>
      </c>
      <c r="B49" s="289" t="s">
        <v>534</v>
      </c>
      <c r="C49" s="186"/>
      <c r="D49" s="187"/>
      <c r="E49" s="187"/>
      <c r="F49" s="187"/>
      <c r="G49" s="187"/>
      <c r="H49" s="187"/>
      <c r="I49" s="187"/>
      <c r="J49" s="187"/>
      <c r="K49" s="187"/>
      <c r="L49" s="187"/>
      <c r="M49" s="187"/>
      <c r="N49" s="187"/>
      <c r="O49" s="187"/>
      <c r="P49" s="187"/>
      <c r="Q49" s="187"/>
      <c r="R49" s="188"/>
    </row>
    <row r="50" spans="1:18" x14ac:dyDescent="0.2">
      <c r="A50" s="129" t="s">
        <v>548</v>
      </c>
      <c r="B50" s="289" t="s">
        <v>535</v>
      </c>
      <c r="C50" s="186"/>
      <c r="D50" s="187"/>
      <c r="E50" s="187"/>
      <c r="F50" s="187"/>
      <c r="G50" s="187"/>
      <c r="H50" s="187"/>
      <c r="I50" s="187"/>
      <c r="J50" s="187"/>
      <c r="K50" s="187"/>
      <c r="L50" s="187"/>
      <c r="M50" s="187"/>
      <c r="N50" s="187"/>
      <c r="O50" s="187"/>
      <c r="P50" s="187"/>
      <c r="Q50" s="187"/>
      <c r="R50" s="188"/>
    </row>
    <row r="51" spans="1:18" x14ac:dyDescent="0.2">
      <c r="A51" s="129" t="s">
        <v>549</v>
      </c>
      <c r="B51" s="289" t="s">
        <v>536</v>
      </c>
      <c r="C51" s="186"/>
      <c r="D51" s="187"/>
      <c r="E51" s="187"/>
      <c r="F51" s="187"/>
      <c r="G51" s="187"/>
      <c r="H51" s="187"/>
      <c r="I51" s="187"/>
      <c r="J51" s="187"/>
      <c r="K51" s="187"/>
      <c r="L51" s="187"/>
      <c r="M51" s="187"/>
      <c r="N51" s="187"/>
      <c r="O51" s="187"/>
      <c r="P51" s="187"/>
      <c r="Q51" s="187"/>
      <c r="R51" s="188"/>
    </row>
    <row r="52" spans="1:18" x14ac:dyDescent="0.2">
      <c r="A52" s="129" t="s">
        <v>550</v>
      </c>
      <c r="B52" s="289" t="s">
        <v>537</v>
      </c>
      <c r="C52" s="186"/>
      <c r="D52" s="187"/>
      <c r="E52" s="187"/>
      <c r="F52" s="187"/>
      <c r="G52" s="187"/>
      <c r="H52" s="187"/>
      <c r="I52" s="187"/>
      <c r="J52" s="187"/>
      <c r="K52" s="187"/>
      <c r="L52" s="187"/>
      <c r="M52" s="187"/>
      <c r="N52" s="187"/>
      <c r="O52" s="187"/>
      <c r="P52" s="187"/>
      <c r="Q52" s="187"/>
      <c r="R52" s="188"/>
    </row>
    <row r="53" spans="1:18" x14ac:dyDescent="0.2">
      <c r="A53" s="129" t="s">
        <v>551</v>
      </c>
      <c r="B53" s="289" t="s">
        <v>538</v>
      </c>
      <c r="C53" s="186">
        <v>474</v>
      </c>
      <c r="D53" s="187">
        <v>495</v>
      </c>
      <c r="E53" s="187">
        <v>363</v>
      </c>
      <c r="F53" s="187">
        <v>184</v>
      </c>
      <c r="G53" s="187"/>
      <c r="H53" s="187"/>
      <c r="I53" s="187"/>
      <c r="J53" s="187"/>
      <c r="K53" s="187">
        <v>83</v>
      </c>
      <c r="L53" s="187">
        <v>97</v>
      </c>
      <c r="M53" s="187">
        <v>84</v>
      </c>
      <c r="N53" s="187">
        <v>54</v>
      </c>
      <c r="O53" s="187">
        <v>21</v>
      </c>
      <c r="P53" s="187">
        <v>21</v>
      </c>
      <c r="Q53" s="187">
        <v>19</v>
      </c>
      <c r="R53" s="188">
        <v>17</v>
      </c>
    </row>
    <row r="54" spans="1:18" x14ac:dyDescent="0.2">
      <c r="A54" s="129" t="s">
        <v>545</v>
      </c>
      <c r="B54" s="289" t="s">
        <v>539</v>
      </c>
      <c r="C54" s="186"/>
      <c r="D54" s="187"/>
      <c r="E54" s="187"/>
      <c r="F54" s="187"/>
      <c r="G54" s="187"/>
      <c r="H54" s="187"/>
      <c r="I54" s="187"/>
      <c r="J54" s="187"/>
      <c r="K54" s="187"/>
      <c r="L54" s="187"/>
      <c r="M54" s="187"/>
      <c r="N54" s="187"/>
      <c r="O54" s="187"/>
      <c r="P54" s="187"/>
      <c r="Q54" s="187"/>
      <c r="R54" s="188"/>
    </row>
    <row r="55" spans="1:18" x14ac:dyDescent="0.2">
      <c r="A55" s="129" t="s">
        <v>552</v>
      </c>
      <c r="B55" s="289" t="s">
        <v>540</v>
      </c>
      <c r="C55" s="186">
        <v>247</v>
      </c>
      <c r="D55" s="187">
        <v>264</v>
      </c>
      <c r="E55" s="187">
        <v>192</v>
      </c>
      <c r="F55" s="187">
        <v>94</v>
      </c>
      <c r="G55" s="187"/>
      <c r="H55" s="187"/>
      <c r="I55" s="187"/>
      <c r="J55" s="187"/>
      <c r="K55" s="187">
        <v>77</v>
      </c>
      <c r="L55" s="187">
        <v>93</v>
      </c>
      <c r="M55" s="187">
        <v>83</v>
      </c>
      <c r="N55" s="187">
        <v>55</v>
      </c>
      <c r="O55" s="187">
        <v>24</v>
      </c>
      <c r="P55" s="187">
        <v>24</v>
      </c>
      <c r="Q55" s="187">
        <v>18</v>
      </c>
      <c r="R55" s="188">
        <v>15</v>
      </c>
    </row>
    <row r="56" spans="1:18" x14ac:dyDescent="0.2">
      <c r="A56" s="129" t="s">
        <v>553</v>
      </c>
      <c r="B56" s="289" t="s">
        <v>541</v>
      </c>
      <c r="C56" s="186"/>
      <c r="D56" s="187"/>
      <c r="E56" s="187"/>
      <c r="F56" s="187"/>
      <c r="G56" s="187"/>
      <c r="H56" s="187"/>
      <c r="I56" s="187"/>
      <c r="J56" s="187"/>
      <c r="K56" s="187"/>
      <c r="L56" s="187"/>
      <c r="M56" s="187"/>
      <c r="N56" s="187"/>
      <c r="O56" s="187"/>
      <c r="P56" s="187"/>
      <c r="Q56" s="187"/>
      <c r="R56" s="188"/>
    </row>
    <row r="57" spans="1:18" x14ac:dyDescent="0.2">
      <c r="A57" s="129" t="s">
        <v>554</v>
      </c>
      <c r="B57" s="289" t="s">
        <v>542</v>
      </c>
      <c r="C57" s="189"/>
      <c r="D57" s="190"/>
      <c r="E57" s="190"/>
      <c r="F57" s="190"/>
      <c r="G57" s="190"/>
      <c r="H57" s="190"/>
      <c r="I57" s="190"/>
      <c r="J57" s="190"/>
      <c r="K57" s="190"/>
      <c r="L57" s="190"/>
      <c r="M57" s="190"/>
      <c r="N57" s="190"/>
      <c r="O57" s="190"/>
      <c r="P57" s="190"/>
      <c r="Q57" s="190"/>
      <c r="R57" s="191"/>
    </row>
    <row r="58" spans="1:18" x14ac:dyDescent="0.2">
      <c r="A58" s="129" t="s">
        <v>544</v>
      </c>
      <c r="B58" s="289" t="s">
        <v>543</v>
      </c>
      <c r="C58" s="189"/>
      <c r="D58" s="190"/>
      <c r="E58" s="190"/>
      <c r="F58" s="190"/>
      <c r="G58" s="190"/>
      <c r="H58" s="190"/>
      <c r="I58" s="190"/>
      <c r="J58" s="190"/>
      <c r="K58" s="190"/>
      <c r="L58" s="190"/>
      <c r="M58" s="190"/>
      <c r="N58" s="190"/>
      <c r="O58" s="190"/>
      <c r="P58" s="190"/>
      <c r="Q58" s="190"/>
      <c r="R58" s="191"/>
    </row>
    <row r="59" spans="1:18" x14ac:dyDescent="0.2">
      <c r="A59" s="290" t="s">
        <v>659</v>
      </c>
      <c r="B59" s="291" t="s">
        <v>96</v>
      </c>
      <c r="C59" s="303">
        <v>683</v>
      </c>
      <c r="D59" s="304">
        <f>SUM(D48:D58)</f>
        <v>759</v>
      </c>
      <c r="E59" s="304">
        <f>SUM(E48:E58)</f>
        <v>555</v>
      </c>
      <c r="F59" s="304">
        <f>SUM(F48:F58)</f>
        <v>278</v>
      </c>
      <c r="G59" s="304">
        <v>0</v>
      </c>
      <c r="H59" s="304">
        <f>SUM(H48:H58)</f>
        <v>0</v>
      </c>
      <c r="I59" s="304">
        <f>SUM(I48:I58)</f>
        <v>0</v>
      </c>
      <c r="J59" s="304">
        <f>SUM(J48:J58)</f>
        <v>0</v>
      </c>
      <c r="K59" s="304">
        <v>151</v>
      </c>
      <c r="L59" s="304">
        <f>SUM(L48:L58)</f>
        <v>190</v>
      </c>
      <c r="M59" s="304">
        <f>SUM(M48:M58)</f>
        <v>167</v>
      </c>
      <c r="N59" s="304">
        <f>SUM(N48:N58)</f>
        <v>109</v>
      </c>
      <c r="O59" s="304">
        <v>45</v>
      </c>
      <c r="P59" s="304">
        <f>SUM(P48:P58)</f>
        <v>45</v>
      </c>
      <c r="Q59" s="304">
        <f>SUM(Q48:Q58)</f>
        <v>37</v>
      </c>
      <c r="R59" s="305">
        <f>SUM(R48:R58)</f>
        <v>32</v>
      </c>
    </row>
    <row r="60" spans="1:18" x14ac:dyDescent="0.2">
      <c r="A60" s="131" t="s">
        <v>660</v>
      </c>
      <c r="B60" s="292"/>
      <c r="C60" s="462"/>
      <c r="D60" s="463"/>
      <c r="E60" s="463"/>
      <c r="F60" s="463"/>
      <c r="G60" s="463"/>
      <c r="H60" s="463"/>
      <c r="I60" s="463"/>
      <c r="J60" s="463"/>
      <c r="K60" s="463"/>
      <c r="L60" s="463"/>
      <c r="M60" s="463"/>
      <c r="N60" s="463"/>
      <c r="O60" s="463"/>
      <c r="P60" s="463"/>
      <c r="Q60" s="463"/>
      <c r="R60" s="464"/>
    </row>
    <row r="61" spans="1:18" x14ac:dyDescent="0.2">
      <c r="A61" s="287" t="s">
        <v>532</v>
      </c>
      <c r="B61" s="288" t="s">
        <v>531</v>
      </c>
      <c r="C61" s="300"/>
      <c r="D61" s="301"/>
      <c r="E61" s="301"/>
      <c r="F61" s="301"/>
      <c r="G61" s="301"/>
      <c r="H61" s="301"/>
      <c r="I61" s="301"/>
      <c r="J61" s="301"/>
      <c r="K61" s="301"/>
      <c r="L61" s="301"/>
      <c r="M61" s="301"/>
      <c r="N61" s="301"/>
      <c r="O61" s="301"/>
      <c r="P61" s="301"/>
      <c r="Q61" s="301"/>
      <c r="R61" s="302"/>
    </row>
    <row r="62" spans="1:18" x14ac:dyDescent="0.2">
      <c r="A62" s="129" t="s">
        <v>546</v>
      </c>
      <c r="B62" s="289" t="s">
        <v>533</v>
      </c>
      <c r="C62" s="186"/>
      <c r="D62" s="187"/>
      <c r="E62" s="187"/>
      <c r="F62" s="187"/>
      <c r="G62" s="187"/>
      <c r="H62" s="187"/>
      <c r="I62" s="187"/>
      <c r="J62" s="187"/>
      <c r="K62" s="187"/>
      <c r="L62" s="187"/>
      <c r="M62" s="187"/>
      <c r="N62" s="187"/>
      <c r="O62" s="187"/>
      <c r="P62" s="187"/>
      <c r="Q62" s="187"/>
      <c r="R62" s="188"/>
    </row>
    <row r="63" spans="1:18" x14ac:dyDescent="0.2">
      <c r="A63" s="129" t="s">
        <v>547</v>
      </c>
      <c r="B63" s="289" t="s">
        <v>534</v>
      </c>
      <c r="C63" s="186"/>
      <c r="D63" s="187"/>
      <c r="E63" s="187"/>
      <c r="F63" s="187"/>
      <c r="G63" s="187"/>
      <c r="H63" s="187"/>
      <c r="I63" s="187"/>
      <c r="J63" s="187"/>
      <c r="K63" s="187"/>
      <c r="L63" s="187"/>
      <c r="M63" s="187"/>
      <c r="N63" s="187"/>
      <c r="O63" s="187"/>
      <c r="P63" s="187"/>
      <c r="Q63" s="187"/>
      <c r="R63" s="188"/>
    </row>
    <row r="64" spans="1:18" x14ac:dyDescent="0.2">
      <c r="A64" s="129" t="s">
        <v>548</v>
      </c>
      <c r="B64" s="289" t="s">
        <v>535</v>
      </c>
      <c r="C64" s="186"/>
      <c r="D64" s="187"/>
      <c r="E64" s="187"/>
      <c r="F64" s="187"/>
      <c r="G64" s="187"/>
      <c r="H64" s="187"/>
      <c r="I64" s="187"/>
      <c r="J64" s="187"/>
      <c r="K64" s="187"/>
      <c r="L64" s="187"/>
      <c r="M64" s="187"/>
      <c r="N64" s="187"/>
      <c r="O64" s="187"/>
      <c r="P64" s="187"/>
      <c r="Q64" s="187"/>
      <c r="R64" s="188"/>
    </row>
    <row r="65" spans="1:18" x14ac:dyDescent="0.2">
      <c r="A65" s="129" t="s">
        <v>549</v>
      </c>
      <c r="B65" s="289" t="s">
        <v>536</v>
      </c>
      <c r="C65" s="186"/>
      <c r="D65" s="187"/>
      <c r="E65" s="187"/>
      <c r="F65" s="187"/>
      <c r="G65" s="187"/>
      <c r="H65" s="187"/>
      <c r="I65" s="187"/>
      <c r="J65" s="187"/>
      <c r="K65" s="187"/>
      <c r="L65" s="187"/>
      <c r="M65" s="187"/>
      <c r="N65" s="187"/>
      <c r="O65" s="187"/>
      <c r="P65" s="187"/>
      <c r="Q65" s="187"/>
      <c r="R65" s="188"/>
    </row>
    <row r="66" spans="1:18" x14ac:dyDescent="0.2">
      <c r="A66" s="129" t="s">
        <v>550</v>
      </c>
      <c r="B66" s="289" t="s">
        <v>537</v>
      </c>
      <c r="C66" s="186">
        <v>698</v>
      </c>
      <c r="D66" s="187">
        <v>698</v>
      </c>
      <c r="E66" s="187">
        <v>354</v>
      </c>
      <c r="F66" s="187">
        <v>267</v>
      </c>
      <c r="G66" s="187"/>
      <c r="H66" s="187"/>
      <c r="I66" s="187"/>
      <c r="J66" s="187"/>
      <c r="K66" s="187">
        <v>151</v>
      </c>
      <c r="L66" s="187">
        <v>151</v>
      </c>
      <c r="M66" s="187">
        <v>88</v>
      </c>
      <c r="N66" s="187">
        <v>75</v>
      </c>
      <c r="O66" s="187"/>
      <c r="P66" s="187"/>
      <c r="Q66" s="187"/>
      <c r="R66" s="188"/>
    </row>
    <row r="67" spans="1:18" x14ac:dyDescent="0.2">
      <c r="A67" s="129" t="s">
        <v>551</v>
      </c>
      <c r="B67" s="289" t="s">
        <v>538</v>
      </c>
      <c r="C67" s="186"/>
      <c r="D67" s="187"/>
      <c r="E67" s="187"/>
      <c r="F67" s="187"/>
      <c r="G67" s="187"/>
      <c r="H67" s="187"/>
      <c r="I67" s="187"/>
      <c r="J67" s="187"/>
      <c r="K67" s="187"/>
      <c r="L67" s="187"/>
      <c r="M67" s="187"/>
      <c r="N67" s="187"/>
      <c r="O67" s="187"/>
      <c r="P67" s="187"/>
      <c r="Q67" s="187"/>
      <c r="R67" s="188"/>
    </row>
    <row r="68" spans="1:18" x14ac:dyDescent="0.2">
      <c r="A68" s="129" t="s">
        <v>545</v>
      </c>
      <c r="B68" s="289" t="s">
        <v>539</v>
      </c>
      <c r="C68" s="186"/>
      <c r="D68" s="187"/>
      <c r="E68" s="187"/>
      <c r="F68" s="187"/>
      <c r="G68" s="187"/>
      <c r="H68" s="187"/>
      <c r="I68" s="187"/>
      <c r="J68" s="187"/>
      <c r="K68" s="187"/>
      <c r="L68" s="187"/>
      <c r="M68" s="187"/>
      <c r="N68" s="187"/>
      <c r="O68" s="187"/>
      <c r="P68" s="187"/>
      <c r="Q68" s="187"/>
      <c r="R68" s="188"/>
    </row>
    <row r="69" spans="1:18" x14ac:dyDescent="0.2">
      <c r="A69" s="129" t="s">
        <v>552</v>
      </c>
      <c r="B69" s="289" t="s">
        <v>540</v>
      </c>
      <c r="C69" s="186"/>
      <c r="D69" s="187"/>
      <c r="E69" s="187"/>
      <c r="F69" s="187"/>
      <c r="G69" s="187"/>
      <c r="H69" s="187"/>
      <c r="I69" s="187"/>
      <c r="J69" s="187"/>
      <c r="K69" s="187"/>
      <c r="L69" s="187"/>
      <c r="M69" s="187"/>
      <c r="N69" s="187"/>
      <c r="O69" s="187"/>
      <c r="P69" s="187"/>
      <c r="Q69" s="187"/>
      <c r="R69" s="188"/>
    </row>
    <row r="70" spans="1:18" x14ac:dyDescent="0.2">
      <c r="A70" s="129" t="s">
        <v>553</v>
      </c>
      <c r="B70" s="289" t="s">
        <v>541</v>
      </c>
      <c r="C70" s="186"/>
      <c r="D70" s="187"/>
      <c r="E70" s="187"/>
      <c r="F70" s="187"/>
      <c r="G70" s="187"/>
      <c r="H70" s="187"/>
      <c r="I70" s="187"/>
      <c r="J70" s="187"/>
      <c r="K70" s="187"/>
      <c r="L70" s="187"/>
      <c r="M70" s="187"/>
      <c r="N70" s="187"/>
      <c r="O70" s="187"/>
      <c r="P70" s="187"/>
      <c r="Q70" s="187"/>
      <c r="R70" s="188"/>
    </row>
    <row r="71" spans="1:18" x14ac:dyDescent="0.2">
      <c r="A71" s="129" t="s">
        <v>554</v>
      </c>
      <c r="B71" s="289" t="s">
        <v>542</v>
      </c>
      <c r="C71" s="189"/>
      <c r="D71" s="190"/>
      <c r="E71" s="190"/>
      <c r="F71" s="190"/>
      <c r="G71" s="190"/>
      <c r="H71" s="190"/>
      <c r="I71" s="190"/>
      <c r="J71" s="190"/>
      <c r="K71" s="190"/>
      <c r="L71" s="190"/>
      <c r="M71" s="190"/>
      <c r="N71" s="190"/>
      <c r="O71" s="190"/>
      <c r="P71" s="190"/>
      <c r="Q71" s="190"/>
      <c r="R71" s="191"/>
    </row>
    <row r="72" spans="1:18" x14ac:dyDescent="0.2">
      <c r="A72" s="129" t="s">
        <v>544</v>
      </c>
      <c r="B72" s="289" t="s">
        <v>543</v>
      </c>
      <c r="C72" s="189"/>
      <c r="D72" s="190"/>
      <c r="E72" s="190"/>
      <c r="F72" s="190"/>
      <c r="G72" s="190"/>
      <c r="H72" s="190"/>
      <c r="I72" s="190"/>
      <c r="J72" s="190"/>
      <c r="K72" s="190"/>
      <c r="L72" s="190"/>
      <c r="M72" s="190"/>
      <c r="N72" s="190"/>
      <c r="O72" s="190"/>
      <c r="P72" s="190"/>
      <c r="Q72" s="190"/>
      <c r="R72" s="191"/>
    </row>
    <row r="73" spans="1:18" x14ac:dyDescent="0.2">
      <c r="A73" s="290" t="s">
        <v>661</v>
      </c>
      <c r="B73" s="291" t="s">
        <v>96</v>
      </c>
      <c r="C73" s="303">
        <v>698</v>
      </c>
      <c r="D73" s="304">
        <f>SUM(D62:D72)</f>
        <v>698</v>
      </c>
      <c r="E73" s="304">
        <f>SUM(E62:E72)</f>
        <v>354</v>
      </c>
      <c r="F73" s="304">
        <f>SUM(F62:F72)</f>
        <v>267</v>
      </c>
      <c r="G73" s="304">
        <v>0</v>
      </c>
      <c r="H73" s="304">
        <f>SUM(H62:H72)</f>
        <v>0</v>
      </c>
      <c r="I73" s="304">
        <f>SUM(I62:I72)</f>
        <v>0</v>
      </c>
      <c r="J73" s="304">
        <f>SUM(J62:J72)</f>
        <v>0</v>
      </c>
      <c r="K73" s="304">
        <v>151</v>
      </c>
      <c r="L73" s="304">
        <f>SUM(L62:L72)</f>
        <v>151</v>
      </c>
      <c r="M73" s="304">
        <f>SUM(M62:M72)</f>
        <v>88</v>
      </c>
      <c r="N73" s="304">
        <f>SUM(N62:N72)</f>
        <v>75</v>
      </c>
      <c r="O73" s="304">
        <v>0</v>
      </c>
      <c r="P73" s="304">
        <v>0</v>
      </c>
      <c r="Q73" s="304">
        <f>SUM(Q62:Q72)</f>
        <v>0</v>
      </c>
      <c r="R73" s="305">
        <f>SUM(R62:R72)</f>
        <v>0</v>
      </c>
    </row>
    <row r="74" spans="1:18" x14ac:dyDescent="0.2">
      <c r="A74" s="131" t="s">
        <v>651</v>
      </c>
      <c r="B74" s="535" t="s">
        <v>675</v>
      </c>
      <c r="C74" s="536"/>
      <c r="D74" s="536"/>
      <c r="E74" s="536"/>
      <c r="F74" s="536"/>
      <c r="G74" s="536"/>
      <c r="H74" s="536"/>
      <c r="I74" s="536"/>
      <c r="J74" s="536"/>
      <c r="K74" s="536"/>
      <c r="L74" s="536"/>
      <c r="M74" s="536"/>
      <c r="N74" s="536"/>
      <c r="O74" s="536"/>
      <c r="P74" s="536"/>
      <c r="Q74" s="536"/>
      <c r="R74" s="537"/>
    </row>
    <row r="75" spans="1:18" x14ac:dyDescent="0.2">
      <c r="A75" s="287" t="s">
        <v>532</v>
      </c>
      <c r="B75" s="288" t="s">
        <v>531</v>
      </c>
      <c r="C75" s="300"/>
      <c r="D75" s="301"/>
      <c r="E75" s="301"/>
      <c r="F75" s="301"/>
      <c r="G75" s="301"/>
      <c r="H75" s="301"/>
      <c r="I75" s="301"/>
      <c r="J75" s="301"/>
      <c r="K75" s="301"/>
      <c r="L75" s="301"/>
      <c r="M75" s="301"/>
      <c r="N75" s="301"/>
      <c r="O75" s="301"/>
      <c r="P75" s="301"/>
      <c r="Q75" s="301"/>
      <c r="R75" s="302"/>
    </row>
    <row r="76" spans="1:18" x14ac:dyDescent="0.2">
      <c r="A76" s="129" t="s">
        <v>546</v>
      </c>
      <c r="B76" s="289" t="s">
        <v>533</v>
      </c>
      <c r="C76" s="186"/>
      <c r="D76" s="187"/>
      <c r="E76" s="187"/>
      <c r="F76" s="187"/>
      <c r="G76" s="187"/>
      <c r="H76" s="187"/>
      <c r="I76" s="187"/>
      <c r="J76" s="187"/>
      <c r="K76" s="187"/>
      <c r="L76" s="187"/>
      <c r="M76" s="187"/>
      <c r="N76" s="187"/>
      <c r="O76" s="187"/>
      <c r="P76" s="187"/>
      <c r="Q76" s="187"/>
      <c r="R76" s="188"/>
    </row>
    <row r="77" spans="1:18" x14ac:dyDescent="0.2">
      <c r="A77" s="129" t="s">
        <v>547</v>
      </c>
      <c r="B77" s="289" t="s">
        <v>534</v>
      </c>
      <c r="C77" s="186"/>
      <c r="D77" s="187"/>
      <c r="E77" s="187"/>
      <c r="F77" s="187"/>
      <c r="G77" s="187"/>
      <c r="H77" s="187"/>
      <c r="I77" s="187"/>
      <c r="J77" s="187"/>
      <c r="K77" s="187"/>
      <c r="L77" s="187"/>
      <c r="M77" s="187"/>
      <c r="N77" s="187"/>
      <c r="O77" s="187"/>
      <c r="P77" s="187"/>
      <c r="Q77" s="187"/>
      <c r="R77" s="188"/>
    </row>
    <row r="78" spans="1:18" x14ac:dyDescent="0.2">
      <c r="A78" s="129" t="s">
        <v>548</v>
      </c>
      <c r="B78" s="289" t="s">
        <v>535</v>
      </c>
      <c r="C78" s="186">
        <v>34</v>
      </c>
      <c r="D78" s="187">
        <v>34</v>
      </c>
      <c r="E78" s="187">
        <v>24</v>
      </c>
      <c r="F78" s="187">
        <v>22</v>
      </c>
      <c r="G78" s="187"/>
      <c r="H78" s="187"/>
      <c r="I78" s="187"/>
      <c r="J78" s="187"/>
      <c r="K78" s="187"/>
      <c r="L78" s="187"/>
      <c r="M78" s="187"/>
      <c r="N78" s="187"/>
      <c r="O78" s="187"/>
      <c r="P78" s="187"/>
      <c r="Q78" s="187"/>
      <c r="R78" s="188"/>
    </row>
    <row r="79" spans="1:18" x14ac:dyDescent="0.2">
      <c r="A79" s="129" t="s">
        <v>549</v>
      </c>
      <c r="B79" s="289" t="s">
        <v>536</v>
      </c>
      <c r="C79" s="186"/>
      <c r="D79" s="187"/>
      <c r="E79" s="187"/>
      <c r="F79" s="187"/>
      <c r="G79" s="187"/>
      <c r="H79" s="187"/>
      <c r="I79" s="187"/>
      <c r="J79" s="187"/>
      <c r="K79" s="187"/>
      <c r="L79" s="187"/>
      <c r="M79" s="187"/>
      <c r="N79" s="187"/>
      <c r="O79" s="187"/>
      <c r="P79" s="187"/>
      <c r="Q79" s="187"/>
      <c r="R79" s="188"/>
    </row>
    <row r="80" spans="1:18" x14ac:dyDescent="0.2">
      <c r="A80" s="129" t="s">
        <v>550</v>
      </c>
      <c r="B80" s="289" t="s">
        <v>537</v>
      </c>
      <c r="C80" s="186">
        <v>698</v>
      </c>
      <c r="D80" s="187">
        <v>698</v>
      </c>
      <c r="E80" s="187">
        <v>354</v>
      </c>
      <c r="F80" s="187">
        <v>267</v>
      </c>
      <c r="G80" s="187"/>
      <c r="H80" s="187"/>
      <c r="I80" s="187"/>
      <c r="J80" s="187"/>
      <c r="K80" s="187">
        <v>151</v>
      </c>
      <c r="L80" s="187">
        <v>151</v>
      </c>
      <c r="M80" s="187">
        <v>88</v>
      </c>
      <c r="N80" s="187">
        <v>75</v>
      </c>
      <c r="O80" s="187"/>
      <c r="P80" s="187"/>
      <c r="Q80" s="187"/>
      <c r="R80" s="188"/>
    </row>
    <row r="81" spans="1:18" x14ac:dyDescent="0.2">
      <c r="A81" s="129" t="s">
        <v>551</v>
      </c>
      <c r="B81" s="289" t="s">
        <v>538</v>
      </c>
      <c r="C81" s="186">
        <v>1290</v>
      </c>
      <c r="D81" s="187">
        <v>1605</v>
      </c>
      <c r="E81" s="187">
        <v>1184</v>
      </c>
      <c r="F81" s="187">
        <v>581</v>
      </c>
      <c r="G81" s="187"/>
      <c r="H81" s="187"/>
      <c r="I81" s="187"/>
      <c r="J81" s="187"/>
      <c r="K81" s="187">
        <v>305</v>
      </c>
      <c r="L81" s="187">
        <v>444</v>
      </c>
      <c r="M81" s="187">
        <v>310</v>
      </c>
      <c r="N81" s="187">
        <v>185</v>
      </c>
      <c r="O81" s="187">
        <v>83</v>
      </c>
      <c r="P81" s="187">
        <v>84</v>
      </c>
      <c r="Q81" s="187">
        <v>73</v>
      </c>
      <c r="R81" s="188">
        <v>66</v>
      </c>
    </row>
    <row r="82" spans="1:18" x14ac:dyDescent="0.2">
      <c r="A82" s="129" t="s">
        <v>545</v>
      </c>
      <c r="B82" s="289" t="s">
        <v>539</v>
      </c>
      <c r="C82" s="186"/>
      <c r="D82" s="187"/>
      <c r="E82" s="187"/>
      <c r="F82" s="187"/>
      <c r="G82" s="187"/>
      <c r="H82" s="187"/>
      <c r="I82" s="187"/>
      <c r="J82" s="187"/>
      <c r="K82" s="187"/>
      <c r="L82" s="187"/>
      <c r="M82" s="187"/>
      <c r="N82" s="187"/>
      <c r="O82" s="187"/>
      <c r="P82" s="187"/>
      <c r="Q82" s="187"/>
      <c r="R82" s="188"/>
    </row>
    <row r="83" spans="1:18" x14ac:dyDescent="0.2">
      <c r="A83" s="129" t="s">
        <v>552</v>
      </c>
      <c r="B83" s="289" t="s">
        <v>540</v>
      </c>
      <c r="C83" s="186">
        <v>1431</v>
      </c>
      <c r="D83" s="187">
        <v>1550</v>
      </c>
      <c r="E83" s="187">
        <v>1140</v>
      </c>
      <c r="F83" s="187">
        <v>517</v>
      </c>
      <c r="G83" s="187"/>
      <c r="H83" s="187"/>
      <c r="I83" s="187"/>
      <c r="J83" s="187"/>
      <c r="K83" s="187">
        <v>368</v>
      </c>
      <c r="L83" s="187">
        <v>444</v>
      </c>
      <c r="M83" s="187">
        <v>356</v>
      </c>
      <c r="N83" s="187">
        <v>244</v>
      </c>
      <c r="O83" s="187">
        <v>100</v>
      </c>
      <c r="P83" s="187">
        <v>100</v>
      </c>
      <c r="Q83" s="187">
        <v>87</v>
      </c>
      <c r="R83" s="188">
        <v>70</v>
      </c>
    </row>
    <row r="84" spans="1:18" x14ac:dyDescent="0.2">
      <c r="A84" s="129" t="s">
        <v>553</v>
      </c>
      <c r="B84" s="289" t="s">
        <v>541</v>
      </c>
      <c r="C84" s="186"/>
      <c r="D84" s="187"/>
      <c r="E84" s="187"/>
      <c r="F84" s="187"/>
      <c r="G84" s="187"/>
      <c r="H84" s="187"/>
      <c r="I84" s="187"/>
      <c r="J84" s="187"/>
      <c r="K84" s="187"/>
      <c r="L84" s="187"/>
      <c r="M84" s="187"/>
      <c r="N84" s="187"/>
      <c r="O84" s="187"/>
      <c r="P84" s="187"/>
      <c r="Q84" s="187"/>
      <c r="R84" s="188"/>
    </row>
    <row r="85" spans="1:18" x14ac:dyDescent="0.2">
      <c r="A85" s="129" t="s">
        <v>554</v>
      </c>
      <c r="B85" s="289" t="s">
        <v>542</v>
      </c>
      <c r="C85" s="189"/>
      <c r="D85" s="190"/>
      <c r="E85" s="190"/>
      <c r="F85" s="190"/>
      <c r="G85" s="190"/>
      <c r="H85" s="190"/>
      <c r="I85" s="190"/>
      <c r="J85" s="190"/>
      <c r="K85" s="190"/>
      <c r="L85" s="190"/>
      <c r="M85" s="190"/>
      <c r="N85" s="190"/>
      <c r="O85" s="190"/>
      <c r="P85" s="190"/>
      <c r="Q85" s="190"/>
      <c r="R85" s="191"/>
    </row>
    <row r="86" spans="1:18" x14ac:dyDescent="0.2">
      <c r="A86" s="129" t="s">
        <v>544</v>
      </c>
      <c r="B86" s="289" t="s">
        <v>543</v>
      </c>
      <c r="C86" s="189"/>
      <c r="D86" s="190"/>
      <c r="E86" s="190"/>
      <c r="F86" s="190"/>
      <c r="G86" s="190"/>
      <c r="H86" s="190"/>
      <c r="I86" s="190"/>
      <c r="J86" s="190"/>
      <c r="K86" s="190"/>
      <c r="L86" s="190"/>
      <c r="M86" s="190"/>
      <c r="N86" s="190"/>
      <c r="O86" s="190"/>
      <c r="P86" s="190"/>
      <c r="Q86" s="190"/>
      <c r="R86" s="191"/>
    </row>
    <row r="87" spans="1:18" ht="13.5" thickBot="1" x14ac:dyDescent="0.25">
      <c r="A87" s="130" t="s">
        <v>676</v>
      </c>
      <c r="B87" s="132" t="s">
        <v>96</v>
      </c>
      <c r="C87" s="198">
        <v>3041</v>
      </c>
      <c r="D87" s="192">
        <v>3887</v>
      </c>
      <c r="E87" s="192">
        <v>2702</v>
      </c>
      <c r="F87" s="192">
        <v>1387</v>
      </c>
      <c r="G87" s="198"/>
      <c r="H87" s="192"/>
      <c r="I87" s="192"/>
      <c r="J87" s="192"/>
      <c r="K87" s="198">
        <v>718</v>
      </c>
      <c r="L87" s="192">
        <v>1039</v>
      </c>
      <c r="M87" s="192">
        <v>754</v>
      </c>
      <c r="N87" s="192">
        <v>504</v>
      </c>
      <c r="O87" s="198">
        <v>182</v>
      </c>
      <c r="P87" s="192">
        <v>184</v>
      </c>
      <c r="Q87" s="192">
        <v>160</v>
      </c>
      <c r="R87" s="193">
        <v>136</v>
      </c>
    </row>
    <row r="89" spans="1:18" x14ac:dyDescent="0.2">
      <c r="A89" s="1" t="s">
        <v>144</v>
      </c>
    </row>
    <row r="90" spans="1:18" x14ac:dyDescent="0.2">
      <c r="A90" s="2" t="s">
        <v>5</v>
      </c>
      <c r="C90" s="1"/>
    </row>
  </sheetData>
  <mergeCells count="12">
    <mergeCell ref="A1:R1"/>
    <mergeCell ref="C2:F2"/>
    <mergeCell ref="G2:J2"/>
    <mergeCell ref="K2:N2"/>
    <mergeCell ref="O2:R2"/>
    <mergeCell ref="A2:B3"/>
    <mergeCell ref="C46:R46"/>
    <mergeCell ref="C60:R60"/>
    <mergeCell ref="B74:R74"/>
    <mergeCell ref="C4:R4"/>
    <mergeCell ref="C18:R18"/>
    <mergeCell ref="C32:R32"/>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22"/>
  <sheetViews>
    <sheetView workbookViewId="0">
      <selection activeCell="I35" sqref="I3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45" t="s">
        <v>502</v>
      </c>
      <c r="B1" s="546"/>
      <c r="C1" s="546"/>
      <c r="D1" s="546"/>
      <c r="E1" s="546"/>
      <c r="F1" s="546"/>
      <c r="G1" s="546"/>
      <c r="H1" s="546"/>
      <c r="I1" s="546"/>
      <c r="J1" s="546"/>
      <c r="K1" s="546"/>
      <c r="L1" s="546"/>
      <c r="M1" s="547"/>
      <c r="N1" s="548"/>
    </row>
    <row r="2" spans="1:24" s="4" customFormat="1" ht="16.5" customHeight="1" x14ac:dyDescent="0.2">
      <c r="A2" s="552" t="s">
        <v>651</v>
      </c>
      <c r="B2" s="558" t="s">
        <v>20</v>
      </c>
      <c r="C2" s="559"/>
      <c r="D2" s="559"/>
      <c r="E2" s="559"/>
      <c r="F2" s="559"/>
      <c r="G2" s="559"/>
      <c r="H2" s="559"/>
      <c r="I2" s="560"/>
      <c r="J2" s="555" t="s">
        <v>570</v>
      </c>
      <c r="K2" s="556"/>
      <c r="L2" s="557"/>
      <c r="M2" s="549" t="s">
        <v>503</v>
      </c>
      <c r="N2" s="524" t="s">
        <v>88</v>
      </c>
      <c r="Q2" s="1"/>
      <c r="R2" s="1"/>
      <c r="S2" s="1"/>
      <c r="T2" s="1"/>
    </row>
    <row r="3" spans="1:24" s="4" customFormat="1" ht="52.5" customHeight="1" thickBot="1" x14ac:dyDescent="0.25">
      <c r="A3" s="553"/>
      <c r="B3" s="366" t="s">
        <v>126</v>
      </c>
      <c r="C3" s="366" t="s">
        <v>21</v>
      </c>
      <c r="D3" s="366" t="s">
        <v>22</v>
      </c>
      <c r="E3" s="366" t="s">
        <v>23</v>
      </c>
      <c r="F3" s="366" t="s">
        <v>24</v>
      </c>
      <c r="G3" s="366" t="s">
        <v>25</v>
      </c>
      <c r="H3" s="366" t="s">
        <v>71</v>
      </c>
      <c r="I3" s="366" t="s">
        <v>555</v>
      </c>
      <c r="J3" s="128" t="s">
        <v>504</v>
      </c>
      <c r="K3" s="128" t="s">
        <v>584</v>
      </c>
      <c r="L3" s="128" t="s">
        <v>505</v>
      </c>
      <c r="M3" s="550"/>
      <c r="N3" s="551"/>
      <c r="Q3" s="1"/>
      <c r="R3" s="1"/>
      <c r="S3" s="1"/>
      <c r="T3" s="1"/>
    </row>
    <row r="4" spans="1:24" ht="15" customHeight="1" x14ac:dyDescent="0.2">
      <c r="A4" s="80" t="s">
        <v>677</v>
      </c>
      <c r="B4" s="253">
        <f>SUM(C4:I4)</f>
        <v>199.74299999999999</v>
      </c>
      <c r="C4" s="254">
        <f>20.291-0.5</f>
        <v>19.791</v>
      </c>
      <c r="D4" s="254">
        <v>28.058</v>
      </c>
      <c r="E4" s="254">
        <v>49.377000000000002</v>
      </c>
      <c r="F4" s="254">
        <v>2</v>
      </c>
      <c r="G4" s="254">
        <v>0</v>
      </c>
      <c r="H4" s="254">
        <v>100.017</v>
      </c>
      <c r="I4" s="254">
        <f>0+0.5</f>
        <v>0.5</v>
      </c>
      <c r="J4" s="254">
        <v>64.594999999999999</v>
      </c>
      <c r="K4" s="254">
        <v>8.5619999999999994</v>
      </c>
      <c r="L4" s="254">
        <v>20.154</v>
      </c>
      <c r="M4" s="255">
        <v>25.312000000000001</v>
      </c>
      <c r="N4" s="256">
        <f t="shared" ref="N4:N15" si="0">SUM(B4,J4:M4)</f>
        <v>318.36599999999999</v>
      </c>
      <c r="O4" s="1"/>
      <c r="P4" s="1"/>
      <c r="Q4" s="1"/>
      <c r="R4" s="1"/>
    </row>
    <row r="5" spans="1:24" ht="15" customHeight="1" thickBot="1" x14ac:dyDescent="0.25">
      <c r="A5" s="133" t="s">
        <v>678</v>
      </c>
      <c r="B5" s="257">
        <f t="shared" ref="B5:B15" si="1">SUM(C5:I5)</f>
        <v>75.051999999999992</v>
      </c>
      <c r="C5" s="258"/>
      <c r="D5" s="258">
        <v>7.5</v>
      </c>
      <c r="E5" s="258">
        <v>19.126999999999999</v>
      </c>
      <c r="F5" s="258"/>
      <c r="G5" s="258">
        <v>0</v>
      </c>
      <c r="H5" s="258">
        <v>48.424999999999997</v>
      </c>
      <c r="I5" s="258">
        <v>0</v>
      </c>
      <c r="J5" s="258">
        <v>20.946000000000002</v>
      </c>
      <c r="K5" s="258">
        <v>4.1120000000000001</v>
      </c>
      <c r="L5" s="258">
        <v>14.425000000000001</v>
      </c>
      <c r="M5" s="259">
        <v>16.489000000000001</v>
      </c>
      <c r="N5" s="260">
        <f t="shared" si="0"/>
        <v>131.02399999999997</v>
      </c>
      <c r="O5" s="1"/>
      <c r="P5" s="1"/>
      <c r="Q5" s="1"/>
      <c r="R5" s="1"/>
    </row>
    <row r="6" spans="1:24" ht="15" customHeight="1" x14ac:dyDescent="0.25">
      <c r="A6" s="195" t="s">
        <v>679</v>
      </c>
      <c r="B6" s="261">
        <f t="shared" si="1"/>
        <v>69.611999999999995</v>
      </c>
      <c r="C6" s="262">
        <v>5.55</v>
      </c>
      <c r="D6" s="262">
        <v>12.45</v>
      </c>
      <c r="E6" s="262">
        <v>30.545999999999999</v>
      </c>
      <c r="F6" s="262">
        <v>1.6</v>
      </c>
      <c r="G6" s="262">
        <v>0</v>
      </c>
      <c r="H6" s="262">
        <v>19.466000000000001</v>
      </c>
      <c r="I6" s="262">
        <v>0</v>
      </c>
      <c r="J6" s="262">
        <v>19.641999999999999</v>
      </c>
      <c r="K6" s="262">
        <v>0.8</v>
      </c>
      <c r="L6" s="262">
        <v>1.4119999999999999</v>
      </c>
      <c r="M6" s="263">
        <v>8.0749999999999993</v>
      </c>
      <c r="N6" s="264">
        <f t="shared" si="0"/>
        <v>99.540999999999997</v>
      </c>
      <c r="Q6" s="1"/>
      <c r="R6" s="1"/>
    </row>
    <row r="7" spans="1:24" ht="15" customHeight="1" thickBot="1" x14ac:dyDescent="0.3">
      <c r="A7" s="138" t="s">
        <v>680</v>
      </c>
      <c r="B7" s="265">
        <f t="shared" si="1"/>
        <v>28.8</v>
      </c>
      <c r="C7" s="266">
        <v>0.46600000000000003</v>
      </c>
      <c r="D7" s="266">
        <v>2.25</v>
      </c>
      <c r="E7" s="266">
        <v>14.295</v>
      </c>
      <c r="F7" s="266">
        <v>0.6</v>
      </c>
      <c r="G7" s="266">
        <v>0</v>
      </c>
      <c r="H7" s="266">
        <v>11.189</v>
      </c>
      <c r="I7" s="266">
        <v>0</v>
      </c>
      <c r="J7" s="266">
        <v>5.7750000000000004</v>
      </c>
      <c r="K7" s="266">
        <v>0.8</v>
      </c>
      <c r="L7" s="266">
        <v>0.30099999999999999</v>
      </c>
      <c r="M7" s="267">
        <v>6.6829999999999998</v>
      </c>
      <c r="N7" s="268">
        <f t="shared" si="0"/>
        <v>42.359000000000002</v>
      </c>
    </row>
    <row r="8" spans="1:24" ht="15" customHeight="1" x14ac:dyDescent="0.25">
      <c r="A8" s="80" t="s">
        <v>681</v>
      </c>
      <c r="B8" s="253">
        <f>SUM(C8:I8)</f>
        <v>147.29399999999998</v>
      </c>
      <c r="C8" s="254">
        <v>20.82</v>
      </c>
      <c r="D8" s="254">
        <v>32.185000000000002</v>
      </c>
      <c r="E8" s="254">
        <v>33.270000000000003</v>
      </c>
      <c r="F8" s="254">
        <v>2.2250000000000001</v>
      </c>
      <c r="G8" s="254">
        <v>0</v>
      </c>
      <c r="H8" s="254">
        <v>58.793999999999997</v>
      </c>
      <c r="I8" s="254">
        <v>0</v>
      </c>
      <c r="J8" s="254">
        <v>27.806000000000001</v>
      </c>
      <c r="K8" s="254">
        <v>2.56</v>
      </c>
      <c r="L8" s="254">
        <v>13.651999999999999</v>
      </c>
      <c r="M8" s="255">
        <v>10.612</v>
      </c>
      <c r="N8" s="256">
        <f t="shared" si="0"/>
        <v>201.92399999999998</v>
      </c>
    </row>
    <row r="9" spans="1:24" ht="15" customHeight="1" thickBot="1" x14ac:dyDescent="0.3">
      <c r="A9" s="133" t="s">
        <v>682</v>
      </c>
      <c r="B9" s="257">
        <f t="shared" ref="B9:B11" si="2">SUM(C9:I9)</f>
        <v>82.97</v>
      </c>
      <c r="C9" s="258">
        <v>4.5</v>
      </c>
      <c r="D9" s="258">
        <v>15.935</v>
      </c>
      <c r="E9" s="258">
        <v>23.57</v>
      </c>
      <c r="F9" s="258">
        <v>2.2250000000000001</v>
      </c>
      <c r="G9" s="258">
        <v>0</v>
      </c>
      <c r="H9" s="258">
        <v>36.74</v>
      </c>
      <c r="I9" s="258">
        <v>0</v>
      </c>
      <c r="J9" s="258">
        <v>12.638999999999999</v>
      </c>
      <c r="K9" s="258">
        <v>1.5</v>
      </c>
      <c r="L9" s="258">
        <v>7.4249999999999998</v>
      </c>
      <c r="M9" s="259">
        <v>9.6430000000000007</v>
      </c>
      <c r="N9" s="260">
        <f t="shared" si="0"/>
        <v>114.17699999999999</v>
      </c>
    </row>
    <row r="10" spans="1:24" ht="15" customHeight="1" x14ac:dyDescent="0.25">
      <c r="A10" s="195" t="s">
        <v>683</v>
      </c>
      <c r="B10" s="261">
        <f t="shared" si="2"/>
        <v>151.15299999999999</v>
      </c>
      <c r="C10" s="262">
        <v>16.975000000000001</v>
      </c>
      <c r="D10" s="262">
        <v>23.440999999999999</v>
      </c>
      <c r="E10" s="262">
        <v>49.881999999999998</v>
      </c>
      <c r="F10" s="262">
        <v>0.871</v>
      </c>
      <c r="G10" s="262">
        <v>0</v>
      </c>
      <c r="H10" s="262">
        <v>59.984000000000002</v>
      </c>
      <c r="I10" s="262">
        <v>0</v>
      </c>
      <c r="J10" s="262">
        <v>20.594999999999999</v>
      </c>
      <c r="K10" s="262">
        <v>3.34</v>
      </c>
      <c r="L10" s="262">
        <v>12.685</v>
      </c>
      <c r="M10" s="263">
        <v>10.026</v>
      </c>
      <c r="N10" s="264">
        <f t="shared" si="0"/>
        <v>197.79900000000001</v>
      </c>
    </row>
    <row r="11" spans="1:24" ht="15" customHeight="1" thickBot="1" x14ac:dyDescent="0.3">
      <c r="A11" s="138" t="s">
        <v>684</v>
      </c>
      <c r="B11" s="265">
        <f t="shared" si="2"/>
        <v>44.863</v>
      </c>
      <c r="C11" s="266">
        <v>1.633</v>
      </c>
      <c r="D11" s="266">
        <v>2.2000000000000002</v>
      </c>
      <c r="E11" s="266">
        <v>21.952999999999999</v>
      </c>
      <c r="F11" s="266">
        <v>0.42499999999999999</v>
      </c>
      <c r="G11" s="266">
        <v>0</v>
      </c>
      <c r="H11" s="266">
        <v>18.652000000000001</v>
      </c>
      <c r="I11" s="266">
        <v>0</v>
      </c>
      <c r="J11" s="266">
        <v>6.4790000000000001</v>
      </c>
      <c r="K11" s="266">
        <v>1.2</v>
      </c>
      <c r="L11" s="266">
        <v>7.798</v>
      </c>
      <c r="M11" s="267">
        <v>9.42</v>
      </c>
      <c r="N11" s="268">
        <f t="shared" si="0"/>
        <v>69.760000000000005</v>
      </c>
    </row>
    <row r="12" spans="1:24" ht="12.75" customHeight="1" x14ac:dyDescent="0.2">
      <c r="A12" s="195" t="s">
        <v>90</v>
      </c>
      <c r="B12" s="261">
        <f t="shared" si="1"/>
        <v>130.38400000000001</v>
      </c>
      <c r="C12" s="261">
        <v>7.367</v>
      </c>
      <c r="D12" s="261">
        <v>11.967000000000001</v>
      </c>
      <c r="E12" s="261">
        <v>48.277000000000001</v>
      </c>
      <c r="F12" s="261">
        <v>6.8710000000000004</v>
      </c>
      <c r="G12" s="261">
        <v>0.25</v>
      </c>
      <c r="H12" s="261">
        <v>55.652000000000001</v>
      </c>
      <c r="I12" s="261">
        <v>0</v>
      </c>
      <c r="J12" s="261">
        <v>14.266999999999999</v>
      </c>
      <c r="K12" s="261">
        <v>3.024</v>
      </c>
      <c r="L12" s="261">
        <v>14.221</v>
      </c>
      <c r="M12" s="261">
        <v>289.21300000000002</v>
      </c>
      <c r="N12" s="264">
        <f t="shared" si="0"/>
        <v>451.10900000000004</v>
      </c>
      <c r="O12" s="53"/>
      <c r="P12" s="53"/>
      <c r="Q12" s="53"/>
      <c r="R12" s="53"/>
    </row>
    <row r="13" spans="1:24" ht="27" customHeight="1" thickBot="1" x14ac:dyDescent="0.25">
      <c r="A13" s="141" t="s">
        <v>86</v>
      </c>
      <c r="B13" s="269">
        <f t="shared" si="1"/>
        <v>64.475999999999999</v>
      </c>
      <c r="C13" s="270">
        <v>1.667</v>
      </c>
      <c r="D13" s="270">
        <v>6.4169999999999998</v>
      </c>
      <c r="E13" s="270">
        <v>27.917000000000002</v>
      </c>
      <c r="F13" s="270">
        <v>2.121</v>
      </c>
      <c r="G13" s="270">
        <v>0.25</v>
      </c>
      <c r="H13" s="270">
        <v>26.103999999999999</v>
      </c>
      <c r="I13" s="270"/>
      <c r="J13" s="270">
        <v>4.6550000000000002</v>
      </c>
      <c r="K13" s="270">
        <v>1.41</v>
      </c>
      <c r="L13" s="270">
        <v>9.14</v>
      </c>
      <c r="M13" s="270">
        <v>170</v>
      </c>
      <c r="N13" s="271">
        <f t="shared" si="0"/>
        <v>249.68099999999998</v>
      </c>
      <c r="O13" s="53"/>
      <c r="P13" s="53"/>
      <c r="Q13" s="53"/>
      <c r="R13" s="53"/>
    </row>
    <row r="14" spans="1:24" ht="15" customHeight="1" x14ac:dyDescent="0.25">
      <c r="A14" s="199" t="s">
        <v>4</v>
      </c>
      <c r="B14" s="272">
        <f>SUM(C14:I14)</f>
        <v>698.18599999999992</v>
      </c>
      <c r="C14" s="273">
        <f>SUM(C4,C6,C12,C8,C10)</f>
        <v>70.503</v>
      </c>
      <c r="D14" s="273">
        <f t="shared" ref="D14:M15" si="3">SUM(D4,D6,D12,D8,D10)</f>
        <v>108.101</v>
      </c>
      <c r="E14" s="273">
        <f t="shared" si="3"/>
        <v>211.352</v>
      </c>
      <c r="F14" s="273">
        <f t="shared" si="3"/>
        <v>13.567</v>
      </c>
      <c r="G14" s="273">
        <f t="shared" si="3"/>
        <v>0.25</v>
      </c>
      <c r="H14" s="273">
        <f t="shared" si="3"/>
        <v>293.91299999999995</v>
      </c>
      <c r="I14" s="273">
        <f t="shared" si="3"/>
        <v>0.5</v>
      </c>
      <c r="J14" s="273">
        <f t="shared" si="3"/>
        <v>146.90499999999997</v>
      </c>
      <c r="K14" s="273">
        <f t="shared" si="3"/>
        <v>18.286000000000001</v>
      </c>
      <c r="L14" s="273">
        <f t="shared" si="3"/>
        <v>62.124000000000002</v>
      </c>
      <c r="M14" s="273">
        <f t="shared" si="3"/>
        <v>343.23800000000006</v>
      </c>
      <c r="N14" s="274">
        <f t="shared" si="0"/>
        <v>1268.739</v>
      </c>
      <c r="O14" s="64"/>
      <c r="P14" s="64"/>
      <c r="Q14" s="64"/>
      <c r="R14" s="64"/>
    </row>
    <row r="15" spans="1:24" ht="45" customHeight="1" thickBot="1" x14ac:dyDescent="0.3">
      <c r="A15" s="200" t="s">
        <v>78</v>
      </c>
      <c r="B15" s="275">
        <f t="shared" si="1"/>
        <v>296.16100000000006</v>
      </c>
      <c r="C15" s="276">
        <f>SUM(C5,C7,C13,C9,C11)</f>
        <v>8.266</v>
      </c>
      <c r="D15" s="276">
        <f t="shared" si="3"/>
        <v>34.302000000000007</v>
      </c>
      <c r="E15" s="276">
        <f t="shared" si="3"/>
        <v>106.86199999999999</v>
      </c>
      <c r="F15" s="276">
        <f t="shared" si="3"/>
        <v>5.3709999999999996</v>
      </c>
      <c r="G15" s="276">
        <f t="shared" si="3"/>
        <v>0.25</v>
      </c>
      <c r="H15" s="276">
        <f t="shared" si="3"/>
        <v>141.11000000000001</v>
      </c>
      <c r="I15" s="276">
        <f t="shared" si="3"/>
        <v>0</v>
      </c>
      <c r="J15" s="276">
        <f t="shared" si="3"/>
        <v>50.494</v>
      </c>
      <c r="K15" s="276">
        <f t="shared" si="3"/>
        <v>9.0220000000000002</v>
      </c>
      <c r="L15" s="276">
        <f t="shared" si="3"/>
        <v>39.088999999999999</v>
      </c>
      <c r="M15" s="276">
        <f t="shared" si="3"/>
        <v>212.23499999999999</v>
      </c>
      <c r="N15" s="277">
        <f t="shared" si="0"/>
        <v>607.00100000000009</v>
      </c>
      <c r="O15" s="64"/>
      <c r="P15" s="64"/>
      <c r="Q15" s="64"/>
      <c r="R15" s="64"/>
    </row>
    <row r="16" spans="1:24" ht="15" customHeight="1" x14ac:dyDescent="0.2">
      <c r="A16" s="93"/>
      <c r="B16" s="94"/>
      <c r="C16" s="95"/>
      <c r="D16" s="95"/>
      <c r="E16" s="95"/>
      <c r="F16" s="95"/>
      <c r="G16" s="95"/>
      <c r="H16" s="95"/>
      <c r="I16" s="95"/>
      <c r="J16" s="95"/>
      <c r="K16" s="95"/>
      <c r="L16" s="95"/>
      <c r="M16" s="95"/>
      <c r="N16" s="95"/>
      <c r="O16" s="85"/>
      <c r="P16" s="85"/>
      <c r="Q16" s="85"/>
      <c r="R16" s="85"/>
      <c r="S16" s="85"/>
      <c r="T16" s="85"/>
      <c r="U16" s="85"/>
      <c r="V16" s="85"/>
      <c r="W16" s="85"/>
      <c r="X16" s="85"/>
    </row>
    <row r="17" spans="1:19" ht="16.5" customHeight="1" x14ac:dyDescent="0.25">
      <c r="A17" s="544" t="s">
        <v>506</v>
      </c>
      <c r="B17" s="544"/>
      <c r="C17" s="544"/>
      <c r="D17" s="544"/>
      <c r="E17" s="544"/>
      <c r="F17" s="544"/>
      <c r="G17" s="544"/>
      <c r="H17" s="544"/>
      <c r="I17" s="544"/>
      <c r="J17" s="544"/>
      <c r="K17" s="544"/>
      <c r="L17" s="544"/>
      <c r="M17" s="544"/>
      <c r="N17" s="544"/>
    </row>
    <row r="18" spans="1:19" ht="15" customHeight="1" x14ac:dyDescent="0.25">
      <c r="A18" s="554" t="s">
        <v>507</v>
      </c>
      <c r="B18" s="554"/>
      <c r="C18" s="554"/>
      <c r="D18" s="554"/>
      <c r="E18" s="554"/>
      <c r="F18" s="554"/>
      <c r="G18" s="554"/>
      <c r="H18" s="554"/>
      <c r="I18" s="554"/>
      <c r="J18" s="554"/>
      <c r="K18" s="554"/>
      <c r="L18" s="554"/>
      <c r="M18" s="554"/>
      <c r="N18" s="554"/>
    </row>
    <row r="19" spans="1:19" customFormat="1" x14ac:dyDescent="0.25">
      <c r="A19" s="544" t="s">
        <v>519</v>
      </c>
      <c r="B19" s="544"/>
      <c r="C19" s="544"/>
      <c r="D19" s="544"/>
      <c r="E19" s="544"/>
      <c r="F19" s="544"/>
      <c r="G19" s="544"/>
      <c r="H19" s="544"/>
      <c r="I19" s="544"/>
      <c r="J19" s="544"/>
      <c r="K19" s="544"/>
      <c r="L19" s="544"/>
      <c r="M19" s="544"/>
      <c r="N19" s="544"/>
      <c r="S19" s="1"/>
    </row>
    <row r="20" spans="1:19" x14ac:dyDescent="0.25">
      <c r="A20" s="544" t="s">
        <v>509</v>
      </c>
      <c r="B20" s="544"/>
      <c r="C20" s="544"/>
      <c r="D20" s="544"/>
      <c r="E20" s="544"/>
      <c r="F20" s="544"/>
      <c r="G20" s="544"/>
      <c r="H20" s="544"/>
      <c r="I20" s="544"/>
      <c r="J20" s="544"/>
      <c r="K20" s="544"/>
      <c r="L20" s="544"/>
      <c r="M20" s="544"/>
      <c r="N20" s="544"/>
    </row>
    <row r="21" spans="1:19" x14ac:dyDescent="0.25">
      <c r="A21" s="544" t="s">
        <v>510</v>
      </c>
      <c r="B21" s="544"/>
      <c r="C21" s="544"/>
      <c r="D21" s="544"/>
      <c r="E21" s="544"/>
      <c r="F21" s="544"/>
      <c r="G21" s="544"/>
      <c r="H21" s="544"/>
      <c r="I21" s="544"/>
      <c r="J21" s="544"/>
      <c r="K21" s="544"/>
      <c r="L21" s="544"/>
      <c r="M21" s="544"/>
      <c r="N21" s="544"/>
    </row>
    <row r="22" spans="1:19" x14ac:dyDescent="0.25">
      <c r="A22" s="544" t="s">
        <v>511</v>
      </c>
      <c r="B22" s="544"/>
      <c r="C22" s="544"/>
      <c r="D22" s="544"/>
      <c r="E22" s="544"/>
      <c r="F22" s="544"/>
      <c r="G22" s="544"/>
      <c r="H22" s="544"/>
      <c r="I22" s="544"/>
      <c r="J22" s="544"/>
      <c r="K22" s="544"/>
      <c r="L22" s="544"/>
      <c r="M22" s="544"/>
      <c r="N22" s="544"/>
    </row>
  </sheetData>
  <mergeCells count="12">
    <mergeCell ref="A20:N20"/>
    <mergeCell ref="A21:N21"/>
    <mergeCell ref="A22:N22"/>
    <mergeCell ref="A19:N19"/>
    <mergeCell ref="A1:N1"/>
    <mergeCell ref="M2:M3"/>
    <mergeCell ref="N2:N3"/>
    <mergeCell ref="A2:A3"/>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Y23"/>
  <sheetViews>
    <sheetView zoomScaleNormal="100" workbookViewId="0">
      <selection activeCell="I39" sqref="I39"/>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1" t="s">
        <v>571</v>
      </c>
      <c r="B1" s="562"/>
      <c r="C1" s="562"/>
      <c r="D1" s="562"/>
      <c r="E1" s="562"/>
      <c r="F1" s="562"/>
      <c r="G1" s="562"/>
      <c r="H1" s="562"/>
      <c r="I1" s="562"/>
      <c r="J1" s="562"/>
      <c r="K1" s="562"/>
      <c r="L1" s="562"/>
      <c r="M1" s="562"/>
      <c r="N1" s="562"/>
      <c r="O1" s="562"/>
      <c r="P1" s="562"/>
      <c r="Q1" s="562"/>
      <c r="R1" s="562"/>
      <c r="S1" s="562"/>
      <c r="T1" s="562"/>
      <c r="U1" s="562"/>
      <c r="V1" s="562"/>
      <c r="W1" s="562"/>
      <c r="X1" s="562"/>
      <c r="Y1" s="563"/>
    </row>
    <row r="2" spans="1:25" s="4" customFormat="1" ht="17.25" customHeight="1" x14ac:dyDescent="0.2">
      <c r="A2" s="576" t="s">
        <v>651</v>
      </c>
      <c r="B2" s="558" t="s">
        <v>20</v>
      </c>
      <c r="C2" s="559"/>
      <c r="D2" s="559"/>
      <c r="E2" s="559"/>
      <c r="F2" s="559"/>
      <c r="G2" s="559"/>
      <c r="H2" s="559"/>
      <c r="I2" s="559"/>
      <c r="J2" s="559"/>
      <c r="K2" s="559"/>
      <c r="L2" s="559"/>
      <c r="M2" s="559"/>
      <c r="N2" s="559"/>
      <c r="O2" s="560"/>
      <c r="P2" s="558" t="s">
        <v>570</v>
      </c>
      <c r="Q2" s="559"/>
      <c r="R2" s="559"/>
      <c r="S2" s="559"/>
      <c r="T2" s="559"/>
      <c r="U2" s="559"/>
      <c r="V2" s="564" t="s">
        <v>503</v>
      </c>
      <c r="W2" s="565"/>
      <c r="X2" s="568" t="s">
        <v>4</v>
      </c>
      <c r="Y2" s="571" t="s">
        <v>127</v>
      </c>
    </row>
    <row r="3" spans="1:25" s="4" customFormat="1" ht="52.5" customHeight="1" x14ac:dyDescent="0.2">
      <c r="A3" s="577"/>
      <c r="B3" s="574" t="s">
        <v>21</v>
      </c>
      <c r="C3" s="574"/>
      <c r="D3" s="574" t="s">
        <v>22</v>
      </c>
      <c r="E3" s="574"/>
      <c r="F3" s="574" t="s">
        <v>23</v>
      </c>
      <c r="G3" s="574"/>
      <c r="H3" s="574" t="s">
        <v>24</v>
      </c>
      <c r="I3" s="574"/>
      <c r="J3" s="574" t="s">
        <v>25</v>
      </c>
      <c r="K3" s="574"/>
      <c r="L3" s="574" t="s">
        <v>58</v>
      </c>
      <c r="M3" s="574"/>
      <c r="N3" s="472" t="s">
        <v>555</v>
      </c>
      <c r="O3" s="474"/>
      <c r="P3" s="472" t="s">
        <v>504</v>
      </c>
      <c r="Q3" s="474"/>
      <c r="R3" s="472" t="s">
        <v>584</v>
      </c>
      <c r="S3" s="474"/>
      <c r="T3" s="472" t="s">
        <v>505</v>
      </c>
      <c r="U3" s="474"/>
      <c r="V3" s="566"/>
      <c r="W3" s="567"/>
      <c r="X3" s="569"/>
      <c r="Y3" s="572"/>
    </row>
    <row r="4" spans="1:25" s="4" customFormat="1" ht="13.5" customHeight="1" thickBot="1" x14ac:dyDescent="0.25">
      <c r="A4" s="534"/>
      <c r="B4" s="44" t="s">
        <v>4</v>
      </c>
      <c r="C4" s="44" t="s">
        <v>26</v>
      </c>
      <c r="D4" s="44" t="s">
        <v>4</v>
      </c>
      <c r="E4" s="44" t="s">
        <v>26</v>
      </c>
      <c r="F4" s="44" t="s">
        <v>4</v>
      </c>
      <c r="G4" s="44" t="s">
        <v>26</v>
      </c>
      <c r="H4" s="44" t="s">
        <v>4</v>
      </c>
      <c r="I4" s="44" t="s">
        <v>26</v>
      </c>
      <c r="J4" s="44" t="s">
        <v>4</v>
      </c>
      <c r="K4" s="44" t="s">
        <v>26</v>
      </c>
      <c r="L4" s="44" t="s">
        <v>4</v>
      </c>
      <c r="M4" s="44" t="s">
        <v>26</v>
      </c>
      <c r="N4" s="44" t="s">
        <v>4</v>
      </c>
      <c r="O4" s="44" t="s">
        <v>26</v>
      </c>
      <c r="P4" s="44" t="s">
        <v>4</v>
      </c>
      <c r="Q4" s="44" t="s">
        <v>26</v>
      </c>
      <c r="R4" s="44" t="s">
        <v>4</v>
      </c>
      <c r="S4" s="44" t="s">
        <v>26</v>
      </c>
      <c r="T4" s="44" t="s">
        <v>4</v>
      </c>
      <c r="U4" s="44" t="s">
        <v>26</v>
      </c>
      <c r="V4" s="44" t="s">
        <v>4</v>
      </c>
      <c r="W4" s="44" t="s">
        <v>26</v>
      </c>
      <c r="X4" s="570"/>
      <c r="Y4" s="573"/>
    </row>
    <row r="5" spans="1:25" s="5" customFormat="1" ht="12.75" customHeight="1" x14ac:dyDescent="0.2">
      <c r="A5" s="147" t="s">
        <v>27</v>
      </c>
      <c r="B5" s="148">
        <v>0</v>
      </c>
      <c r="C5" s="148">
        <v>0</v>
      </c>
      <c r="D5" s="148">
        <v>0</v>
      </c>
      <c r="E5" s="148">
        <v>0</v>
      </c>
      <c r="F5" s="148">
        <v>2</v>
      </c>
      <c r="G5" s="148">
        <v>1</v>
      </c>
      <c r="H5" s="148">
        <v>7</v>
      </c>
      <c r="I5" s="148">
        <v>2</v>
      </c>
      <c r="J5" s="148">
        <v>0</v>
      </c>
      <c r="K5" s="148">
        <v>0</v>
      </c>
      <c r="L5" s="148">
        <v>258</v>
      </c>
      <c r="M5" s="148">
        <v>123</v>
      </c>
      <c r="N5" s="148">
        <v>0</v>
      </c>
      <c r="O5" s="148">
        <v>0</v>
      </c>
      <c r="P5" s="148">
        <v>11</v>
      </c>
      <c r="Q5" s="148">
        <v>5</v>
      </c>
      <c r="R5" s="148">
        <v>16</v>
      </c>
      <c r="S5" s="148">
        <v>11</v>
      </c>
      <c r="T5" s="148">
        <v>12</v>
      </c>
      <c r="U5" s="148">
        <v>8</v>
      </c>
      <c r="V5" s="148">
        <v>20</v>
      </c>
      <c r="W5" s="148">
        <v>10</v>
      </c>
      <c r="X5" s="194">
        <f>SUM(B5,D5,F5,H5,J5,L5,N5,P5,R5,T5,V5)</f>
        <v>326</v>
      </c>
      <c r="Y5" s="145">
        <f>SUM(C5,E5,G5,I5,K5,M5,O5,Q5,S5,U5,W5)</f>
        <v>160</v>
      </c>
    </row>
    <row r="6" spans="1:25" s="5" customFormat="1" ht="12.75" customHeight="1" x14ac:dyDescent="0.2">
      <c r="A6" s="27" t="s">
        <v>28</v>
      </c>
      <c r="B6" s="149">
        <v>0</v>
      </c>
      <c r="C6" s="149">
        <v>0</v>
      </c>
      <c r="D6" s="149">
        <v>10</v>
      </c>
      <c r="E6" s="149">
        <v>2</v>
      </c>
      <c r="F6" s="149">
        <v>136</v>
      </c>
      <c r="G6" s="149">
        <v>62</v>
      </c>
      <c r="H6" s="149">
        <v>8</v>
      </c>
      <c r="I6" s="149">
        <v>5</v>
      </c>
      <c r="J6" s="149">
        <v>1</v>
      </c>
      <c r="K6" s="149">
        <v>1</v>
      </c>
      <c r="L6" s="149">
        <v>88</v>
      </c>
      <c r="M6" s="149">
        <v>47</v>
      </c>
      <c r="N6" s="149">
        <v>0</v>
      </c>
      <c r="O6" s="149">
        <v>0</v>
      </c>
      <c r="P6" s="149">
        <v>120</v>
      </c>
      <c r="Q6" s="149">
        <v>46</v>
      </c>
      <c r="R6" s="149">
        <v>2</v>
      </c>
      <c r="S6" s="149">
        <v>2</v>
      </c>
      <c r="T6" s="149">
        <v>6</v>
      </c>
      <c r="U6" s="149">
        <v>7</v>
      </c>
      <c r="V6" s="149">
        <v>32</v>
      </c>
      <c r="W6" s="149">
        <v>24</v>
      </c>
      <c r="X6" s="153">
        <f t="shared" ref="X6:Y11" si="0">SUM(B6,D6,F6,H6,J6,L6,N6,P6,R6,T6,V6)</f>
        <v>403</v>
      </c>
      <c r="Y6" s="146">
        <f t="shared" si="0"/>
        <v>196</v>
      </c>
    </row>
    <row r="7" spans="1:25" s="5" customFormat="1" ht="12.75" customHeight="1" x14ac:dyDescent="0.2">
      <c r="A7" s="27" t="s">
        <v>29</v>
      </c>
      <c r="B7" s="149">
        <v>20</v>
      </c>
      <c r="C7" s="149">
        <v>1</v>
      </c>
      <c r="D7" s="149">
        <v>49</v>
      </c>
      <c r="E7" s="149">
        <v>14</v>
      </c>
      <c r="F7" s="149">
        <v>133</v>
      </c>
      <c r="G7" s="149">
        <v>64</v>
      </c>
      <c r="H7" s="149">
        <v>7</v>
      </c>
      <c r="I7" s="149">
        <v>1</v>
      </c>
      <c r="J7" s="149">
        <v>0</v>
      </c>
      <c r="K7" s="149">
        <v>0</v>
      </c>
      <c r="L7" s="149">
        <v>57</v>
      </c>
      <c r="M7" s="149">
        <v>27</v>
      </c>
      <c r="N7" s="149">
        <v>0</v>
      </c>
      <c r="O7" s="149">
        <v>0</v>
      </c>
      <c r="P7" s="149">
        <v>22</v>
      </c>
      <c r="Q7" s="149">
        <v>6</v>
      </c>
      <c r="R7" s="149">
        <v>1</v>
      </c>
      <c r="S7" s="149">
        <v>1</v>
      </c>
      <c r="T7" s="149">
        <v>20</v>
      </c>
      <c r="U7" s="149">
        <v>14</v>
      </c>
      <c r="V7" s="149">
        <v>81</v>
      </c>
      <c r="W7" s="149">
        <v>75</v>
      </c>
      <c r="X7" s="153">
        <f t="shared" si="0"/>
        <v>390</v>
      </c>
      <c r="Y7" s="146">
        <f t="shared" si="0"/>
        <v>203</v>
      </c>
    </row>
    <row r="8" spans="1:25" s="5" customFormat="1" ht="12.75" customHeight="1" x14ac:dyDescent="0.2">
      <c r="A8" s="27" t="s">
        <v>30</v>
      </c>
      <c r="B8" s="149">
        <v>21</v>
      </c>
      <c r="C8" s="149">
        <v>1</v>
      </c>
      <c r="D8" s="149">
        <v>37</v>
      </c>
      <c r="E8" s="149">
        <v>15</v>
      </c>
      <c r="F8" s="149">
        <v>52</v>
      </c>
      <c r="G8" s="149">
        <v>32</v>
      </c>
      <c r="H8" s="149">
        <v>2</v>
      </c>
      <c r="I8" s="149">
        <v>1</v>
      </c>
      <c r="J8" s="149">
        <v>0</v>
      </c>
      <c r="K8" s="149">
        <v>0</v>
      </c>
      <c r="L8" s="149">
        <v>27</v>
      </c>
      <c r="M8" s="149">
        <v>11</v>
      </c>
      <c r="N8" s="149">
        <v>1</v>
      </c>
      <c r="O8" s="149">
        <v>0</v>
      </c>
      <c r="P8" s="149">
        <v>0</v>
      </c>
      <c r="Q8" s="149">
        <v>0</v>
      </c>
      <c r="R8" s="149">
        <v>0</v>
      </c>
      <c r="S8" s="149">
        <v>0</v>
      </c>
      <c r="T8" s="149">
        <v>24</v>
      </c>
      <c r="U8" s="149">
        <v>18</v>
      </c>
      <c r="V8" s="149">
        <v>93</v>
      </c>
      <c r="W8" s="149">
        <v>78</v>
      </c>
      <c r="X8" s="153">
        <f t="shared" si="0"/>
        <v>257</v>
      </c>
      <c r="Y8" s="146">
        <f t="shared" si="0"/>
        <v>156</v>
      </c>
    </row>
    <row r="9" spans="1:25" s="5" customFormat="1" x14ac:dyDescent="0.2">
      <c r="A9" s="27" t="s">
        <v>31</v>
      </c>
      <c r="B9" s="149">
        <v>30</v>
      </c>
      <c r="C9" s="149">
        <v>2</v>
      </c>
      <c r="D9" s="149">
        <v>25</v>
      </c>
      <c r="E9" s="149">
        <v>11</v>
      </c>
      <c r="F9" s="149">
        <v>29</v>
      </c>
      <c r="G9" s="149">
        <v>12</v>
      </c>
      <c r="H9" s="149">
        <v>1</v>
      </c>
      <c r="I9" s="149">
        <v>1</v>
      </c>
      <c r="J9" s="149">
        <v>1</v>
      </c>
      <c r="K9" s="149">
        <v>1</v>
      </c>
      <c r="L9" s="149">
        <v>10</v>
      </c>
      <c r="M9" s="149">
        <v>3</v>
      </c>
      <c r="N9" s="149">
        <v>0</v>
      </c>
      <c r="O9" s="149">
        <v>0</v>
      </c>
      <c r="P9" s="149">
        <v>1</v>
      </c>
      <c r="Q9" s="149">
        <v>0</v>
      </c>
      <c r="R9" s="149">
        <v>0</v>
      </c>
      <c r="S9" s="149">
        <v>0</v>
      </c>
      <c r="T9" s="149">
        <v>14</v>
      </c>
      <c r="U9" s="149">
        <v>6</v>
      </c>
      <c r="V9" s="149">
        <v>80</v>
      </c>
      <c r="W9" s="149">
        <v>42</v>
      </c>
      <c r="X9" s="153">
        <f t="shared" si="0"/>
        <v>191</v>
      </c>
      <c r="Y9" s="146">
        <f t="shared" si="0"/>
        <v>78</v>
      </c>
    </row>
    <row r="10" spans="1:25" s="5" customFormat="1" x14ac:dyDescent="0.2">
      <c r="A10" s="27" t="s">
        <v>32</v>
      </c>
      <c r="B10" s="149">
        <v>25</v>
      </c>
      <c r="C10" s="149">
        <v>7</v>
      </c>
      <c r="D10" s="149">
        <v>9</v>
      </c>
      <c r="E10" s="149">
        <v>2</v>
      </c>
      <c r="F10" s="149">
        <v>6</v>
      </c>
      <c r="G10" s="149">
        <v>1</v>
      </c>
      <c r="H10" s="149">
        <v>0</v>
      </c>
      <c r="I10" s="149">
        <v>0</v>
      </c>
      <c r="J10" s="149">
        <v>0</v>
      </c>
      <c r="K10" s="149">
        <v>0</v>
      </c>
      <c r="L10" s="149">
        <v>5</v>
      </c>
      <c r="M10" s="149">
        <v>2</v>
      </c>
      <c r="N10" s="149">
        <v>0</v>
      </c>
      <c r="O10" s="149">
        <v>0</v>
      </c>
      <c r="P10" s="149">
        <v>0</v>
      </c>
      <c r="Q10" s="149">
        <v>0</v>
      </c>
      <c r="R10" s="149">
        <v>0</v>
      </c>
      <c r="S10" s="149">
        <v>0</v>
      </c>
      <c r="T10" s="149">
        <v>8</v>
      </c>
      <c r="U10" s="149">
        <v>2</v>
      </c>
      <c r="V10" s="149">
        <v>22</v>
      </c>
      <c r="W10" s="149">
        <v>7</v>
      </c>
      <c r="X10" s="153">
        <f t="shared" si="0"/>
        <v>75</v>
      </c>
      <c r="Y10" s="146">
        <f t="shared" si="0"/>
        <v>21</v>
      </c>
    </row>
    <row r="11" spans="1:25" ht="13.5" thickBot="1" x14ac:dyDescent="0.25">
      <c r="A11" s="22" t="s">
        <v>4</v>
      </c>
      <c r="B11" s="144">
        <f>SUM(B5:B10)</f>
        <v>96</v>
      </c>
      <c r="C11" s="144">
        <f t="shared" ref="C11:W11" si="1">SUM(C5:C10)</f>
        <v>11</v>
      </c>
      <c r="D11" s="144">
        <f t="shared" si="1"/>
        <v>130</v>
      </c>
      <c r="E11" s="144">
        <f t="shared" si="1"/>
        <v>44</v>
      </c>
      <c r="F11" s="144">
        <f t="shared" si="1"/>
        <v>358</v>
      </c>
      <c r="G11" s="144">
        <f t="shared" si="1"/>
        <v>172</v>
      </c>
      <c r="H11" s="144">
        <f t="shared" si="1"/>
        <v>25</v>
      </c>
      <c r="I11" s="144">
        <f t="shared" si="1"/>
        <v>10</v>
      </c>
      <c r="J11" s="144">
        <f t="shared" si="1"/>
        <v>2</v>
      </c>
      <c r="K11" s="144">
        <f t="shared" si="1"/>
        <v>2</v>
      </c>
      <c r="L11" s="144">
        <f t="shared" si="1"/>
        <v>445</v>
      </c>
      <c r="M11" s="144">
        <f t="shared" si="1"/>
        <v>213</v>
      </c>
      <c r="N11" s="144">
        <f t="shared" si="1"/>
        <v>1</v>
      </c>
      <c r="O11" s="144">
        <f t="shared" si="1"/>
        <v>0</v>
      </c>
      <c r="P11" s="144">
        <f t="shared" si="1"/>
        <v>154</v>
      </c>
      <c r="Q11" s="144">
        <f t="shared" si="1"/>
        <v>57</v>
      </c>
      <c r="R11" s="144">
        <f t="shared" si="1"/>
        <v>19</v>
      </c>
      <c r="S11" s="144">
        <f t="shared" si="1"/>
        <v>14</v>
      </c>
      <c r="T11" s="144">
        <f t="shared" si="1"/>
        <v>84</v>
      </c>
      <c r="U11" s="144">
        <f t="shared" si="1"/>
        <v>55</v>
      </c>
      <c r="V11" s="144">
        <f t="shared" si="1"/>
        <v>328</v>
      </c>
      <c r="W11" s="144">
        <f t="shared" si="1"/>
        <v>236</v>
      </c>
      <c r="X11" s="144">
        <f t="shared" si="0"/>
        <v>1642</v>
      </c>
      <c r="Y11" s="230">
        <f t="shared" si="0"/>
        <v>814</v>
      </c>
    </row>
    <row r="12" spans="1:25" ht="15" customHeight="1" x14ac:dyDescent="0.2"/>
    <row r="13" spans="1:25" ht="15" customHeight="1" x14ac:dyDescent="0.2"/>
    <row r="14" spans="1:25" ht="15" customHeight="1" x14ac:dyDescent="0.2">
      <c r="A14" s="518" t="s">
        <v>514</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row>
    <row r="15" spans="1:25" ht="15" customHeight="1" x14ac:dyDescent="0.2">
      <c r="A15" s="578" t="s">
        <v>507</v>
      </c>
      <c r="B15" s="578"/>
      <c r="C15" s="578"/>
      <c r="D15" s="578"/>
      <c r="E15" s="578"/>
      <c r="F15" s="578"/>
      <c r="G15" s="578"/>
      <c r="H15" s="578"/>
      <c r="I15" s="578"/>
      <c r="J15" s="578"/>
      <c r="K15" s="578"/>
      <c r="L15" s="578"/>
      <c r="M15" s="578"/>
      <c r="N15" s="578"/>
      <c r="O15" s="578"/>
      <c r="P15" s="578"/>
      <c r="Q15" s="578"/>
      <c r="R15" s="578"/>
      <c r="S15" s="578"/>
      <c r="T15" s="578"/>
      <c r="U15" s="578"/>
      <c r="V15" s="578"/>
      <c r="W15" s="578"/>
      <c r="X15" s="578"/>
      <c r="Y15" s="578"/>
    </row>
    <row r="16" spans="1:25" ht="45" customHeight="1" x14ac:dyDescent="0.2">
      <c r="A16" s="544" t="s">
        <v>508</v>
      </c>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row>
    <row r="17" spans="1:25" ht="15" customHeight="1" x14ac:dyDescent="0.2">
      <c r="A17" s="544" t="s">
        <v>509</v>
      </c>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row>
    <row r="18" spans="1:25" ht="15" customHeight="1" x14ac:dyDescent="0.2">
      <c r="A18" s="544" t="s">
        <v>510</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row>
    <row r="19" spans="1:25" x14ac:dyDescent="0.2">
      <c r="A19" s="575"/>
      <c r="B19" s="575"/>
      <c r="C19" s="575"/>
      <c r="D19" s="575"/>
      <c r="E19" s="575"/>
      <c r="F19" s="575"/>
      <c r="G19" s="575"/>
      <c r="H19" s="575"/>
      <c r="I19" s="575"/>
      <c r="J19" s="575"/>
      <c r="K19" s="575"/>
      <c r="L19" s="575"/>
      <c r="M19" s="575"/>
      <c r="N19" s="280"/>
      <c r="O19" s="280"/>
    </row>
    <row r="21" spans="1:25" ht="15" x14ac:dyDescent="0.25">
      <c r="A21" s="231"/>
    </row>
    <row r="22" spans="1:25" ht="15" x14ac:dyDescent="0.25">
      <c r="A22" s="231"/>
    </row>
    <row r="23" spans="1:25" ht="15" x14ac:dyDescent="0.25">
      <c r="A23" s="23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0">
    <pageSetUpPr fitToPage="1"/>
  </sheetPr>
  <dimension ref="A1:R62"/>
  <sheetViews>
    <sheetView topLeftCell="A6" zoomScale="90" zoomScaleNormal="90" workbookViewId="0">
      <selection activeCell="A40" sqref="A40"/>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10" t="s">
        <v>455</v>
      </c>
      <c r="B1" s="586"/>
      <c r="C1" s="586"/>
      <c r="D1" s="586"/>
      <c r="E1" s="586"/>
      <c r="F1" s="586"/>
      <c r="G1" s="586"/>
      <c r="H1" s="586"/>
      <c r="I1" s="586"/>
      <c r="J1" s="586"/>
      <c r="K1" s="586"/>
      <c r="L1" s="586"/>
      <c r="M1" s="587"/>
      <c r="O1" s="66"/>
    </row>
    <row r="2" spans="1:18" s="4" customFormat="1" ht="30" customHeight="1" x14ac:dyDescent="0.2">
      <c r="A2" s="12" t="s">
        <v>651</v>
      </c>
      <c r="B2" s="509" t="s">
        <v>20</v>
      </c>
      <c r="C2" s="588"/>
      <c r="D2" s="588"/>
      <c r="E2" s="588"/>
      <c r="F2" s="588"/>
      <c r="G2" s="588"/>
      <c r="H2" s="588"/>
      <c r="I2" s="501"/>
      <c r="J2" s="488" t="s">
        <v>585</v>
      </c>
      <c r="K2" s="488"/>
      <c r="L2" s="361" t="s">
        <v>4</v>
      </c>
      <c r="M2" s="368" t="s">
        <v>127</v>
      </c>
      <c r="N2" s="51"/>
      <c r="O2" s="51"/>
      <c r="Q2" s="51"/>
      <c r="R2" s="51"/>
    </row>
    <row r="3" spans="1:18" s="4" customFormat="1" ht="18" customHeight="1" x14ac:dyDescent="0.2">
      <c r="A3" s="72" t="s">
        <v>685</v>
      </c>
      <c r="B3" s="584"/>
      <c r="C3" s="584"/>
      <c r="D3" s="584"/>
      <c r="E3" s="584"/>
      <c r="F3" s="584"/>
      <c r="G3" s="584"/>
      <c r="H3" s="584"/>
      <c r="I3" s="584"/>
      <c r="J3" s="584"/>
      <c r="K3" s="584"/>
      <c r="L3" s="584"/>
      <c r="M3" s="152"/>
    </row>
    <row r="4" spans="1:18" s="4" customFormat="1" ht="18" customHeight="1" x14ac:dyDescent="0.2">
      <c r="A4" s="151"/>
      <c r="B4" s="585" t="s">
        <v>35</v>
      </c>
      <c r="C4" s="585"/>
      <c r="D4" s="585" t="s">
        <v>36</v>
      </c>
      <c r="E4" s="585"/>
      <c r="F4" s="585" t="s">
        <v>38</v>
      </c>
      <c r="G4" s="585"/>
      <c r="H4" s="585" t="s">
        <v>37</v>
      </c>
      <c r="I4" s="585"/>
      <c r="J4" s="488" t="s">
        <v>4</v>
      </c>
      <c r="K4" s="488" t="s">
        <v>26</v>
      </c>
      <c r="L4" s="488"/>
      <c r="M4" s="579"/>
    </row>
    <row r="5" spans="1:18" s="4" customFormat="1" ht="15" customHeight="1" x14ac:dyDescent="0.2">
      <c r="A5" s="12" t="s">
        <v>33</v>
      </c>
      <c r="B5" s="357" t="s">
        <v>4</v>
      </c>
      <c r="C5" s="357" t="s">
        <v>26</v>
      </c>
      <c r="D5" s="357" t="s">
        <v>4</v>
      </c>
      <c r="E5" s="357" t="s">
        <v>26</v>
      </c>
      <c r="F5" s="357" t="s">
        <v>4</v>
      </c>
      <c r="G5" s="357" t="s">
        <v>26</v>
      </c>
      <c r="H5" s="357" t="s">
        <v>4</v>
      </c>
      <c r="I5" s="357" t="s">
        <v>26</v>
      </c>
      <c r="J5" s="488"/>
      <c r="K5" s="488"/>
      <c r="L5" s="488"/>
      <c r="M5" s="580"/>
    </row>
    <row r="6" spans="1:18" s="5" customFormat="1" ht="12.75" customHeight="1" x14ac:dyDescent="0.2">
      <c r="A6" s="12" t="s">
        <v>34</v>
      </c>
      <c r="B6" s="149">
        <v>1</v>
      </c>
      <c r="C6" s="149">
        <v>0</v>
      </c>
      <c r="D6" s="149">
        <v>6</v>
      </c>
      <c r="E6" s="149">
        <v>0</v>
      </c>
      <c r="F6" s="149">
        <v>5</v>
      </c>
      <c r="G6" s="149">
        <v>1</v>
      </c>
      <c r="H6" s="149">
        <v>0</v>
      </c>
      <c r="I6" s="149">
        <v>0</v>
      </c>
      <c r="J6" s="149">
        <v>34</v>
      </c>
      <c r="K6" s="149">
        <v>19</v>
      </c>
      <c r="L6" s="153">
        <f t="shared" ref="L6:M11" si="0">SUM(B6,D6,F6,H6,J6)</f>
        <v>46</v>
      </c>
      <c r="M6" s="146">
        <f t="shared" si="0"/>
        <v>20</v>
      </c>
    </row>
    <row r="7" spans="1:18" s="5" customFormat="1" ht="12.75" customHeight="1" x14ac:dyDescent="0.2">
      <c r="A7" s="12" t="s">
        <v>94</v>
      </c>
      <c r="B7" s="149">
        <v>3</v>
      </c>
      <c r="C7" s="149">
        <v>1</v>
      </c>
      <c r="D7" s="149">
        <v>2</v>
      </c>
      <c r="E7" s="149">
        <v>1</v>
      </c>
      <c r="F7" s="149">
        <v>6</v>
      </c>
      <c r="G7" s="149">
        <v>1</v>
      </c>
      <c r="H7" s="149">
        <v>0</v>
      </c>
      <c r="I7" s="149">
        <v>0</v>
      </c>
      <c r="J7" s="149">
        <v>37</v>
      </c>
      <c r="K7" s="149">
        <v>27</v>
      </c>
      <c r="L7" s="153">
        <f t="shared" si="0"/>
        <v>48</v>
      </c>
      <c r="M7" s="146">
        <f t="shared" si="0"/>
        <v>30</v>
      </c>
    </row>
    <row r="8" spans="1:18" s="5" customFormat="1" ht="12.75" customHeight="1" x14ac:dyDescent="0.2">
      <c r="A8" s="12" t="s">
        <v>95</v>
      </c>
      <c r="B8" s="149">
        <v>2</v>
      </c>
      <c r="C8" s="149">
        <v>0</v>
      </c>
      <c r="D8" s="149">
        <v>1</v>
      </c>
      <c r="E8" s="149">
        <v>0</v>
      </c>
      <c r="F8" s="149">
        <v>0</v>
      </c>
      <c r="G8" s="149">
        <v>0</v>
      </c>
      <c r="H8" s="149">
        <v>0</v>
      </c>
      <c r="I8" s="149">
        <v>0</v>
      </c>
      <c r="J8" s="149">
        <v>15</v>
      </c>
      <c r="K8" s="149">
        <v>8</v>
      </c>
      <c r="L8" s="153">
        <f t="shared" si="0"/>
        <v>18</v>
      </c>
      <c r="M8" s="146">
        <f t="shared" si="0"/>
        <v>8</v>
      </c>
    </row>
    <row r="9" spans="1:18" s="5" customFormat="1" ht="12.75" customHeight="1" x14ac:dyDescent="0.2">
      <c r="A9" s="12" t="s">
        <v>454</v>
      </c>
      <c r="B9" s="149">
        <v>21</v>
      </c>
      <c r="C9" s="149">
        <v>0</v>
      </c>
      <c r="D9" s="149">
        <v>30</v>
      </c>
      <c r="E9" s="149">
        <v>8</v>
      </c>
      <c r="F9" s="149">
        <v>79</v>
      </c>
      <c r="G9" s="149">
        <v>30</v>
      </c>
      <c r="H9" s="149">
        <v>5</v>
      </c>
      <c r="I9" s="149">
        <v>2</v>
      </c>
      <c r="J9" s="149">
        <v>112</v>
      </c>
      <c r="K9" s="149">
        <v>46</v>
      </c>
      <c r="L9" s="153">
        <f t="shared" si="0"/>
        <v>247</v>
      </c>
      <c r="M9" s="146">
        <f t="shared" si="0"/>
        <v>86</v>
      </c>
    </row>
    <row r="10" spans="1:18" s="5" customFormat="1" x14ac:dyDescent="0.2">
      <c r="A10" s="369" t="s">
        <v>686</v>
      </c>
      <c r="B10" s="149">
        <v>0</v>
      </c>
      <c r="C10" s="149">
        <v>0</v>
      </c>
      <c r="D10" s="149">
        <v>0</v>
      </c>
      <c r="E10" s="149">
        <v>0</v>
      </c>
      <c r="F10" s="149">
        <v>0</v>
      </c>
      <c r="G10" s="149">
        <v>0</v>
      </c>
      <c r="H10" s="149">
        <v>0</v>
      </c>
      <c r="I10" s="149">
        <v>0</v>
      </c>
      <c r="J10" s="149">
        <v>0</v>
      </c>
      <c r="K10" s="149">
        <v>0</v>
      </c>
      <c r="L10" s="153">
        <f t="shared" si="0"/>
        <v>0</v>
      </c>
      <c r="M10" s="146">
        <f t="shared" si="0"/>
        <v>0</v>
      </c>
    </row>
    <row r="11" spans="1:18" s="5" customFormat="1" x14ac:dyDescent="0.2">
      <c r="A11" s="24" t="s">
        <v>4</v>
      </c>
      <c r="B11" s="153">
        <f>SUM(B6:B10)</f>
        <v>27</v>
      </c>
      <c r="C11" s="153">
        <f t="shared" ref="C11:K11" si="1">SUM(C6:C10)</f>
        <v>1</v>
      </c>
      <c r="D11" s="153">
        <f t="shared" si="1"/>
        <v>39</v>
      </c>
      <c r="E11" s="153">
        <f t="shared" si="1"/>
        <v>9</v>
      </c>
      <c r="F11" s="153">
        <f t="shared" si="1"/>
        <v>90</v>
      </c>
      <c r="G11" s="153">
        <f t="shared" si="1"/>
        <v>32</v>
      </c>
      <c r="H11" s="153">
        <f t="shared" si="1"/>
        <v>5</v>
      </c>
      <c r="I11" s="153">
        <f t="shared" si="1"/>
        <v>2</v>
      </c>
      <c r="J11" s="153">
        <f t="shared" si="1"/>
        <v>198</v>
      </c>
      <c r="K11" s="153">
        <f t="shared" si="1"/>
        <v>100</v>
      </c>
      <c r="L11" s="153">
        <f t="shared" si="0"/>
        <v>359</v>
      </c>
      <c r="M11" s="146">
        <f t="shared" si="0"/>
        <v>144</v>
      </c>
    </row>
    <row r="12" spans="1:18" s="5" customFormat="1" ht="12.75" customHeight="1" x14ac:dyDescent="0.2">
      <c r="A12" s="72" t="s">
        <v>687</v>
      </c>
      <c r="B12" s="584"/>
      <c r="C12" s="584"/>
      <c r="D12" s="584"/>
      <c r="E12" s="584"/>
      <c r="F12" s="584"/>
      <c r="G12" s="584"/>
      <c r="H12" s="584"/>
      <c r="I12" s="584"/>
      <c r="J12" s="584"/>
      <c r="K12" s="584"/>
      <c r="L12" s="584"/>
      <c r="M12" s="152"/>
    </row>
    <row r="13" spans="1:18" s="5" customFormat="1" ht="15" customHeight="1" x14ac:dyDescent="0.2">
      <c r="A13" s="150"/>
      <c r="B13" s="488" t="s">
        <v>35</v>
      </c>
      <c r="C13" s="488"/>
      <c r="D13" s="488" t="s">
        <v>36</v>
      </c>
      <c r="E13" s="488"/>
      <c r="F13" s="488" t="s">
        <v>38</v>
      </c>
      <c r="G13" s="488"/>
      <c r="H13" s="488" t="s">
        <v>37</v>
      </c>
      <c r="I13" s="488"/>
      <c r="J13" s="488" t="s">
        <v>4</v>
      </c>
      <c r="K13" s="488" t="s">
        <v>26</v>
      </c>
      <c r="L13" s="488"/>
      <c r="M13" s="579"/>
    </row>
    <row r="14" spans="1:18" s="5" customFormat="1" ht="25.5" x14ac:dyDescent="0.2">
      <c r="A14" s="12" t="s">
        <v>33</v>
      </c>
      <c r="B14" s="357" t="s">
        <v>4</v>
      </c>
      <c r="C14" s="357" t="s">
        <v>26</v>
      </c>
      <c r="D14" s="357" t="s">
        <v>4</v>
      </c>
      <c r="E14" s="357" t="s">
        <v>26</v>
      </c>
      <c r="F14" s="357" t="s">
        <v>4</v>
      </c>
      <c r="G14" s="357" t="s">
        <v>26</v>
      </c>
      <c r="H14" s="357" t="s">
        <v>4</v>
      </c>
      <c r="I14" s="357" t="s">
        <v>26</v>
      </c>
      <c r="J14" s="488"/>
      <c r="K14" s="488"/>
      <c r="L14" s="488"/>
      <c r="M14" s="580"/>
    </row>
    <row r="15" spans="1:18" s="5" customFormat="1" x14ac:dyDescent="0.2">
      <c r="A15" s="12" t="s">
        <v>34</v>
      </c>
      <c r="B15" s="8">
        <v>1</v>
      </c>
      <c r="C15" s="8">
        <v>0</v>
      </c>
      <c r="D15" s="8">
        <v>3</v>
      </c>
      <c r="E15" s="8">
        <v>1</v>
      </c>
      <c r="F15" s="8">
        <v>2</v>
      </c>
      <c r="G15" s="8">
        <v>2</v>
      </c>
      <c r="H15" s="8">
        <v>0</v>
      </c>
      <c r="I15" s="8">
        <v>0</v>
      </c>
      <c r="J15" s="8">
        <v>6</v>
      </c>
      <c r="K15" s="8">
        <v>2</v>
      </c>
      <c r="L15" s="153">
        <f t="shared" ref="L15:M20" si="2">SUM(B15,D15,F15,H15,J15)</f>
        <v>12</v>
      </c>
      <c r="M15" s="146">
        <f t="shared" si="2"/>
        <v>5</v>
      </c>
    </row>
    <row r="16" spans="1:18" s="5" customFormat="1" x14ac:dyDescent="0.2">
      <c r="A16" s="12" t="s">
        <v>94</v>
      </c>
      <c r="B16" s="8">
        <v>1</v>
      </c>
      <c r="C16" s="8">
        <v>1</v>
      </c>
      <c r="D16" s="8">
        <v>0</v>
      </c>
      <c r="E16" s="8">
        <v>0</v>
      </c>
      <c r="F16" s="8">
        <v>4</v>
      </c>
      <c r="G16" s="8">
        <v>4</v>
      </c>
      <c r="H16" s="8">
        <v>0</v>
      </c>
      <c r="I16" s="8">
        <v>0</v>
      </c>
      <c r="J16" s="8">
        <v>9</v>
      </c>
      <c r="K16" s="8">
        <v>3</v>
      </c>
      <c r="L16" s="153">
        <f t="shared" si="2"/>
        <v>14</v>
      </c>
      <c r="M16" s="146">
        <f t="shared" si="2"/>
        <v>8</v>
      </c>
    </row>
    <row r="17" spans="1:13" s="5" customFormat="1" x14ac:dyDescent="0.2">
      <c r="A17" s="12" t="s">
        <v>95</v>
      </c>
      <c r="B17" s="8">
        <v>0</v>
      </c>
      <c r="C17" s="8">
        <v>0</v>
      </c>
      <c r="D17" s="8">
        <v>1</v>
      </c>
      <c r="E17" s="8">
        <v>0</v>
      </c>
      <c r="F17" s="8">
        <v>0</v>
      </c>
      <c r="G17" s="8">
        <v>0</v>
      </c>
      <c r="H17" s="8">
        <v>0</v>
      </c>
      <c r="I17" s="8">
        <v>0</v>
      </c>
      <c r="J17" s="8">
        <v>10</v>
      </c>
      <c r="K17" s="8">
        <v>5</v>
      </c>
      <c r="L17" s="153">
        <f t="shared" si="2"/>
        <v>11</v>
      </c>
      <c r="M17" s="146">
        <f t="shared" si="2"/>
        <v>5</v>
      </c>
    </row>
    <row r="18" spans="1:13" x14ac:dyDescent="0.2">
      <c r="A18" s="12" t="s">
        <v>454</v>
      </c>
      <c r="B18" s="8">
        <v>5</v>
      </c>
      <c r="C18" s="8"/>
      <c r="D18" s="8">
        <v>11</v>
      </c>
      <c r="E18" s="8">
        <v>2</v>
      </c>
      <c r="F18" s="8">
        <v>44</v>
      </c>
      <c r="G18" s="8">
        <v>18</v>
      </c>
      <c r="H18" s="8">
        <v>2</v>
      </c>
      <c r="I18" s="8">
        <v>1</v>
      </c>
      <c r="J18" s="8">
        <v>17</v>
      </c>
      <c r="K18" s="8">
        <v>10</v>
      </c>
      <c r="L18" s="153">
        <f t="shared" si="2"/>
        <v>79</v>
      </c>
      <c r="M18" s="146">
        <f t="shared" si="2"/>
        <v>31</v>
      </c>
    </row>
    <row r="19" spans="1:13" ht="15" customHeight="1" x14ac:dyDescent="0.2">
      <c r="A19" s="369" t="s">
        <v>686</v>
      </c>
      <c r="B19" s="8">
        <v>0</v>
      </c>
      <c r="C19" s="8">
        <v>0</v>
      </c>
      <c r="D19" s="8">
        <v>0</v>
      </c>
      <c r="E19" s="8">
        <v>0</v>
      </c>
      <c r="F19" s="8">
        <v>0</v>
      </c>
      <c r="G19" s="8">
        <v>0</v>
      </c>
      <c r="H19" s="8">
        <v>0</v>
      </c>
      <c r="I19" s="8">
        <v>0</v>
      </c>
      <c r="J19" s="8">
        <v>0</v>
      </c>
      <c r="K19" s="8">
        <v>0</v>
      </c>
      <c r="L19" s="153">
        <f t="shared" si="2"/>
        <v>0</v>
      </c>
      <c r="M19" s="146">
        <f t="shared" si="2"/>
        <v>0</v>
      </c>
    </row>
    <row r="20" spans="1:13" ht="12.75" customHeight="1" x14ac:dyDescent="0.2">
      <c r="A20" s="24" t="s">
        <v>4</v>
      </c>
      <c r="B20" s="153">
        <f t="shared" ref="B20:K20" si="3">SUM(B15:B19)</f>
        <v>7</v>
      </c>
      <c r="C20" s="153">
        <f t="shared" si="3"/>
        <v>1</v>
      </c>
      <c r="D20" s="153">
        <f t="shared" si="3"/>
        <v>15</v>
      </c>
      <c r="E20" s="153">
        <f t="shared" si="3"/>
        <v>3</v>
      </c>
      <c r="F20" s="153">
        <f t="shared" si="3"/>
        <v>50</v>
      </c>
      <c r="G20" s="153">
        <f t="shared" si="3"/>
        <v>24</v>
      </c>
      <c r="H20" s="153">
        <f t="shared" si="3"/>
        <v>2</v>
      </c>
      <c r="I20" s="153">
        <f t="shared" si="3"/>
        <v>1</v>
      </c>
      <c r="J20" s="153">
        <f t="shared" si="3"/>
        <v>42</v>
      </c>
      <c r="K20" s="153">
        <f t="shared" si="3"/>
        <v>20</v>
      </c>
      <c r="L20" s="153">
        <f t="shared" si="2"/>
        <v>116</v>
      </c>
      <c r="M20" s="146">
        <f t="shared" si="2"/>
        <v>49</v>
      </c>
    </row>
    <row r="21" spans="1:13" ht="15" customHeight="1" x14ac:dyDescent="0.2">
      <c r="A21" s="72" t="s">
        <v>688</v>
      </c>
      <c r="B21" s="584"/>
      <c r="C21" s="584"/>
      <c r="D21" s="584"/>
      <c r="E21" s="584"/>
      <c r="F21" s="584"/>
      <c r="G21" s="584"/>
      <c r="H21" s="584"/>
      <c r="I21" s="584"/>
      <c r="J21" s="584"/>
      <c r="K21" s="584"/>
      <c r="L21" s="584"/>
      <c r="M21" s="152"/>
    </row>
    <row r="22" spans="1:13" x14ac:dyDescent="0.2">
      <c r="A22" s="151"/>
      <c r="B22" s="585" t="s">
        <v>35</v>
      </c>
      <c r="C22" s="585"/>
      <c r="D22" s="585" t="s">
        <v>36</v>
      </c>
      <c r="E22" s="585"/>
      <c r="F22" s="585" t="s">
        <v>38</v>
      </c>
      <c r="G22" s="585"/>
      <c r="H22" s="585" t="s">
        <v>37</v>
      </c>
      <c r="I22" s="585"/>
      <c r="J22" s="488" t="s">
        <v>4</v>
      </c>
      <c r="K22" s="488" t="s">
        <v>26</v>
      </c>
      <c r="L22" s="488"/>
      <c r="M22" s="579"/>
    </row>
    <row r="23" spans="1:13" ht="25.5" x14ac:dyDescent="0.2">
      <c r="A23" s="12" t="s">
        <v>33</v>
      </c>
      <c r="B23" s="357" t="s">
        <v>4</v>
      </c>
      <c r="C23" s="357" t="s">
        <v>26</v>
      </c>
      <c r="D23" s="357" t="s">
        <v>4</v>
      </c>
      <c r="E23" s="357" t="s">
        <v>26</v>
      </c>
      <c r="F23" s="357" t="s">
        <v>4</v>
      </c>
      <c r="G23" s="357" t="s">
        <v>26</v>
      </c>
      <c r="H23" s="357" t="s">
        <v>4</v>
      </c>
      <c r="I23" s="357" t="s">
        <v>26</v>
      </c>
      <c r="J23" s="488"/>
      <c r="K23" s="488"/>
      <c r="L23" s="488"/>
      <c r="M23" s="580"/>
    </row>
    <row r="24" spans="1:13" x14ac:dyDescent="0.2">
      <c r="A24" s="12" t="s">
        <v>34</v>
      </c>
      <c r="B24" s="149">
        <v>3</v>
      </c>
      <c r="C24" s="149">
        <v>0</v>
      </c>
      <c r="D24" s="149">
        <v>6</v>
      </c>
      <c r="E24" s="149">
        <v>3</v>
      </c>
      <c r="F24" s="149">
        <v>6</v>
      </c>
      <c r="G24" s="149">
        <v>4</v>
      </c>
      <c r="H24" s="149">
        <v>0</v>
      </c>
      <c r="I24" s="149">
        <v>0</v>
      </c>
      <c r="J24" s="149">
        <v>41</v>
      </c>
      <c r="K24" s="149">
        <v>25</v>
      </c>
      <c r="L24" s="153">
        <f t="shared" ref="L24:M29" si="4">SUM(B24,D24,F24,H24,J24)</f>
        <v>56</v>
      </c>
      <c r="M24" s="146">
        <f t="shared" si="4"/>
        <v>32</v>
      </c>
    </row>
    <row r="25" spans="1:13" x14ac:dyDescent="0.2">
      <c r="A25" s="12" t="s">
        <v>94</v>
      </c>
      <c r="B25" s="149">
        <v>7</v>
      </c>
      <c r="C25" s="149">
        <v>2</v>
      </c>
      <c r="D25" s="149">
        <v>4</v>
      </c>
      <c r="E25" s="149">
        <v>2</v>
      </c>
      <c r="F25" s="149">
        <v>5</v>
      </c>
      <c r="G25" s="149">
        <v>3</v>
      </c>
      <c r="H25" s="149">
        <v>0</v>
      </c>
      <c r="I25" s="149">
        <v>0</v>
      </c>
      <c r="J25" s="149">
        <v>24</v>
      </c>
      <c r="K25" s="149">
        <v>13</v>
      </c>
      <c r="L25" s="153">
        <f t="shared" si="4"/>
        <v>40</v>
      </c>
      <c r="M25" s="146">
        <f t="shared" si="4"/>
        <v>20</v>
      </c>
    </row>
    <row r="26" spans="1:13" x14ac:dyDescent="0.2">
      <c r="A26" s="12" t="s">
        <v>95</v>
      </c>
      <c r="B26" s="149">
        <v>2</v>
      </c>
      <c r="C26" s="149">
        <v>1</v>
      </c>
      <c r="D26" s="149">
        <v>1</v>
      </c>
      <c r="E26" s="149">
        <v>0</v>
      </c>
      <c r="F26" s="149">
        <v>1</v>
      </c>
      <c r="G26" s="149">
        <v>1</v>
      </c>
      <c r="H26" s="149">
        <v>2</v>
      </c>
      <c r="I26" s="149">
        <v>2</v>
      </c>
      <c r="J26" s="149">
        <v>12</v>
      </c>
      <c r="K26" s="149">
        <v>5</v>
      </c>
      <c r="L26" s="153">
        <f t="shared" si="4"/>
        <v>18</v>
      </c>
      <c r="M26" s="146">
        <f t="shared" si="4"/>
        <v>9</v>
      </c>
    </row>
    <row r="27" spans="1:13" x14ac:dyDescent="0.2">
      <c r="A27" s="12" t="s">
        <v>454</v>
      </c>
      <c r="B27" s="149">
        <v>18</v>
      </c>
      <c r="C27" s="149">
        <v>4</v>
      </c>
      <c r="D27" s="149">
        <v>28</v>
      </c>
      <c r="E27" s="149">
        <v>14</v>
      </c>
      <c r="F27" s="149">
        <v>49</v>
      </c>
      <c r="G27" s="149">
        <v>28</v>
      </c>
      <c r="H27" s="149">
        <v>2</v>
      </c>
      <c r="I27" s="149">
        <v>2</v>
      </c>
      <c r="J27" s="149">
        <v>34</v>
      </c>
      <c r="K27" s="149">
        <v>23</v>
      </c>
      <c r="L27" s="153">
        <f t="shared" si="4"/>
        <v>131</v>
      </c>
      <c r="M27" s="146">
        <f t="shared" si="4"/>
        <v>71</v>
      </c>
    </row>
    <row r="28" spans="1:13" ht="12.75" customHeight="1" x14ac:dyDescent="0.2">
      <c r="A28" s="369" t="s">
        <v>686</v>
      </c>
      <c r="B28" s="149">
        <v>0</v>
      </c>
      <c r="C28" s="149">
        <v>0</v>
      </c>
      <c r="D28" s="149">
        <v>0</v>
      </c>
      <c r="E28" s="149">
        <v>0</v>
      </c>
      <c r="F28" s="149">
        <v>0</v>
      </c>
      <c r="G28" s="149">
        <v>0</v>
      </c>
      <c r="H28" s="149">
        <v>0</v>
      </c>
      <c r="I28" s="149">
        <v>0</v>
      </c>
      <c r="J28" s="149">
        <v>0</v>
      </c>
      <c r="K28" s="149">
        <v>0</v>
      </c>
      <c r="L28" s="153">
        <f t="shared" si="4"/>
        <v>0</v>
      </c>
      <c r="M28" s="146">
        <f t="shared" si="4"/>
        <v>0</v>
      </c>
    </row>
    <row r="29" spans="1:13" ht="12.75" customHeight="1" x14ac:dyDescent="0.2">
      <c r="A29" s="24" t="s">
        <v>4</v>
      </c>
      <c r="B29" s="153">
        <f>SUM(B24:B28)</f>
        <v>30</v>
      </c>
      <c r="C29" s="153">
        <f t="shared" ref="C29:K29" si="5">SUM(C24:C28)</f>
        <v>7</v>
      </c>
      <c r="D29" s="153">
        <f t="shared" si="5"/>
        <v>39</v>
      </c>
      <c r="E29" s="153">
        <f t="shared" si="5"/>
        <v>19</v>
      </c>
      <c r="F29" s="153">
        <f t="shared" si="5"/>
        <v>61</v>
      </c>
      <c r="G29" s="153">
        <f t="shared" si="5"/>
        <v>36</v>
      </c>
      <c r="H29" s="153">
        <f t="shared" si="5"/>
        <v>4</v>
      </c>
      <c r="I29" s="153">
        <f t="shared" si="5"/>
        <v>4</v>
      </c>
      <c r="J29" s="153">
        <f t="shared" si="5"/>
        <v>111</v>
      </c>
      <c r="K29" s="153">
        <f t="shared" si="5"/>
        <v>66</v>
      </c>
      <c r="L29" s="153">
        <f t="shared" si="4"/>
        <v>245</v>
      </c>
      <c r="M29" s="146">
        <f t="shared" si="4"/>
        <v>132</v>
      </c>
    </row>
    <row r="30" spans="1:13" x14ac:dyDescent="0.2">
      <c r="A30" s="72" t="s">
        <v>689</v>
      </c>
      <c r="B30" s="584"/>
      <c r="C30" s="584"/>
      <c r="D30" s="584"/>
      <c r="E30" s="584"/>
      <c r="F30" s="584"/>
      <c r="G30" s="584"/>
      <c r="H30" s="584"/>
      <c r="I30" s="584"/>
      <c r="J30" s="584"/>
      <c r="K30" s="584"/>
      <c r="L30" s="584"/>
      <c r="M30" s="152"/>
    </row>
    <row r="31" spans="1:13" x14ac:dyDescent="0.2">
      <c r="A31" s="150"/>
      <c r="B31" s="488" t="s">
        <v>35</v>
      </c>
      <c r="C31" s="488"/>
      <c r="D31" s="488" t="s">
        <v>36</v>
      </c>
      <c r="E31" s="488"/>
      <c r="F31" s="488" t="s">
        <v>38</v>
      </c>
      <c r="G31" s="488"/>
      <c r="H31" s="488" t="s">
        <v>37</v>
      </c>
      <c r="I31" s="488"/>
      <c r="J31" s="488" t="s">
        <v>4</v>
      </c>
      <c r="K31" s="488" t="s">
        <v>26</v>
      </c>
      <c r="L31" s="488"/>
      <c r="M31" s="579"/>
    </row>
    <row r="32" spans="1:13" ht="25.5" x14ac:dyDescent="0.2">
      <c r="A32" s="12" t="s">
        <v>33</v>
      </c>
      <c r="B32" s="357" t="s">
        <v>4</v>
      </c>
      <c r="C32" s="357" t="s">
        <v>26</v>
      </c>
      <c r="D32" s="357" t="s">
        <v>4</v>
      </c>
      <c r="E32" s="357" t="s">
        <v>26</v>
      </c>
      <c r="F32" s="357" t="s">
        <v>4</v>
      </c>
      <c r="G32" s="357" t="s">
        <v>26</v>
      </c>
      <c r="H32" s="357" t="s">
        <v>4</v>
      </c>
      <c r="I32" s="357" t="s">
        <v>26</v>
      </c>
      <c r="J32" s="488"/>
      <c r="K32" s="488"/>
      <c r="L32" s="488"/>
      <c r="M32" s="580"/>
    </row>
    <row r="33" spans="1:13" x14ac:dyDescent="0.2">
      <c r="A33" s="12" t="s">
        <v>34</v>
      </c>
      <c r="B33" s="8">
        <v>8</v>
      </c>
      <c r="C33" s="8">
        <v>0</v>
      </c>
      <c r="D33" s="8">
        <v>5</v>
      </c>
      <c r="E33" s="8">
        <v>1</v>
      </c>
      <c r="F33" s="8">
        <v>13</v>
      </c>
      <c r="G33" s="8">
        <v>3</v>
      </c>
      <c r="H33" s="8">
        <v>5</v>
      </c>
      <c r="I33" s="8">
        <v>1</v>
      </c>
      <c r="J33" s="8">
        <v>28</v>
      </c>
      <c r="K33" s="8">
        <v>14</v>
      </c>
      <c r="L33" s="153">
        <f t="shared" ref="L33:M38" si="6">SUM(B33,D33,F33,H33,J33)</f>
        <v>59</v>
      </c>
      <c r="M33" s="146">
        <f t="shared" si="6"/>
        <v>19</v>
      </c>
    </row>
    <row r="34" spans="1:13" x14ac:dyDescent="0.2">
      <c r="A34" s="12" t="s">
        <v>94</v>
      </c>
      <c r="B34" s="8">
        <v>2</v>
      </c>
      <c r="C34" s="8">
        <v>1</v>
      </c>
      <c r="D34" s="8">
        <v>3</v>
      </c>
      <c r="E34" s="8">
        <v>0</v>
      </c>
      <c r="F34" s="8">
        <v>10</v>
      </c>
      <c r="G34" s="8">
        <v>4</v>
      </c>
      <c r="H34" s="8">
        <v>0</v>
      </c>
      <c r="I34" s="8">
        <v>0</v>
      </c>
      <c r="J34" s="8">
        <v>56</v>
      </c>
      <c r="K34" s="8">
        <v>16</v>
      </c>
      <c r="L34" s="153">
        <f t="shared" si="6"/>
        <v>71</v>
      </c>
      <c r="M34" s="146">
        <f t="shared" si="6"/>
        <v>21</v>
      </c>
    </row>
    <row r="35" spans="1:13" x14ac:dyDescent="0.2">
      <c r="A35" s="12" t="s">
        <v>95</v>
      </c>
      <c r="B35" s="8">
        <v>2</v>
      </c>
      <c r="C35" s="8">
        <v>1</v>
      </c>
      <c r="D35" s="8">
        <v>0</v>
      </c>
      <c r="E35" s="8">
        <v>0</v>
      </c>
      <c r="F35" s="8">
        <v>6</v>
      </c>
      <c r="G35" s="8">
        <v>3</v>
      </c>
      <c r="H35" s="8">
        <v>0</v>
      </c>
      <c r="I35" s="8">
        <v>0</v>
      </c>
      <c r="J35" s="8">
        <v>9</v>
      </c>
      <c r="K35" s="8">
        <v>2</v>
      </c>
      <c r="L35" s="153">
        <f t="shared" si="6"/>
        <v>17</v>
      </c>
      <c r="M35" s="146">
        <f t="shared" si="6"/>
        <v>6</v>
      </c>
    </row>
    <row r="36" spans="1:13" x14ac:dyDescent="0.2">
      <c r="A36" s="12" t="s">
        <v>454</v>
      </c>
      <c r="B36" s="8">
        <v>15</v>
      </c>
      <c r="C36" s="8">
        <v>0</v>
      </c>
      <c r="D36" s="8">
        <v>21</v>
      </c>
      <c r="E36" s="8">
        <v>4</v>
      </c>
      <c r="F36" s="8">
        <v>53</v>
      </c>
      <c r="G36" s="8">
        <v>22</v>
      </c>
      <c r="H36" s="8">
        <v>0</v>
      </c>
      <c r="I36" s="8">
        <v>0</v>
      </c>
      <c r="J36" s="8">
        <v>28</v>
      </c>
      <c r="K36" s="8">
        <v>11</v>
      </c>
      <c r="L36" s="153">
        <f t="shared" si="6"/>
        <v>117</v>
      </c>
      <c r="M36" s="146">
        <f t="shared" si="6"/>
        <v>37</v>
      </c>
    </row>
    <row r="37" spans="1:13" x14ac:dyDescent="0.2">
      <c r="A37" s="369" t="s">
        <v>686</v>
      </c>
      <c r="B37" s="8">
        <v>0</v>
      </c>
      <c r="C37" s="8">
        <v>0</v>
      </c>
      <c r="D37" s="8">
        <v>0</v>
      </c>
      <c r="E37" s="8">
        <v>0</v>
      </c>
      <c r="F37" s="8">
        <v>0</v>
      </c>
      <c r="G37" s="8">
        <v>0</v>
      </c>
      <c r="H37" s="8">
        <v>0</v>
      </c>
      <c r="I37" s="8">
        <v>0</v>
      </c>
      <c r="J37" s="8">
        <v>0</v>
      </c>
      <c r="K37" s="8">
        <v>0</v>
      </c>
      <c r="L37" s="153">
        <f t="shared" si="6"/>
        <v>0</v>
      </c>
      <c r="M37" s="146">
        <f t="shared" si="6"/>
        <v>0</v>
      </c>
    </row>
    <row r="38" spans="1:13" x14ac:dyDescent="0.2">
      <c r="A38" s="24" t="s">
        <v>4</v>
      </c>
      <c r="B38" s="153">
        <f t="shared" ref="B38:K38" si="7">SUM(B33:B37)</f>
        <v>27</v>
      </c>
      <c r="C38" s="153">
        <f t="shared" si="7"/>
        <v>2</v>
      </c>
      <c r="D38" s="153">
        <f t="shared" si="7"/>
        <v>29</v>
      </c>
      <c r="E38" s="153">
        <f t="shared" si="7"/>
        <v>5</v>
      </c>
      <c r="F38" s="153">
        <f t="shared" si="7"/>
        <v>82</v>
      </c>
      <c r="G38" s="153">
        <f t="shared" si="7"/>
        <v>32</v>
      </c>
      <c r="H38" s="153">
        <f t="shared" si="7"/>
        <v>5</v>
      </c>
      <c r="I38" s="153">
        <f t="shared" si="7"/>
        <v>1</v>
      </c>
      <c r="J38" s="153">
        <f t="shared" si="7"/>
        <v>121</v>
      </c>
      <c r="K38" s="153">
        <f t="shared" si="7"/>
        <v>43</v>
      </c>
      <c r="L38" s="153">
        <f t="shared" si="6"/>
        <v>264</v>
      </c>
      <c r="M38" s="146">
        <f t="shared" si="6"/>
        <v>83</v>
      </c>
    </row>
    <row r="39" spans="1:13" ht="25.5" customHeight="1" x14ac:dyDescent="0.2">
      <c r="A39" s="131" t="s">
        <v>459</v>
      </c>
      <c r="B39" s="581"/>
      <c r="C39" s="582"/>
      <c r="D39" s="582"/>
      <c r="E39" s="582"/>
      <c r="F39" s="582"/>
      <c r="G39" s="582"/>
      <c r="H39" s="582"/>
      <c r="I39" s="582"/>
      <c r="J39" s="582"/>
      <c r="K39" s="582"/>
      <c r="L39" s="582"/>
      <c r="M39" s="583"/>
    </row>
    <row r="40" spans="1:13" ht="15" customHeight="1" x14ac:dyDescent="0.2">
      <c r="A40" s="150"/>
      <c r="B40" s="488" t="s">
        <v>35</v>
      </c>
      <c r="C40" s="488"/>
      <c r="D40" s="488" t="s">
        <v>36</v>
      </c>
      <c r="E40" s="488"/>
      <c r="F40" s="488" t="s">
        <v>38</v>
      </c>
      <c r="G40" s="488"/>
      <c r="H40" s="488" t="s">
        <v>37</v>
      </c>
      <c r="I40" s="488"/>
      <c r="J40" s="488" t="s">
        <v>4</v>
      </c>
      <c r="K40" s="488" t="s">
        <v>26</v>
      </c>
      <c r="L40" s="488"/>
      <c r="M40" s="579"/>
    </row>
    <row r="41" spans="1:13" ht="25.5" x14ac:dyDescent="0.2">
      <c r="A41" s="12" t="s">
        <v>33</v>
      </c>
      <c r="B41" s="357" t="s">
        <v>4</v>
      </c>
      <c r="C41" s="357" t="s">
        <v>26</v>
      </c>
      <c r="D41" s="357" t="s">
        <v>4</v>
      </c>
      <c r="E41" s="357" t="s">
        <v>26</v>
      </c>
      <c r="F41" s="357" t="s">
        <v>4</v>
      </c>
      <c r="G41" s="357" t="s">
        <v>26</v>
      </c>
      <c r="H41" s="357" t="s">
        <v>4</v>
      </c>
      <c r="I41" s="357" t="s">
        <v>26</v>
      </c>
      <c r="J41" s="488"/>
      <c r="K41" s="488"/>
      <c r="L41" s="488"/>
      <c r="M41" s="580"/>
    </row>
    <row r="42" spans="1:13" x14ac:dyDescent="0.2">
      <c r="A42" s="12" t="s">
        <v>34</v>
      </c>
      <c r="B42" s="8">
        <v>0</v>
      </c>
      <c r="C42" s="8">
        <v>0</v>
      </c>
      <c r="D42" s="8">
        <v>2</v>
      </c>
      <c r="E42" s="8">
        <v>0</v>
      </c>
      <c r="F42" s="8">
        <v>3</v>
      </c>
      <c r="G42" s="8">
        <v>1</v>
      </c>
      <c r="H42" s="8">
        <v>1</v>
      </c>
      <c r="I42" s="8">
        <v>0</v>
      </c>
      <c r="J42" s="8">
        <v>8</v>
      </c>
      <c r="K42" s="8">
        <v>2</v>
      </c>
      <c r="L42" s="153">
        <f t="shared" ref="L42:M47" si="8">SUM(B42,D42,F42,H42,J42)</f>
        <v>14</v>
      </c>
      <c r="M42" s="146">
        <f t="shared" si="8"/>
        <v>3</v>
      </c>
    </row>
    <row r="43" spans="1:13" x14ac:dyDescent="0.2">
      <c r="A43" s="12" t="s">
        <v>94</v>
      </c>
      <c r="B43" s="8">
        <v>3</v>
      </c>
      <c r="C43" s="8">
        <v>0</v>
      </c>
      <c r="D43" s="8">
        <v>5</v>
      </c>
      <c r="E43" s="8">
        <v>3</v>
      </c>
      <c r="F43" s="8">
        <v>10</v>
      </c>
      <c r="G43" s="8">
        <v>6</v>
      </c>
      <c r="H43" s="8">
        <v>4</v>
      </c>
      <c r="I43" s="8">
        <v>4</v>
      </c>
      <c r="J43" s="8">
        <v>10</v>
      </c>
      <c r="K43" s="8">
        <v>6</v>
      </c>
      <c r="L43" s="153">
        <f t="shared" si="8"/>
        <v>32</v>
      </c>
      <c r="M43" s="146">
        <f t="shared" si="8"/>
        <v>19</v>
      </c>
    </row>
    <row r="44" spans="1:13" x14ac:dyDescent="0.2">
      <c r="A44" s="12" t="s">
        <v>95</v>
      </c>
      <c r="B44" s="8">
        <v>0</v>
      </c>
      <c r="C44" s="8">
        <v>0</v>
      </c>
      <c r="D44" s="8">
        <v>0</v>
      </c>
      <c r="E44" s="8">
        <v>0</v>
      </c>
      <c r="F44" s="8">
        <v>2</v>
      </c>
      <c r="G44" s="8">
        <v>1</v>
      </c>
      <c r="H44" s="8">
        <v>1</v>
      </c>
      <c r="I44" s="8">
        <v>0</v>
      </c>
      <c r="J44" s="8">
        <v>3</v>
      </c>
      <c r="K44" s="8">
        <v>2</v>
      </c>
      <c r="L44" s="153">
        <f t="shared" si="8"/>
        <v>6</v>
      </c>
      <c r="M44" s="146">
        <f t="shared" si="8"/>
        <v>3</v>
      </c>
    </row>
    <row r="45" spans="1:13" x14ac:dyDescent="0.2">
      <c r="A45" s="12" t="s">
        <v>454</v>
      </c>
      <c r="B45" s="8">
        <v>5</v>
      </c>
      <c r="C45" s="8">
        <v>1</v>
      </c>
      <c r="D45" s="8">
        <v>8</v>
      </c>
      <c r="E45" s="8">
        <v>4</v>
      </c>
      <c r="F45" s="8">
        <v>31</v>
      </c>
      <c r="G45" s="8">
        <v>11</v>
      </c>
      <c r="H45" s="8">
        <v>22</v>
      </c>
      <c r="I45" s="8">
        <v>11</v>
      </c>
      <c r="J45" s="8">
        <v>37</v>
      </c>
      <c r="K45" s="8">
        <v>19</v>
      </c>
      <c r="L45" s="153">
        <f t="shared" si="8"/>
        <v>103</v>
      </c>
      <c r="M45" s="146">
        <f t="shared" si="8"/>
        <v>46</v>
      </c>
    </row>
    <row r="46" spans="1:13" x14ac:dyDescent="0.2">
      <c r="A46" s="369" t="s">
        <v>686</v>
      </c>
      <c r="B46" s="8">
        <v>0</v>
      </c>
      <c r="C46" s="8">
        <v>0</v>
      </c>
      <c r="D46" s="8">
        <v>0</v>
      </c>
      <c r="E46" s="8">
        <v>0</v>
      </c>
      <c r="F46" s="8">
        <v>0</v>
      </c>
      <c r="G46" s="8">
        <v>0</v>
      </c>
      <c r="H46" s="8">
        <v>0</v>
      </c>
      <c r="I46" s="8">
        <v>0</v>
      </c>
      <c r="J46" s="8">
        <v>0</v>
      </c>
      <c r="K46" s="8">
        <v>0</v>
      </c>
      <c r="L46" s="153">
        <f t="shared" si="8"/>
        <v>0</v>
      </c>
      <c r="M46" s="146">
        <f t="shared" si="8"/>
        <v>0</v>
      </c>
    </row>
    <row r="47" spans="1:13" x14ac:dyDescent="0.2">
      <c r="A47" s="48" t="s">
        <v>4</v>
      </c>
      <c r="B47" s="153">
        <f t="shared" ref="B47:K47" si="9">SUM(B42:B46)</f>
        <v>8</v>
      </c>
      <c r="C47" s="153">
        <f t="shared" si="9"/>
        <v>1</v>
      </c>
      <c r="D47" s="153">
        <f t="shared" si="9"/>
        <v>15</v>
      </c>
      <c r="E47" s="153">
        <f t="shared" si="9"/>
        <v>7</v>
      </c>
      <c r="F47" s="153">
        <f t="shared" si="9"/>
        <v>46</v>
      </c>
      <c r="G47" s="153">
        <f t="shared" si="9"/>
        <v>19</v>
      </c>
      <c r="H47" s="153">
        <f t="shared" si="9"/>
        <v>28</v>
      </c>
      <c r="I47" s="153">
        <f t="shared" si="9"/>
        <v>15</v>
      </c>
      <c r="J47" s="153">
        <f t="shared" si="9"/>
        <v>58</v>
      </c>
      <c r="K47" s="153">
        <f t="shared" si="9"/>
        <v>29</v>
      </c>
      <c r="L47" s="153">
        <f t="shared" si="8"/>
        <v>155</v>
      </c>
      <c r="M47" s="146">
        <f t="shared" si="8"/>
        <v>71</v>
      </c>
    </row>
    <row r="48" spans="1:13" x14ac:dyDescent="0.2">
      <c r="A48" s="131" t="s">
        <v>651</v>
      </c>
      <c r="B48" s="581"/>
      <c r="C48" s="582"/>
      <c r="D48" s="582"/>
      <c r="E48" s="582"/>
      <c r="F48" s="582"/>
      <c r="G48" s="582"/>
      <c r="H48" s="582"/>
      <c r="I48" s="582"/>
      <c r="J48" s="582"/>
      <c r="K48" s="582"/>
      <c r="L48" s="582"/>
      <c r="M48" s="583"/>
    </row>
    <row r="49" spans="1:13" x14ac:dyDescent="0.2">
      <c r="A49" s="150"/>
      <c r="B49" s="488" t="s">
        <v>35</v>
      </c>
      <c r="C49" s="488"/>
      <c r="D49" s="488" t="s">
        <v>36</v>
      </c>
      <c r="E49" s="488"/>
      <c r="F49" s="488" t="s">
        <v>38</v>
      </c>
      <c r="G49" s="488"/>
      <c r="H49" s="488" t="s">
        <v>37</v>
      </c>
      <c r="I49" s="488"/>
      <c r="J49" s="488" t="s">
        <v>4</v>
      </c>
      <c r="K49" s="488" t="s">
        <v>26</v>
      </c>
      <c r="L49" s="488"/>
      <c r="M49" s="579"/>
    </row>
    <row r="50" spans="1:13" ht="25.5" x14ac:dyDescent="0.2">
      <c r="A50" s="12" t="s">
        <v>33</v>
      </c>
      <c r="B50" s="357" t="s">
        <v>4</v>
      </c>
      <c r="C50" s="357" t="s">
        <v>26</v>
      </c>
      <c r="D50" s="357" t="s">
        <v>4</v>
      </c>
      <c r="E50" s="357" t="s">
        <v>26</v>
      </c>
      <c r="F50" s="357" t="s">
        <v>4</v>
      </c>
      <c r="G50" s="357" t="s">
        <v>26</v>
      </c>
      <c r="H50" s="357" t="s">
        <v>4</v>
      </c>
      <c r="I50" s="357" t="s">
        <v>26</v>
      </c>
      <c r="J50" s="488"/>
      <c r="K50" s="488"/>
      <c r="L50" s="488"/>
      <c r="M50" s="580"/>
    </row>
    <row r="51" spans="1:13" x14ac:dyDescent="0.2">
      <c r="A51" s="12" t="s">
        <v>34</v>
      </c>
      <c r="B51" s="8">
        <f>B6+B15+B24+B33+B42</f>
        <v>13</v>
      </c>
      <c r="C51" s="8">
        <f t="shared" ref="C51:K51" si="10">C6+C15+C24+C33+C42</f>
        <v>0</v>
      </c>
      <c r="D51" s="8">
        <f t="shared" si="10"/>
        <v>22</v>
      </c>
      <c r="E51" s="8">
        <f t="shared" si="10"/>
        <v>5</v>
      </c>
      <c r="F51" s="8">
        <f t="shared" si="10"/>
        <v>29</v>
      </c>
      <c r="G51" s="8">
        <f t="shared" si="10"/>
        <v>11</v>
      </c>
      <c r="H51" s="8">
        <f t="shared" si="10"/>
        <v>6</v>
      </c>
      <c r="I51" s="8">
        <f t="shared" si="10"/>
        <v>1</v>
      </c>
      <c r="J51" s="8">
        <f t="shared" si="10"/>
        <v>117</v>
      </c>
      <c r="K51" s="8">
        <f t="shared" si="10"/>
        <v>62</v>
      </c>
      <c r="L51" s="153">
        <f t="shared" ref="L51:M57" si="11">SUM(B51,D51,F51,H51,J51)</f>
        <v>187</v>
      </c>
      <c r="M51" s="146">
        <f t="shared" si="11"/>
        <v>79</v>
      </c>
    </row>
    <row r="52" spans="1:13" x14ac:dyDescent="0.2">
      <c r="A52" s="12" t="s">
        <v>94</v>
      </c>
      <c r="B52" s="8">
        <f t="shared" ref="B52:K55" si="12">B7+B16+B25+B34+B43</f>
        <v>16</v>
      </c>
      <c r="C52" s="8">
        <f t="shared" si="12"/>
        <v>5</v>
      </c>
      <c r="D52" s="8">
        <f t="shared" si="12"/>
        <v>14</v>
      </c>
      <c r="E52" s="8">
        <f t="shared" si="12"/>
        <v>6</v>
      </c>
      <c r="F52" s="8">
        <f t="shared" si="12"/>
        <v>35</v>
      </c>
      <c r="G52" s="8">
        <f t="shared" si="12"/>
        <v>18</v>
      </c>
      <c r="H52" s="8">
        <f t="shared" si="12"/>
        <v>4</v>
      </c>
      <c r="I52" s="8">
        <f t="shared" si="12"/>
        <v>4</v>
      </c>
      <c r="J52" s="8">
        <f t="shared" si="12"/>
        <v>136</v>
      </c>
      <c r="K52" s="8">
        <f t="shared" si="12"/>
        <v>65</v>
      </c>
      <c r="L52" s="153">
        <f t="shared" si="11"/>
        <v>205</v>
      </c>
      <c r="M52" s="146">
        <f t="shared" si="11"/>
        <v>98</v>
      </c>
    </row>
    <row r="53" spans="1:13" x14ac:dyDescent="0.2">
      <c r="A53" s="12" t="s">
        <v>95</v>
      </c>
      <c r="B53" s="8">
        <f t="shared" si="12"/>
        <v>6</v>
      </c>
      <c r="C53" s="8">
        <f t="shared" si="12"/>
        <v>2</v>
      </c>
      <c r="D53" s="8">
        <f t="shared" si="12"/>
        <v>3</v>
      </c>
      <c r="E53" s="8">
        <f t="shared" si="12"/>
        <v>0</v>
      </c>
      <c r="F53" s="8">
        <f t="shared" si="12"/>
        <v>9</v>
      </c>
      <c r="G53" s="8">
        <f t="shared" si="12"/>
        <v>5</v>
      </c>
      <c r="H53" s="8">
        <f t="shared" si="12"/>
        <v>3</v>
      </c>
      <c r="I53" s="8">
        <f t="shared" si="12"/>
        <v>2</v>
      </c>
      <c r="J53" s="8">
        <f t="shared" si="12"/>
        <v>49</v>
      </c>
      <c r="K53" s="8">
        <f t="shared" si="12"/>
        <v>22</v>
      </c>
      <c r="L53" s="153">
        <f t="shared" si="11"/>
        <v>70</v>
      </c>
      <c r="M53" s="146">
        <f t="shared" si="11"/>
        <v>31</v>
      </c>
    </row>
    <row r="54" spans="1:13" x14ac:dyDescent="0.2">
      <c r="A54" s="12" t="s">
        <v>454</v>
      </c>
      <c r="B54" s="8">
        <f>B9+B18+B27+B36+B45</f>
        <v>64</v>
      </c>
      <c r="C54" s="8">
        <f t="shared" si="12"/>
        <v>5</v>
      </c>
      <c r="D54" s="8">
        <f t="shared" si="12"/>
        <v>98</v>
      </c>
      <c r="E54" s="8">
        <f t="shared" si="12"/>
        <v>32</v>
      </c>
      <c r="F54" s="8">
        <f t="shared" si="12"/>
        <v>256</v>
      </c>
      <c r="G54" s="8">
        <f t="shared" si="12"/>
        <v>109</v>
      </c>
      <c r="H54" s="8">
        <f t="shared" si="12"/>
        <v>31</v>
      </c>
      <c r="I54" s="8">
        <f t="shared" si="12"/>
        <v>16</v>
      </c>
      <c r="J54" s="8">
        <f t="shared" si="12"/>
        <v>228</v>
      </c>
      <c r="K54" s="8">
        <f t="shared" si="12"/>
        <v>109</v>
      </c>
      <c r="L54" s="153">
        <f t="shared" si="11"/>
        <v>677</v>
      </c>
      <c r="M54" s="146">
        <f t="shared" si="11"/>
        <v>271</v>
      </c>
    </row>
    <row r="55" spans="1:13" x14ac:dyDescent="0.2">
      <c r="A55" s="369" t="s">
        <v>686</v>
      </c>
      <c r="B55" s="8">
        <f t="shared" si="12"/>
        <v>0</v>
      </c>
      <c r="C55" s="8">
        <f t="shared" si="12"/>
        <v>0</v>
      </c>
      <c r="D55" s="8">
        <f t="shared" si="12"/>
        <v>0</v>
      </c>
      <c r="E55" s="8">
        <f t="shared" si="12"/>
        <v>0</v>
      </c>
      <c r="F55" s="8">
        <f t="shared" si="12"/>
        <v>0</v>
      </c>
      <c r="G55" s="8">
        <f t="shared" si="12"/>
        <v>0</v>
      </c>
      <c r="H55" s="8">
        <f t="shared" si="12"/>
        <v>0</v>
      </c>
      <c r="I55" s="8">
        <f t="shared" si="12"/>
        <v>0</v>
      </c>
      <c r="J55" s="8">
        <f t="shared" si="12"/>
        <v>0</v>
      </c>
      <c r="K55" s="8">
        <f t="shared" si="12"/>
        <v>0</v>
      </c>
      <c r="L55" s="153">
        <f t="shared" si="11"/>
        <v>0</v>
      </c>
      <c r="M55" s="146">
        <f t="shared" si="11"/>
        <v>0</v>
      </c>
    </row>
    <row r="56" spans="1:13" ht="13.5" thickBot="1" x14ac:dyDescent="0.25">
      <c r="A56" s="48" t="s">
        <v>4</v>
      </c>
      <c r="B56" s="153">
        <f>SUM(B51:B55)</f>
        <v>99</v>
      </c>
      <c r="C56" s="153">
        <f t="shared" ref="C56:K56" si="13">SUM(C51:C55)</f>
        <v>12</v>
      </c>
      <c r="D56" s="153">
        <f t="shared" si="13"/>
        <v>137</v>
      </c>
      <c r="E56" s="153">
        <f t="shared" si="13"/>
        <v>43</v>
      </c>
      <c r="F56" s="153">
        <f t="shared" si="13"/>
        <v>329</v>
      </c>
      <c r="G56" s="153">
        <f t="shared" si="13"/>
        <v>143</v>
      </c>
      <c r="H56" s="153">
        <f t="shared" si="13"/>
        <v>44</v>
      </c>
      <c r="I56" s="153">
        <f t="shared" si="13"/>
        <v>23</v>
      </c>
      <c r="J56" s="153">
        <f t="shared" si="13"/>
        <v>530</v>
      </c>
      <c r="K56" s="153">
        <f t="shared" si="13"/>
        <v>258</v>
      </c>
      <c r="L56" s="153">
        <f t="shared" si="11"/>
        <v>1139</v>
      </c>
      <c r="M56" s="146">
        <f t="shared" si="11"/>
        <v>479</v>
      </c>
    </row>
    <row r="57" spans="1:13" ht="13.5" thickBot="1" x14ac:dyDescent="0.25">
      <c r="A57" s="76" t="s">
        <v>97</v>
      </c>
      <c r="B57" s="154">
        <f>SUM(B11,B20,B29,B38,B47)</f>
        <v>99</v>
      </c>
      <c r="C57" s="154">
        <f t="shared" ref="C57:K57" si="14">SUM(C11,C20,C29,C38,C47)</f>
        <v>12</v>
      </c>
      <c r="D57" s="154">
        <f t="shared" si="14"/>
        <v>137</v>
      </c>
      <c r="E57" s="154">
        <f t="shared" si="14"/>
        <v>43</v>
      </c>
      <c r="F57" s="154">
        <f t="shared" si="14"/>
        <v>329</v>
      </c>
      <c r="G57" s="154">
        <f t="shared" si="14"/>
        <v>143</v>
      </c>
      <c r="H57" s="154">
        <f t="shared" si="14"/>
        <v>44</v>
      </c>
      <c r="I57" s="154">
        <f t="shared" si="14"/>
        <v>23</v>
      </c>
      <c r="J57" s="154">
        <f t="shared" si="14"/>
        <v>530</v>
      </c>
      <c r="K57" s="154">
        <f t="shared" si="14"/>
        <v>258</v>
      </c>
      <c r="L57" s="154">
        <f t="shared" si="11"/>
        <v>1139</v>
      </c>
      <c r="M57" s="155">
        <f t="shared" si="11"/>
        <v>479</v>
      </c>
    </row>
    <row r="60" spans="1:13" x14ac:dyDescent="0.2">
      <c r="A60" s="1" t="s">
        <v>39</v>
      </c>
    </row>
    <row r="61" spans="1:13" x14ac:dyDescent="0.2">
      <c r="A61" s="544" t="s">
        <v>147</v>
      </c>
      <c r="B61" s="544"/>
      <c r="C61" s="544"/>
      <c r="D61" s="544"/>
      <c r="E61" s="544"/>
      <c r="F61" s="544"/>
      <c r="G61" s="544"/>
      <c r="H61" s="544"/>
      <c r="I61" s="544"/>
      <c r="J61" s="544"/>
      <c r="K61" s="544"/>
      <c r="L61" s="544"/>
      <c r="M61" s="544"/>
    </row>
    <row r="62" spans="1:13" x14ac:dyDescent="0.2">
      <c r="A62" s="508" t="s">
        <v>520</v>
      </c>
      <c r="B62" s="508"/>
      <c r="C62" s="508"/>
      <c r="D62" s="508"/>
      <c r="E62" s="508"/>
      <c r="F62" s="508"/>
      <c r="G62" s="508"/>
      <c r="H62" s="508"/>
      <c r="I62" s="508"/>
      <c r="J62" s="508"/>
      <c r="K62" s="508"/>
      <c r="L62" s="508"/>
      <c r="M62" s="508"/>
    </row>
  </sheetData>
  <mergeCells count="59">
    <mergeCell ref="L31:L32"/>
    <mergeCell ref="B12:L12"/>
    <mergeCell ref="B13:C13"/>
    <mergeCell ref="D13:E13"/>
    <mergeCell ref="F13:G13"/>
    <mergeCell ref="H13:I13"/>
    <mergeCell ref="J13:J14"/>
    <mergeCell ref="K13:K14"/>
    <mergeCell ref="A1:M1"/>
    <mergeCell ref="B2:I2"/>
    <mergeCell ref="J2:K2"/>
    <mergeCell ref="L4:L5"/>
    <mergeCell ref="B3:L3"/>
    <mergeCell ref="M4:M5"/>
    <mergeCell ref="K4:K5"/>
    <mergeCell ref="B4:C4"/>
    <mergeCell ref="D4:E4"/>
    <mergeCell ref="F4:G4"/>
    <mergeCell ref="H4:I4"/>
    <mergeCell ref="J4:J5"/>
    <mergeCell ref="M31:M32"/>
    <mergeCell ref="B39:M39"/>
    <mergeCell ref="L13:L14"/>
    <mergeCell ref="M13:M14"/>
    <mergeCell ref="B21:L21"/>
    <mergeCell ref="B22:C22"/>
    <mergeCell ref="D22:E22"/>
    <mergeCell ref="F22:G22"/>
    <mergeCell ref="H22:I22"/>
    <mergeCell ref="J22:J23"/>
    <mergeCell ref="K22:K23"/>
    <mergeCell ref="L22:L23"/>
    <mergeCell ref="M22:M23"/>
    <mergeCell ref="B30:L30"/>
    <mergeCell ref="B31:C31"/>
    <mergeCell ref="D31:E31"/>
    <mergeCell ref="F40:G40"/>
    <mergeCell ref="H40:I40"/>
    <mergeCell ref="J40:J41"/>
    <mergeCell ref="J31:J32"/>
    <mergeCell ref="K31:K32"/>
    <mergeCell ref="F31:G31"/>
    <mergeCell ref="H31:I31"/>
    <mergeCell ref="A61:M61"/>
    <mergeCell ref="A62:M62"/>
    <mergeCell ref="K40:K41"/>
    <mergeCell ref="L40:L41"/>
    <mergeCell ref="M40:M41"/>
    <mergeCell ref="B48:M48"/>
    <mergeCell ref="B49:C49"/>
    <mergeCell ref="D49:E49"/>
    <mergeCell ref="F49:G49"/>
    <mergeCell ref="H49:I49"/>
    <mergeCell ref="J49:J50"/>
    <mergeCell ref="K49:K50"/>
    <mergeCell ref="L49:L50"/>
    <mergeCell ref="M49:M50"/>
    <mergeCell ref="B40:C40"/>
    <mergeCell ref="D40:E40"/>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N33"/>
  <sheetViews>
    <sheetView workbookViewId="0">
      <selection activeCell="D9" sqref="D9"/>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45" t="s">
        <v>441</v>
      </c>
      <c r="B1" s="546"/>
      <c r="C1" s="546"/>
      <c r="D1" s="546"/>
      <c r="E1" s="546"/>
      <c r="F1" s="546"/>
      <c r="G1" s="546"/>
      <c r="H1" s="546"/>
      <c r="I1" s="547"/>
      <c r="J1" s="548"/>
    </row>
    <row r="2" spans="1:14" s="4" customFormat="1" ht="21.75" customHeight="1" x14ac:dyDescent="0.2">
      <c r="A2" s="589" t="s">
        <v>651</v>
      </c>
      <c r="B2" s="591" t="s">
        <v>442</v>
      </c>
      <c r="C2" s="591" t="s">
        <v>443</v>
      </c>
      <c r="D2" s="591" t="s">
        <v>444</v>
      </c>
      <c r="E2" s="591" t="s">
        <v>445</v>
      </c>
      <c r="F2" s="591" t="s">
        <v>556</v>
      </c>
      <c r="G2" s="591" t="s">
        <v>446</v>
      </c>
      <c r="H2" s="591" t="s">
        <v>604</v>
      </c>
      <c r="I2" s="591" t="s">
        <v>572</v>
      </c>
      <c r="J2" s="593" t="s">
        <v>557</v>
      </c>
    </row>
    <row r="3" spans="1:14" s="4" customFormat="1" ht="33" customHeight="1" thickBot="1" x14ac:dyDescent="0.25">
      <c r="A3" s="590"/>
      <c r="B3" s="592"/>
      <c r="C3" s="592"/>
      <c r="D3" s="592"/>
      <c r="E3" s="592"/>
      <c r="F3" s="592"/>
      <c r="G3" s="592"/>
      <c r="H3" s="592"/>
      <c r="I3" s="592"/>
      <c r="J3" s="594"/>
    </row>
    <row r="4" spans="1:14" ht="26.25" customHeight="1" x14ac:dyDescent="0.2">
      <c r="A4" s="195" t="s">
        <v>786</v>
      </c>
      <c r="B4" s="306">
        <v>1</v>
      </c>
      <c r="C4" s="306">
        <v>4</v>
      </c>
      <c r="D4" s="306">
        <v>24</v>
      </c>
      <c r="E4" s="306">
        <v>39</v>
      </c>
      <c r="F4" s="306">
        <v>1</v>
      </c>
      <c r="G4" s="306">
        <v>9</v>
      </c>
      <c r="H4" s="307"/>
      <c r="I4" s="315"/>
      <c r="J4" s="196">
        <f t="shared" ref="J4:J17" si="0">SUM(B4:I4)</f>
        <v>78</v>
      </c>
      <c r="K4" s="1"/>
      <c r="L4" s="1"/>
      <c r="M4" s="1"/>
      <c r="N4" s="1"/>
    </row>
    <row r="5" spans="1:14" ht="15" customHeight="1" thickBot="1" x14ac:dyDescent="0.25">
      <c r="A5" s="200" t="s">
        <v>100</v>
      </c>
      <c r="B5" s="139">
        <v>0</v>
      </c>
      <c r="C5" s="139">
        <v>1</v>
      </c>
      <c r="D5" s="139">
        <v>6</v>
      </c>
      <c r="E5" s="139">
        <v>3</v>
      </c>
      <c r="F5" s="139">
        <v>1</v>
      </c>
      <c r="G5" s="139">
        <v>2</v>
      </c>
      <c r="H5" s="308"/>
      <c r="I5" s="316"/>
      <c r="J5" s="140">
        <f t="shared" si="0"/>
        <v>13</v>
      </c>
      <c r="K5" s="1"/>
      <c r="L5" s="1"/>
      <c r="M5" s="1"/>
      <c r="N5" s="1"/>
    </row>
    <row r="6" spans="1:14" ht="15" customHeight="1" x14ac:dyDescent="0.25">
      <c r="A6" s="215" t="s">
        <v>690</v>
      </c>
      <c r="B6" s="216">
        <v>1</v>
      </c>
      <c r="C6" s="216">
        <v>3</v>
      </c>
      <c r="D6" s="216">
        <v>11</v>
      </c>
      <c r="E6" s="216">
        <v>35</v>
      </c>
      <c r="F6" s="216">
        <v>1</v>
      </c>
      <c r="G6" s="309"/>
      <c r="H6" s="315"/>
      <c r="I6" s="216">
        <v>12</v>
      </c>
      <c r="J6" s="217">
        <f t="shared" si="0"/>
        <v>63</v>
      </c>
    </row>
    <row r="7" spans="1:14" ht="15" customHeight="1" thickBot="1" x14ac:dyDescent="0.3">
      <c r="A7" s="310" t="s">
        <v>100</v>
      </c>
      <c r="B7" s="134">
        <v>0</v>
      </c>
      <c r="C7" s="134">
        <v>0</v>
      </c>
      <c r="D7" s="134">
        <v>3</v>
      </c>
      <c r="E7" s="134">
        <v>2</v>
      </c>
      <c r="F7" s="134">
        <v>1</v>
      </c>
      <c r="G7" s="311"/>
      <c r="H7" s="316"/>
      <c r="I7" s="134">
        <v>0</v>
      </c>
      <c r="J7" s="135">
        <f t="shared" si="0"/>
        <v>6</v>
      </c>
    </row>
    <row r="8" spans="1:14" ht="15" customHeight="1" x14ac:dyDescent="0.25">
      <c r="A8" s="195" t="s">
        <v>691</v>
      </c>
      <c r="B8" s="136">
        <v>1</v>
      </c>
      <c r="C8" s="136">
        <v>3</v>
      </c>
      <c r="D8" s="136">
        <v>9</v>
      </c>
      <c r="E8" s="136">
        <v>34</v>
      </c>
      <c r="F8" s="136">
        <v>1</v>
      </c>
      <c r="G8" s="307"/>
      <c r="H8" s="315"/>
      <c r="I8" s="136">
        <v>6</v>
      </c>
      <c r="J8" s="196">
        <f t="shared" si="0"/>
        <v>54</v>
      </c>
    </row>
    <row r="9" spans="1:14" ht="15" customHeight="1" thickBot="1" x14ac:dyDescent="0.3">
      <c r="A9" s="200" t="s">
        <v>100</v>
      </c>
      <c r="B9" s="142">
        <v>0</v>
      </c>
      <c r="C9" s="142">
        <v>0</v>
      </c>
      <c r="D9" s="142">
        <v>4</v>
      </c>
      <c r="E9" s="142">
        <v>5</v>
      </c>
      <c r="F9" s="142">
        <v>1</v>
      </c>
      <c r="G9" s="308"/>
      <c r="H9" s="316"/>
      <c r="I9" s="142">
        <v>0</v>
      </c>
      <c r="J9" s="96">
        <f t="shared" si="0"/>
        <v>10</v>
      </c>
    </row>
    <row r="10" spans="1:14" ht="20.25" customHeight="1" x14ac:dyDescent="0.25">
      <c r="A10" s="215" t="s">
        <v>692</v>
      </c>
      <c r="B10" s="216">
        <v>1</v>
      </c>
      <c r="C10" s="216">
        <v>3</v>
      </c>
      <c r="D10" s="216">
        <v>11</v>
      </c>
      <c r="E10" s="216">
        <v>37</v>
      </c>
      <c r="F10" s="216">
        <v>1</v>
      </c>
      <c r="G10" s="309"/>
      <c r="H10" s="315"/>
      <c r="I10" s="216">
        <v>7</v>
      </c>
      <c r="J10" s="217">
        <f t="shared" ref="J10:J13" si="1">SUM(B10:I10)</f>
        <v>60</v>
      </c>
    </row>
    <row r="11" spans="1:14" ht="15" customHeight="1" thickBot="1" x14ac:dyDescent="0.3">
      <c r="A11" s="310" t="s">
        <v>100</v>
      </c>
      <c r="B11" s="134">
        <v>0</v>
      </c>
      <c r="C11" s="134">
        <v>1</v>
      </c>
      <c r="D11" s="134">
        <v>6</v>
      </c>
      <c r="E11" s="134">
        <v>14</v>
      </c>
      <c r="F11" s="134">
        <v>1</v>
      </c>
      <c r="G11" s="311"/>
      <c r="H11" s="316"/>
      <c r="I11" s="134">
        <v>2</v>
      </c>
      <c r="J11" s="135">
        <f t="shared" si="1"/>
        <v>24</v>
      </c>
    </row>
    <row r="12" spans="1:14" ht="15" customHeight="1" x14ac:dyDescent="0.25">
      <c r="A12" s="195" t="s">
        <v>693</v>
      </c>
      <c r="B12" s="136">
        <v>1</v>
      </c>
      <c r="C12" s="136">
        <v>3</v>
      </c>
      <c r="D12" s="136">
        <v>13</v>
      </c>
      <c r="E12" s="136">
        <v>31</v>
      </c>
      <c r="F12" s="136">
        <v>1</v>
      </c>
      <c r="G12" s="307"/>
      <c r="H12" s="315"/>
      <c r="I12" s="136">
        <v>6</v>
      </c>
      <c r="J12" s="196">
        <f t="shared" si="1"/>
        <v>55</v>
      </c>
    </row>
    <row r="13" spans="1:14" ht="15" customHeight="1" thickBot="1" x14ac:dyDescent="0.3">
      <c r="A13" s="200" t="s">
        <v>100</v>
      </c>
      <c r="B13" s="142">
        <v>0</v>
      </c>
      <c r="C13" s="142">
        <v>0</v>
      </c>
      <c r="D13" s="142">
        <v>3</v>
      </c>
      <c r="E13" s="142">
        <v>1</v>
      </c>
      <c r="F13" s="142">
        <v>1</v>
      </c>
      <c r="G13" s="308"/>
      <c r="H13" s="316"/>
      <c r="I13" s="142">
        <v>0</v>
      </c>
      <c r="J13" s="96">
        <f t="shared" si="1"/>
        <v>5</v>
      </c>
    </row>
    <row r="14" spans="1:14" ht="30" customHeight="1" x14ac:dyDescent="0.25">
      <c r="A14" s="195" t="s">
        <v>577</v>
      </c>
      <c r="B14" s="315"/>
      <c r="C14" s="315"/>
      <c r="D14" s="315"/>
      <c r="E14" s="405"/>
      <c r="F14" s="136">
        <v>0</v>
      </c>
      <c r="G14" s="307"/>
      <c r="H14" s="136">
        <v>1</v>
      </c>
      <c r="I14" s="136">
        <v>0</v>
      </c>
      <c r="J14" s="196">
        <f t="shared" si="0"/>
        <v>1</v>
      </c>
      <c r="K14" s="65"/>
    </row>
    <row r="15" spans="1:14" ht="15" customHeight="1" thickBot="1" x14ac:dyDescent="0.3">
      <c r="A15" s="200" t="s">
        <v>100</v>
      </c>
      <c r="B15" s="316"/>
      <c r="C15" s="316"/>
      <c r="D15" s="316"/>
      <c r="E15" s="142">
        <v>0</v>
      </c>
      <c r="F15" s="142">
        <v>0</v>
      </c>
      <c r="G15" s="312"/>
      <c r="H15" s="142">
        <v>0</v>
      </c>
      <c r="I15" s="142">
        <v>0</v>
      </c>
      <c r="J15" s="96">
        <f t="shared" si="0"/>
        <v>0</v>
      </c>
    </row>
    <row r="16" spans="1:14" ht="15" customHeight="1" x14ac:dyDescent="0.25">
      <c r="A16" s="195" t="s">
        <v>529</v>
      </c>
      <c r="B16" s="315"/>
      <c r="C16" s="315"/>
      <c r="D16" s="315"/>
      <c r="E16" s="136">
        <v>0</v>
      </c>
      <c r="F16" s="136">
        <v>0</v>
      </c>
      <c r="G16" s="307"/>
      <c r="H16" s="136">
        <v>0</v>
      </c>
      <c r="I16" s="136">
        <v>12</v>
      </c>
      <c r="J16" s="196">
        <f t="shared" si="0"/>
        <v>12</v>
      </c>
    </row>
    <row r="17" spans="1:14" ht="15" customHeight="1" thickBot="1" x14ac:dyDescent="0.3">
      <c r="A17" s="200" t="s">
        <v>100</v>
      </c>
      <c r="B17" s="316"/>
      <c r="C17" s="316"/>
      <c r="D17" s="316"/>
      <c r="E17" s="142">
        <v>0</v>
      </c>
      <c r="F17" s="142">
        <v>0</v>
      </c>
      <c r="G17" s="308"/>
      <c r="H17" s="142">
        <v>0</v>
      </c>
      <c r="I17" s="142">
        <v>5</v>
      </c>
      <c r="J17" s="96">
        <f t="shared" si="0"/>
        <v>5</v>
      </c>
    </row>
    <row r="18" spans="1:14" ht="25.5" x14ac:dyDescent="0.2">
      <c r="A18" s="281" t="s">
        <v>573</v>
      </c>
      <c r="B18" s="218">
        <f>SUM(B6,B8,B10,B12)</f>
        <v>4</v>
      </c>
      <c r="C18" s="218">
        <f t="shared" ref="C18:F18" si="2">SUM(C6,C8,C10,C12)</f>
        <v>12</v>
      </c>
      <c r="D18" s="218">
        <f t="shared" si="2"/>
        <v>44</v>
      </c>
      <c r="E18" s="218">
        <f t="shared" si="2"/>
        <v>137</v>
      </c>
      <c r="F18" s="218">
        <f t="shared" si="2"/>
        <v>4</v>
      </c>
      <c r="G18" s="313"/>
      <c r="H18" s="218">
        <f>SUM(H14,H16)</f>
        <v>1</v>
      </c>
      <c r="I18" s="218">
        <f>SUM(I6,I8,I10,I12,I14,I16)</f>
        <v>43</v>
      </c>
      <c r="J18" s="219">
        <f>SUM(J6,J8,J10,J12,J14,J16)</f>
        <v>245</v>
      </c>
      <c r="K18" s="53"/>
      <c r="L18" s="53"/>
      <c r="M18" s="53"/>
      <c r="N18" s="53"/>
    </row>
    <row r="19" spans="1:14" ht="27.75" customHeight="1" thickBot="1" x14ac:dyDescent="0.25">
      <c r="A19" s="200" t="s">
        <v>100</v>
      </c>
      <c r="B19" s="143">
        <f>SUM(B7,B9,B11,B13)</f>
        <v>0</v>
      </c>
      <c r="C19" s="143">
        <f t="shared" ref="C19:F19" si="3">SUM(C7,C9,C11,C13)</f>
        <v>1</v>
      </c>
      <c r="D19" s="143">
        <f t="shared" si="3"/>
        <v>16</v>
      </c>
      <c r="E19" s="143">
        <f t="shared" si="3"/>
        <v>22</v>
      </c>
      <c r="F19" s="143">
        <f t="shared" si="3"/>
        <v>4</v>
      </c>
      <c r="G19" s="316"/>
      <c r="H19" s="143">
        <f>SUM(H15,H17)</f>
        <v>0</v>
      </c>
      <c r="I19" s="143">
        <f>SUM(I7,I9,I15,I17,I11,I13)</f>
        <v>7</v>
      </c>
      <c r="J19" s="96">
        <f>SUM(J7,J9,J11,J13)</f>
        <v>45</v>
      </c>
      <c r="K19" s="53"/>
      <c r="L19" s="53"/>
      <c r="M19" s="53"/>
      <c r="N19" s="53"/>
    </row>
    <row r="20" spans="1:14" ht="15" customHeight="1" x14ac:dyDescent="0.2">
      <c r="A20" s="314" t="s">
        <v>558</v>
      </c>
      <c r="B20" s="197">
        <f t="shared" ref="B20:J21" si="4">B18+B4</f>
        <v>5</v>
      </c>
      <c r="C20" s="197">
        <f t="shared" si="4"/>
        <v>16</v>
      </c>
      <c r="D20" s="197">
        <f t="shared" si="4"/>
        <v>68</v>
      </c>
      <c r="E20" s="197">
        <f t="shared" si="4"/>
        <v>176</v>
      </c>
      <c r="F20" s="197">
        <f t="shared" si="4"/>
        <v>5</v>
      </c>
      <c r="G20" s="197">
        <f t="shared" si="4"/>
        <v>9</v>
      </c>
      <c r="H20" s="197">
        <f t="shared" si="4"/>
        <v>1</v>
      </c>
      <c r="I20" s="197">
        <f t="shared" si="4"/>
        <v>43</v>
      </c>
      <c r="J20" s="137">
        <f t="shared" si="4"/>
        <v>323</v>
      </c>
      <c r="K20" s="53"/>
      <c r="L20" s="53"/>
      <c r="M20" s="53"/>
      <c r="N20" s="53"/>
    </row>
    <row r="21" spans="1:14" ht="15" customHeight="1" thickBot="1" x14ac:dyDescent="0.25">
      <c r="A21" s="200" t="s">
        <v>100</v>
      </c>
      <c r="B21" s="143">
        <f t="shared" si="4"/>
        <v>0</v>
      </c>
      <c r="C21" s="143">
        <f t="shared" si="4"/>
        <v>2</v>
      </c>
      <c r="D21" s="143">
        <f t="shared" si="4"/>
        <v>22</v>
      </c>
      <c r="E21" s="143">
        <f t="shared" si="4"/>
        <v>25</v>
      </c>
      <c r="F21" s="143">
        <f t="shared" si="4"/>
        <v>5</v>
      </c>
      <c r="G21" s="143">
        <f t="shared" si="4"/>
        <v>2</v>
      </c>
      <c r="H21" s="143">
        <f t="shared" si="4"/>
        <v>0</v>
      </c>
      <c r="I21" s="143">
        <f t="shared" si="4"/>
        <v>7</v>
      </c>
      <c r="J21" s="96">
        <f t="shared" si="4"/>
        <v>58</v>
      </c>
      <c r="K21" s="53"/>
      <c r="L21" s="53"/>
      <c r="M21" s="53"/>
      <c r="N21" s="53"/>
    </row>
    <row r="22" spans="1:14" s="95" customFormat="1" ht="27.75" customHeight="1" x14ac:dyDescent="0.2">
      <c r="A22" s="93"/>
      <c r="K22" s="319"/>
      <c r="L22" s="319"/>
      <c r="M22" s="319"/>
      <c r="N22" s="319"/>
    </row>
    <row r="23" spans="1:14" s="95" customFormat="1" ht="27.75" customHeight="1" x14ac:dyDescent="0.2">
      <c r="A23" s="595" t="s">
        <v>580</v>
      </c>
      <c r="B23" s="595"/>
      <c r="C23" s="595"/>
      <c r="D23" s="595"/>
      <c r="E23" s="595"/>
      <c r="F23" s="595"/>
      <c r="G23" s="595"/>
      <c r="H23" s="595"/>
      <c r="I23" s="595"/>
      <c r="J23" s="595"/>
      <c r="K23" s="319"/>
      <c r="L23" s="319"/>
      <c r="M23" s="319"/>
      <c r="N23" s="319"/>
    </row>
    <row r="24" spans="1:14" ht="15" customHeight="1" x14ac:dyDescent="0.2">
      <c r="A24" s="525" t="s">
        <v>530</v>
      </c>
      <c r="B24" s="525"/>
      <c r="C24" s="525"/>
      <c r="D24" s="525"/>
      <c r="E24" s="525"/>
      <c r="F24" s="525"/>
      <c r="G24" s="525"/>
      <c r="H24" s="525"/>
      <c r="I24" s="525"/>
      <c r="J24" s="525"/>
      <c r="K24" s="1"/>
      <c r="L24" s="1"/>
      <c r="M24" s="1"/>
      <c r="N24" s="1"/>
    </row>
    <row r="25" spans="1:14" ht="15" customHeight="1" x14ac:dyDescent="0.2">
      <c r="A25" s="494" t="s">
        <v>472</v>
      </c>
      <c r="B25" s="494"/>
      <c r="C25" s="494"/>
      <c r="D25" s="494"/>
      <c r="E25" s="494"/>
      <c r="F25" s="494"/>
      <c r="G25" s="494"/>
      <c r="H25" s="494"/>
      <c r="I25" s="494"/>
      <c r="J25" s="494"/>
      <c r="K25" s="1"/>
      <c r="L25" s="1"/>
      <c r="M25" s="1"/>
      <c r="N25" s="1"/>
    </row>
    <row r="26" spans="1:14" ht="12.75" x14ac:dyDescent="0.2">
      <c r="A26" s="494" t="s">
        <v>578</v>
      </c>
      <c r="B26" s="494"/>
      <c r="C26" s="494"/>
      <c r="D26" s="494"/>
      <c r="E26" s="494"/>
      <c r="F26" s="494"/>
      <c r="G26" s="494"/>
      <c r="H26" s="494"/>
      <c r="I26" s="494"/>
      <c r="J26" s="494"/>
      <c r="K26" s="1"/>
      <c r="L26" s="1"/>
      <c r="M26" s="1"/>
      <c r="N26" s="1"/>
    </row>
    <row r="27" spans="1:14" ht="12.75" x14ac:dyDescent="0.2">
      <c r="A27" s="494" t="s">
        <v>579</v>
      </c>
      <c r="B27" s="494"/>
      <c r="C27" s="494"/>
      <c r="D27" s="494"/>
      <c r="E27" s="494"/>
      <c r="F27" s="494"/>
      <c r="G27" s="494"/>
      <c r="H27" s="494"/>
      <c r="I27" s="494"/>
      <c r="J27" s="494"/>
      <c r="K27" s="1"/>
      <c r="L27" s="1"/>
      <c r="M27" s="1"/>
      <c r="N27" s="1"/>
    </row>
    <row r="28" spans="1:14" ht="12.75" x14ac:dyDescent="0.2">
      <c r="A28" s="525" t="s">
        <v>594</v>
      </c>
      <c r="B28" s="525"/>
      <c r="C28" s="525"/>
      <c r="D28" s="525"/>
      <c r="E28" s="525"/>
      <c r="F28" s="525"/>
      <c r="G28" s="525"/>
      <c r="H28" s="525"/>
      <c r="I28" s="525"/>
      <c r="J28" s="525"/>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23:J23"/>
    <mergeCell ref="A25:J25"/>
    <mergeCell ref="A26:J26"/>
    <mergeCell ref="A27:J27"/>
    <mergeCell ref="A28:J28"/>
    <mergeCell ref="A24:J24"/>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W60"/>
  <sheetViews>
    <sheetView zoomScaleNormal="100" workbookViewId="0">
      <selection activeCell="F48" sqref="F48"/>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10" t="s">
        <v>512</v>
      </c>
      <c r="B1" s="586"/>
      <c r="C1" s="586"/>
      <c r="D1" s="586"/>
      <c r="E1" s="586"/>
      <c r="F1" s="586"/>
      <c r="G1" s="586"/>
      <c r="H1" s="586"/>
      <c r="I1" s="586"/>
      <c r="J1" s="586"/>
      <c r="K1" s="587"/>
    </row>
    <row r="2" spans="1:11" s="4" customFormat="1" ht="18.75" customHeight="1" x14ac:dyDescent="0.2">
      <c r="A2" s="596" t="s">
        <v>651</v>
      </c>
      <c r="B2" s="488" t="s">
        <v>20</v>
      </c>
      <c r="C2" s="488"/>
      <c r="D2" s="488"/>
      <c r="E2" s="488"/>
      <c r="F2" s="488"/>
      <c r="G2" s="488"/>
      <c r="H2" s="472" t="s">
        <v>570</v>
      </c>
      <c r="I2" s="598"/>
      <c r="J2" s="598"/>
      <c r="K2" s="597" t="s">
        <v>503</v>
      </c>
    </row>
    <row r="3" spans="1:11" s="4" customFormat="1" ht="52.5" customHeight="1" thickBot="1" x14ac:dyDescent="0.25">
      <c r="A3" s="553"/>
      <c r="B3" s="357" t="s">
        <v>21</v>
      </c>
      <c r="C3" s="357" t="s">
        <v>22</v>
      </c>
      <c r="D3" s="357" t="s">
        <v>23</v>
      </c>
      <c r="E3" s="358" t="s">
        <v>24</v>
      </c>
      <c r="F3" s="357" t="s">
        <v>25</v>
      </c>
      <c r="G3" s="357" t="s">
        <v>58</v>
      </c>
      <c r="H3" s="357" t="s">
        <v>504</v>
      </c>
      <c r="I3" s="358" t="s">
        <v>586</v>
      </c>
      <c r="J3" s="357" t="s">
        <v>505</v>
      </c>
      <c r="K3" s="597"/>
    </row>
    <row r="4" spans="1:11" s="5" customFormat="1" x14ac:dyDescent="0.2">
      <c r="A4" s="126" t="s">
        <v>652</v>
      </c>
      <c r="B4" s="225">
        <f>SUM(B5:B10)</f>
        <v>0.5</v>
      </c>
      <c r="C4" s="225">
        <f t="shared" ref="C4:K4" si="0">SUM(C5:C10)</f>
        <v>0</v>
      </c>
      <c r="D4" s="225">
        <f t="shared" si="0"/>
        <v>3.03</v>
      </c>
      <c r="E4" s="225">
        <f t="shared" si="0"/>
        <v>0</v>
      </c>
      <c r="F4" s="225">
        <f t="shared" si="0"/>
        <v>0</v>
      </c>
      <c r="G4" s="225">
        <f t="shared" si="0"/>
        <v>19.600000000000001</v>
      </c>
      <c r="H4" s="225">
        <f t="shared" si="0"/>
        <v>12.92</v>
      </c>
      <c r="I4" s="225">
        <f t="shared" si="0"/>
        <v>12.4</v>
      </c>
      <c r="J4" s="225">
        <f t="shared" si="0"/>
        <v>0</v>
      </c>
      <c r="K4" s="225">
        <f t="shared" si="0"/>
        <v>0.9</v>
      </c>
    </row>
    <row r="5" spans="1:11" s="5" customFormat="1" x14ac:dyDescent="0.2">
      <c r="A5" s="151" t="s">
        <v>477</v>
      </c>
      <c r="B5" s="30">
        <v>0</v>
      </c>
      <c r="C5" s="91">
        <v>0</v>
      </c>
      <c r="D5" s="91">
        <v>0</v>
      </c>
      <c r="E5" s="91">
        <v>0</v>
      </c>
      <c r="F5" s="91">
        <v>0</v>
      </c>
      <c r="G5" s="91">
        <v>0</v>
      </c>
      <c r="H5" s="91">
        <v>0</v>
      </c>
      <c r="I5" s="91">
        <v>1</v>
      </c>
      <c r="J5" s="91">
        <v>0</v>
      </c>
      <c r="K5" s="232">
        <v>0</v>
      </c>
    </row>
    <row r="6" spans="1:11" s="5" customFormat="1" x14ac:dyDescent="0.2">
      <c r="A6" s="151" t="s">
        <v>478</v>
      </c>
      <c r="B6" s="30">
        <v>0</v>
      </c>
      <c r="C6" s="91">
        <v>0</v>
      </c>
      <c r="D6" s="91">
        <v>0</v>
      </c>
      <c r="E6" s="91">
        <v>0</v>
      </c>
      <c r="F6" s="91">
        <v>0</v>
      </c>
      <c r="G6" s="91">
        <v>0</v>
      </c>
      <c r="H6" s="91">
        <v>0</v>
      </c>
      <c r="I6" s="91">
        <v>0</v>
      </c>
      <c r="J6" s="91">
        <v>0</v>
      </c>
      <c r="K6" s="232">
        <v>0</v>
      </c>
    </row>
    <row r="7" spans="1:11" s="5" customFormat="1" x14ac:dyDescent="0.2">
      <c r="A7" s="151" t="s">
        <v>474</v>
      </c>
      <c r="B7" s="30">
        <v>0</v>
      </c>
      <c r="C7" s="91">
        <v>0</v>
      </c>
      <c r="D7" s="91">
        <v>0</v>
      </c>
      <c r="E7" s="91">
        <v>0</v>
      </c>
      <c r="F7" s="91">
        <v>0</v>
      </c>
      <c r="G7" s="91">
        <v>0</v>
      </c>
      <c r="H7" s="91">
        <v>0.6</v>
      </c>
      <c r="I7" s="91">
        <v>0</v>
      </c>
      <c r="J7" s="91">
        <v>0</v>
      </c>
      <c r="K7" s="232">
        <v>0</v>
      </c>
    </row>
    <row r="8" spans="1:11" s="5" customFormat="1" x14ac:dyDescent="0.2">
      <c r="A8" s="151" t="s">
        <v>475</v>
      </c>
      <c r="B8" s="30">
        <v>0</v>
      </c>
      <c r="C8" s="91">
        <v>0</v>
      </c>
      <c r="D8" s="91">
        <v>1</v>
      </c>
      <c r="E8" s="91">
        <v>0</v>
      </c>
      <c r="F8" s="91">
        <v>0</v>
      </c>
      <c r="G8" s="91">
        <v>3.2</v>
      </c>
      <c r="H8" s="91">
        <v>0</v>
      </c>
      <c r="I8" s="91">
        <v>1.9</v>
      </c>
      <c r="J8" s="91">
        <v>0</v>
      </c>
      <c r="K8" s="232">
        <v>0</v>
      </c>
    </row>
    <row r="9" spans="1:11" s="5" customFormat="1" x14ac:dyDescent="0.2">
      <c r="A9" s="151" t="s">
        <v>476</v>
      </c>
      <c r="B9" s="30">
        <v>0.5</v>
      </c>
      <c r="C9" s="91">
        <v>0</v>
      </c>
      <c r="D9" s="91">
        <v>0</v>
      </c>
      <c r="E9" s="91">
        <v>0</v>
      </c>
      <c r="F9" s="91">
        <v>0</v>
      </c>
      <c r="G9" s="91">
        <v>4.5</v>
      </c>
      <c r="H9" s="91">
        <v>1.4</v>
      </c>
      <c r="I9" s="91">
        <v>3.1</v>
      </c>
      <c r="J9" s="91">
        <v>0</v>
      </c>
      <c r="K9" s="232">
        <v>0.9</v>
      </c>
    </row>
    <row r="10" spans="1:11" s="5" customFormat="1" x14ac:dyDescent="0.2">
      <c r="A10" s="151" t="s">
        <v>479</v>
      </c>
      <c r="B10" s="226">
        <v>0</v>
      </c>
      <c r="C10" s="91">
        <v>0</v>
      </c>
      <c r="D10" s="91">
        <v>2.0299999999999998</v>
      </c>
      <c r="E10" s="91">
        <v>0</v>
      </c>
      <c r="F10" s="91">
        <v>0</v>
      </c>
      <c r="G10" s="91">
        <v>11.9</v>
      </c>
      <c r="H10" s="91">
        <v>10.92</v>
      </c>
      <c r="I10" s="91">
        <v>6.4</v>
      </c>
      <c r="J10" s="91">
        <v>0</v>
      </c>
      <c r="K10" s="232">
        <v>0</v>
      </c>
    </row>
    <row r="11" spans="1:11" s="5" customFormat="1" ht="13.5" customHeight="1" thickBot="1" x14ac:dyDescent="0.25">
      <c r="A11" s="151" t="s">
        <v>513</v>
      </c>
      <c r="B11" s="30">
        <v>0</v>
      </c>
      <c r="C11" s="91">
        <v>0</v>
      </c>
      <c r="D11" s="91">
        <v>3</v>
      </c>
      <c r="E11" s="91">
        <v>0</v>
      </c>
      <c r="F11" s="91">
        <v>0</v>
      </c>
      <c r="G11" s="91">
        <v>12.2</v>
      </c>
      <c r="H11" s="91">
        <v>7.35</v>
      </c>
      <c r="I11" s="91">
        <v>3.2</v>
      </c>
      <c r="J11" s="91">
        <v>0</v>
      </c>
      <c r="K11" s="232">
        <v>0</v>
      </c>
    </row>
    <row r="12" spans="1:11" s="5" customFormat="1" x14ac:dyDescent="0.2">
      <c r="A12" s="126" t="s">
        <v>654</v>
      </c>
      <c r="B12" s="225">
        <f>SUM(B13:B18)</f>
        <v>0</v>
      </c>
      <c r="C12" s="225">
        <f t="shared" ref="C12:K12" si="1">SUM(C13:C18)</f>
        <v>0</v>
      </c>
      <c r="D12" s="225">
        <f t="shared" si="1"/>
        <v>3</v>
      </c>
      <c r="E12" s="225">
        <f t="shared" si="1"/>
        <v>0</v>
      </c>
      <c r="F12" s="225">
        <f t="shared" si="1"/>
        <v>0</v>
      </c>
      <c r="G12" s="225">
        <f t="shared" si="1"/>
        <v>4.3</v>
      </c>
      <c r="H12" s="225">
        <f t="shared" si="1"/>
        <v>2</v>
      </c>
      <c r="I12" s="225">
        <f t="shared" si="1"/>
        <v>0.45</v>
      </c>
      <c r="J12" s="225">
        <f t="shared" si="1"/>
        <v>0</v>
      </c>
      <c r="K12" s="225">
        <f t="shared" si="1"/>
        <v>0</v>
      </c>
    </row>
    <row r="13" spans="1:11" s="5" customFormat="1" x14ac:dyDescent="0.2">
      <c r="A13" s="151" t="s">
        <v>477</v>
      </c>
      <c r="B13" s="30">
        <v>0</v>
      </c>
      <c r="C13" s="30">
        <v>0</v>
      </c>
      <c r="D13" s="91">
        <v>0</v>
      </c>
      <c r="E13" s="91">
        <v>0</v>
      </c>
      <c r="F13" s="91">
        <v>0</v>
      </c>
      <c r="G13" s="91">
        <v>0</v>
      </c>
      <c r="H13" s="91">
        <v>0</v>
      </c>
      <c r="I13" s="91">
        <v>0</v>
      </c>
      <c r="J13" s="91">
        <v>0</v>
      </c>
      <c r="K13" s="91">
        <v>0</v>
      </c>
    </row>
    <row r="14" spans="1:11" s="5" customFormat="1" x14ac:dyDescent="0.2">
      <c r="A14" s="151" t="s">
        <v>478</v>
      </c>
      <c r="B14" s="30">
        <v>0</v>
      </c>
      <c r="C14" s="30">
        <v>0</v>
      </c>
      <c r="D14" s="91">
        <v>0</v>
      </c>
      <c r="E14" s="91">
        <v>0</v>
      </c>
      <c r="F14" s="91">
        <v>0</v>
      </c>
      <c r="G14" s="91">
        <v>0</v>
      </c>
      <c r="H14" s="91">
        <v>0</v>
      </c>
      <c r="I14" s="91">
        <v>0</v>
      </c>
      <c r="J14" s="91">
        <v>0</v>
      </c>
      <c r="K14" s="91">
        <v>0</v>
      </c>
    </row>
    <row r="15" spans="1:11" s="5" customFormat="1" x14ac:dyDescent="0.2">
      <c r="A15" s="151" t="s">
        <v>474</v>
      </c>
      <c r="B15" s="30">
        <v>0</v>
      </c>
      <c r="C15" s="30">
        <v>0</v>
      </c>
      <c r="D15" s="91">
        <v>0</v>
      </c>
      <c r="E15" s="91">
        <v>0</v>
      </c>
      <c r="F15" s="91">
        <v>0</v>
      </c>
      <c r="G15" s="91">
        <v>0</v>
      </c>
      <c r="H15" s="91">
        <v>0</v>
      </c>
      <c r="I15" s="91">
        <v>0</v>
      </c>
      <c r="J15" s="91">
        <v>0</v>
      </c>
      <c r="K15" s="91">
        <v>0</v>
      </c>
    </row>
    <row r="16" spans="1:11" s="5" customFormat="1" x14ac:dyDescent="0.2">
      <c r="A16" s="151" t="s">
        <v>475</v>
      </c>
      <c r="B16" s="30">
        <v>0</v>
      </c>
      <c r="C16" s="30">
        <v>0</v>
      </c>
      <c r="D16" s="91">
        <v>2</v>
      </c>
      <c r="E16" s="91">
        <v>0</v>
      </c>
      <c r="F16" s="91">
        <v>0</v>
      </c>
      <c r="G16" s="91">
        <v>0.5</v>
      </c>
      <c r="H16" s="91">
        <v>0</v>
      </c>
      <c r="I16" s="91">
        <v>0</v>
      </c>
      <c r="J16" s="91">
        <v>0</v>
      </c>
      <c r="K16" s="91">
        <v>0</v>
      </c>
    </row>
    <row r="17" spans="1:13" s="5" customFormat="1" x14ac:dyDescent="0.2">
      <c r="A17" s="151" t="s">
        <v>476</v>
      </c>
      <c r="B17" s="30">
        <v>0</v>
      </c>
      <c r="C17" s="30">
        <v>0</v>
      </c>
      <c r="D17" s="91">
        <v>0</v>
      </c>
      <c r="E17" s="91">
        <v>0</v>
      </c>
      <c r="F17" s="91">
        <v>0</v>
      </c>
      <c r="G17" s="91">
        <v>0</v>
      </c>
      <c r="H17" s="91">
        <v>0</v>
      </c>
      <c r="I17" s="91">
        <v>0</v>
      </c>
      <c r="J17" s="91">
        <v>0</v>
      </c>
      <c r="K17" s="91">
        <v>0</v>
      </c>
    </row>
    <row r="18" spans="1:13" s="5" customFormat="1" x14ac:dyDescent="0.2">
      <c r="A18" s="151" t="s">
        <v>479</v>
      </c>
      <c r="B18" s="226">
        <v>0</v>
      </c>
      <c r="C18" s="226">
        <v>0</v>
      </c>
      <c r="D18" s="91">
        <v>1</v>
      </c>
      <c r="E18" s="91">
        <v>0</v>
      </c>
      <c r="F18" s="91">
        <v>0</v>
      </c>
      <c r="G18" s="91">
        <v>3.8</v>
      </c>
      <c r="H18" s="91">
        <v>2</v>
      </c>
      <c r="I18" s="91">
        <v>0.45</v>
      </c>
      <c r="J18" s="91">
        <v>0</v>
      </c>
      <c r="K18" s="91">
        <v>0</v>
      </c>
    </row>
    <row r="19" spans="1:13" s="5" customFormat="1" ht="15" customHeight="1" thickBot="1" x14ac:dyDescent="0.25">
      <c r="A19" s="151" t="s">
        <v>513</v>
      </c>
      <c r="B19" s="30">
        <v>0</v>
      </c>
      <c r="C19" s="30">
        <v>0</v>
      </c>
      <c r="D19" s="91">
        <v>1</v>
      </c>
      <c r="E19" s="91">
        <v>0</v>
      </c>
      <c r="F19" s="91">
        <v>0</v>
      </c>
      <c r="G19" s="91">
        <v>2.2000000000000002</v>
      </c>
      <c r="H19" s="91">
        <v>1</v>
      </c>
      <c r="I19" s="91">
        <v>0</v>
      </c>
      <c r="J19" s="91">
        <v>0</v>
      </c>
      <c r="K19" s="91">
        <v>0</v>
      </c>
    </row>
    <row r="20" spans="1:13" s="5" customFormat="1" ht="12.75" customHeight="1" x14ac:dyDescent="0.2">
      <c r="A20" s="126" t="s">
        <v>656</v>
      </c>
      <c r="B20" s="225">
        <f>SUM(B21:B26)</f>
        <v>0</v>
      </c>
      <c r="C20" s="225">
        <f t="shared" ref="C20:K20" si="2">SUM(C21:C26)</f>
        <v>0</v>
      </c>
      <c r="D20" s="225">
        <f t="shared" si="2"/>
        <v>2</v>
      </c>
      <c r="E20" s="225">
        <f t="shared" si="2"/>
        <v>0</v>
      </c>
      <c r="F20" s="225">
        <f t="shared" si="2"/>
        <v>0</v>
      </c>
      <c r="G20" s="225">
        <f t="shared" si="2"/>
        <v>6.9</v>
      </c>
      <c r="H20" s="225">
        <f t="shared" si="2"/>
        <v>0</v>
      </c>
      <c r="I20" s="225">
        <f t="shared" si="2"/>
        <v>1.1499999999999999</v>
      </c>
      <c r="J20" s="225">
        <f t="shared" si="2"/>
        <v>0</v>
      </c>
      <c r="K20" s="225">
        <f t="shared" si="2"/>
        <v>1.02</v>
      </c>
    </row>
    <row r="21" spans="1:13" s="5" customFormat="1" ht="15" customHeight="1" x14ac:dyDescent="0.2">
      <c r="A21" s="151" t="s">
        <v>477</v>
      </c>
      <c r="B21" s="30">
        <v>0</v>
      </c>
      <c r="C21" s="30">
        <v>0</v>
      </c>
      <c r="D21" s="91">
        <v>0</v>
      </c>
      <c r="E21" s="91">
        <v>0</v>
      </c>
      <c r="F21" s="91">
        <v>0</v>
      </c>
      <c r="G21" s="91">
        <v>0</v>
      </c>
      <c r="H21" s="91">
        <v>0</v>
      </c>
      <c r="I21" s="91">
        <v>0</v>
      </c>
      <c r="J21" s="91">
        <v>0</v>
      </c>
      <c r="K21" s="232">
        <v>0</v>
      </c>
    </row>
    <row r="22" spans="1:13" s="5" customFormat="1" ht="15" customHeight="1" x14ac:dyDescent="0.2">
      <c r="A22" s="151" t="s">
        <v>478</v>
      </c>
      <c r="B22" s="30">
        <v>0</v>
      </c>
      <c r="C22" s="30">
        <v>0</v>
      </c>
      <c r="D22" s="91">
        <v>0</v>
      </c>
      <c r="E22" s="91">
        <v>0</v>
      </c>
      <c r="F22" s="91">
        <v>0</v>
      </c>
      <c r="G22" s="91">
        <v>0</v>
      </c>
      <c r="H22" s="91">
        <v>0</v>
      </c>
      <c r="I22" s="91">
        <v>0</v>
      </c>
      <c r="J22" s="91">
        <v>0</v>
      </c>
      <c r="K22" s="232">
        <v>0</v>
      </c>
    </row>
    <row r="23" spans="1:13" s="5" customFormat="1" ht="15" customHeight="1" x14ac:dyDescent="0.2">
      <c r="A23" s="151" t="s">
        <v>474</v>
      </c>
      <c r="B23" s="30">
        <v>0</v>
      </c>
      <c r="C23" s="30">
        <v>0</v>
      </c>
      <c r="D23" s="91">
        <v>0</v>
      </c>
      <c r="E23" s="91">
        <v>0</v>
      </c>
      <c r="F23" s="91">
        <v>0</v>
      </c>
      <c r="G23" s="91">
        <v>0</v>
      </c>
      <c r="H23" s="91">
        <v>0</v>
      </c>
      <c r="I23" s="91">
        <v>0</v>
      </c>
      <c r="J23" s="91">
        <v>0</v>
      </c>
      <c r="K23" s="232">
        <v>0</v>
      </c>
    </row>
    <row r="24" spans="1:13" s="5" customFormat="1" ht="15" customHeight="1" x14ac:dyDescent="0.2">
      <c r="A24" s="151" t="s">
        <v>475</v>
      </c>
      <c r="B24" s="30">
        <v>0</v>
      </c>
      <c r="C24" s="30">
        <v>0</v>
      </c>
      <c r="D24" s="91">
        <v>1</v>
      </c>
      <c r="E24" s="91">
        <v>0</v>
      </c>
      <c r="F24" s="91">
        <v>0</v>
      </c>
      <c r="G24" s="91">
        <v>1</v>
      </c>
      <c r="H24" s="91">
        <v>0</v>
      </c>
      <c r="I24" s="91">
        <v>0.3</v>
      </c>
      <c r="J24" s="91">
        <v>0</v>
      </c>
      <c r="K24" s="232">
        <v>1.02</v>
      </c>
    </row>
    <row r="25" spans="1:13" s="5" customFormat="1" ht="15" customHeight="1" x14ac:dyDescent="0.2">
      <c r="A25" s="151" t="s">
        <v>476</v>
      </c>
      <c r="B25" s="30">
        <v>0</v>
      </c>
      <c r="C25" s="30">
        <v>0</v>
      </c>
      <c r="D25" s="91">
        <v>1</v>
      </c>
      <c r="E25" s="91">
        <v>0</v>
      </c>
      <c r="F25" s="91">
        <v>0</v>
      </c>
      <c r="G25" s="91">
        <v>0.7</v>
      </c>
      <c r="H25" s="91">
        <v>0</v>
      </c>
      <c r="I25" s="91">
        <v>0</v>
      </c>
      <c r="J25" s="91">
        <v>0</v>
      </c>
      <c r="K25" s="232">
        <v>0</v>
      </c>
    </row>
    <row r="26" spans="1:13" s="5" customFormat="1" ht="15" customHeight="1" x14ac:dyDescent="0.2">
      <c r="A26" s="151" t="s">
        <v>479</v>
      </c>
      <c r="B26" s="226">
        <v>0</v>
      </c>
      <c r="C26" s="226">
        <v>0</v>
      </c>
      <c r="D26" s="91">
        <v>0</v>
      </c>
      <c r="E26" s="91">
        <v>0</v>
      </c>
      <c r="F26" s="91">
        <v>0</v>
      </c>
      <c r="G26" s="91">
        <v>5.2</v>
      </c>
      <c r="H26" s="91">
        <v>0</v>
      </c>
      <c r="I26" s="91">
        <v>0.85</v>
      </c>
      <c r="J26" s="91">
        <v>0</v>
      </c>
      <c r="K26" s="232">
        <v>0</v>
      </c>
    </row>
    <row r="27" spans="1:13" s="5" customFormat="1" ht="15" customHeight="1" thickBot="1" x14ac:dyDescent="0.25">
      <c r="A27" s="151" t="s">
        <v>513</v>
      </c>
      <c r="B27" s="30">
        <v>0</v>
      </c>
      <c r="C27" s="30">
        <v>0</v>
      </c>
      <c r="D27" s="91">
        <v>0</v>
      </c>
      <c r="E27" s="91">
        <v>0</v>
      </c>
      <c r="F27" s="91">
        <v>0</v>
      </c>
      <c r="G27" s="91">
        <v>4.9000000000000004</v>
      </c>
      <c r="H27" s="91">
        <v>0</v>
      </c>
      <c r="I27" s="91">
        <v>1.1499999999999999</v>
      </c>
      <c r="J27" s="91">
        <v>0</v>
      </c>
      <c r="K27" s="232">
        <v>1</v>
      </c>
    </row>
    <row r="28" spans="1:13" x14ac:dyDescent="0.2">
      <c r="A28" s="126" t="s">
        <v>658</v>
      </c>
      <c r="B28" s="225">
        <f>SUM(B29:B34)</f>
        <v>1</v>
      </c>
      <c r="C28" s="225">
        <f t="shared" ref="C28:K28" si="3">SUM(C29:C34)</f>
        <v>2</v>
      </c>
      <c r="D28" s="225">
        <f t="shared" si="3"/>
        <v>6.5</v>
      </c>
      <c r="E28" s="225">
        <f t="shared" si="3"/>
        <v>0</v>
      </c>
      <c r="F28" s="225">
        <f t="shared" si="3"/>
        <v>0</v>
      </c>
      <c r="G28" s="225">
        <f t="shared" si="3"/>
        <v>12.6</v>
      </c>
      <c r="H28" s="225">
        <f t="shared" si="3"/>
        <v>1.25</v>
      </c>
      <c r="I28" s="225">
        <f t="shared" si="3"/>
        <v>0.65</v>
      </c>
      <c r="J28" s="225">
        <f t="shared" si="3"/>
        <v>0</v>
      </c>
      <c r="K28" s="225">
        <f t="shared" si="3"/>
        <v>1</v>
      </c>
      <c r="L28" s="5"/>
      <c r="M28" s="5"/>
    </row>
    <row r="29" spans="1:13" x14ac:dyDescent="0.2">
      <c r="A29" s="151" t="s">
        <v>477</v>
      </c>
      <c r="B29" s="30">
        <v>0</v>
      </c>
      <c r="C29" s="91">
        <v>0</v>
      </c>
      <c r="D29" s="91">
        <v>0</v>
      </c>
      <c r="E29" s="91">
        <v>0</v>
      </c>
      <c r="F29" s="91">
        <v>0</v>
      </c>
      <c r="G29" s="91">
        <v>0</v>
      </c>
      <c r="H29" s="91">
        <v>0</v>
      </c>
      <c r="I29" s="91">
        <v>0</v>
      </c>
      <c r="J29" s="91">
        <v>0</v>
      </c>
      <c r="K29" s="232">
        <v>0</v>
      </c>
      <c r="L29" s="5"/>
      <c r="M29" s="5"/>
    </row>
    <row r="30" spans="1:13" x14ac:dyDescent="0.2">
      <c r="A30" s="151" t="s">
        <v>478</v>
      </c>
      <c r="B30" s="30">
        <v>0</v>
      </c>
      <c r="C30" s="91">
        <v>0</v>
      </c>
      <c r="D30" s="91">
        <v>1</v>
      </c>
      <c r="E30" s="91">
        <v>0</v>
      </c>
      <c r="F30" s="91">
        <v>0</v>
      </c>
      <c r="G30" s="91">
        <v>0</v>
      </c>
      <c r="H30" s="91">
        <v>0</v>
      </c>
      <c r="I30" s="91">
        <v>0</v>
      </c>
      <c r="J30" s="91">
        <v>0</v>
      </c>
      <c r="K30" s="232">
        <v>0</v>
      </c>
      <c r="L30" s="5"/>
      <c r="M30" s="5"/>
    </row>
    <row r="31" spans="1:13" x14ac:dyDescent="0.2">
      <c r="A31" s="151" t="s">
        <v>474</v>
      </c>
      <c r="B31" s="30">
        <v>0</v>
      </c>
      <c r="C31" s="91">
        <v>0</v>
      </c>
      <c r="D31" s="91">
        <v>0</v>
      </c>
      <c r="E31" s="91">
        <v>0</v>
      </c>
      <c r="F31" s="91">
        <v>0</v>
      </c>
      <c r="G31" s="91">
        <v>0</v>
      </c>
      <c r="H31" s="91">
        <v>0</v>
      </c>
      <c r="I31" s="91">
        <v>0</v>
      </c>
      <c r="J31" s="91">
        <v>0</v>
      </c>
      <c r="K31" s="232">
        <v>0</v>
      </c>
      <c r="L31" s="5"/>
      <c r="M31" s="5"/>
    </row>
    <row r="32" spans="1:13" x14ac:dyDescent="0.2">
      <c r="A32" s="151" t="s">
        <v>475</v>
      </c>
      <c r="B32" s="30">
        <v>1</v>
      </c>
      <c r="C32" s="91">
        <v>1</v>
      </c>
      <c r="D32" s="91">
        <v>3.5</v>
      </c>
      <c r="E32" s="91">
        <v>0</v>
      </c>
      <c r="F32" s="91">
        <v>0</v>
      </c>
      <c r="G32" s="91">
        <v>1.5</v>
      </c>
      <c r="H32" s="91">
        <v>0.25</v>
      </c>
      <c r="I32" s="91">
        <v>0</v>
      </c>
      <c r="J32" s="91">
        <v>0</v>
      </c>
      <c r="K32" s="232">
        <v>1</v>
      </c>
      <c r="L32" s="5"/>
      <c r="M32" s="5"/>
    </row>
    <row r="33" spans="1:23" x14ac:dyDescent="0.2">
      <c r="A33" s="151" t="s">
        <v>476</v>
      </c>
      <c r="B33" s="30">
        <v>0</v>
      </c>
      <c r="C33" s="91">
        <v>0</v>
      </c>
      <c r="D33" s="91">
        <v>0</v>
      </c>
      <c r="E33" s="91">
        <v>0</v>
      </c>
      <c r="F33" s="91">
        <v>0</v>
      </c>
      <c r="G33" s="91">
        <v>2</v>
      </c>
      <c r="H33" s="91">
        <v>0</v>
      </c>
      <c r="I33" s="91">
        <v>0</v>
      </c>
      <c r="J33" s="91">
        <v>0</v>
      </c>
      <c r="K33" s="232">
        <v>0</v>
      </c>
      <c r="L33" s="5"/>
      <c r="M33" s="5"/>
    </row>
    <row r="34" spans="1:23" x14ac:dyDescent="0.2">
      <c r="A34" s="151" t="s">
        <v>479</v>
      </c>
      <c r="B34" s="226">
        <v>0</v>
      </c>
      <c r="C34" s="91">
        <v>1</v>
      </c>
      <c r="D34" s="91">
        <v>2</v>
      </c>
      <c r="E34" s="91">
        <v>0</v>
      </c>
      <c r="F34" s="91">
        <v>0</v>
      </c>
      <c r="G34" s="91">
        <v>9.1</v>
      </c>
      <c r="H34" s="91">
        <v>1</v>
      </c>
      <c r="I34" s="91">
        <v>0.65</v>
      </c>
      <c r="J34" s="91">
        <v>0</v>
      </c>
      <c r="K34" s="232">
        <v>0</v>
      </c>
      <c r="L34" s="5"/>
      <c r="M34" s="5"/>
    </row>
    <row r="35" spans="1:23" ht="14.25" customHeight="1" thickBot="1" x14ac:dyDescent="0.25">
      <c r="A35" s="151" t="s">
        <v>513</v>
      </c>
      <c r="B35" s="30">
        <v>0</v>
      </c>
      <c r="C35" s="91">
        <v>1</v>
      </c>
      <c r="D35" s="91">
        <v>4.5</v>
      </c>
      <c r="E35" s="91">
        <v>0</v>
      </c>
      <c r="F35" s="91">
        <v>0</v>
      </c>
      <c r="G35" s="91">
        <v>6.3</v>
      </c>
      <c r="H35" s="91">
        <v>1</v>
      </c>
      <c r="I35" s="91">
        <v>0.65</v>
      </c>
      <c r="J35" s="91">
        <v>0</v>
      </c>
      <c r="K35" s="232">
        <v>1</v>
      </c>
      <c r="L35" s="5"/>
      <c r="M35" s="5"/>
    </row>
    <row r="36" spans="1:23" x14ac:dyDescent="0.2">
      <c r="A36" s="195" t="s">
        <v>90</v>
      </c>
      <c r="B36" s="225">
        <f>SUM(B37:B42)</f>
        <v>0.5</v>
      </c>
      <c r="C36" s="225">
        <f t="shared" ref="C36:K36" si="4">SUM(C37:C42)</f>
        <v>0</v>
      </c>
      <c r="D36" s="225">
        <f t="shared" si="4"/>
        <v>7</v>
      </c>
      <c r="E36" s="225">
        <f t="shared" si="4"/>
        <v>0</v>
      </c>
      <c r="F36" s="225">
        <f t="shared" si="4"/>
        <v>0</v>
      </c>
      <c r="G36" s="225">
        <f t="shared" si="4"/>
        <v>1.6</v>
      </c>
      <c r="H36" s="225">
        <f t="shared" si="4"/>
        <v>0</v>
      </c>
      <c r="I36" s="225">
        <f t="shared" si="4"/>
        <v>3.4</v>
      </c>
      <c r="J36" s="225">
        <f t="shared" si="4"/>
        <v>0</v>
      </c>
      <c r="K36" s="225">
        <f t="shared" si="4"/>
        <v>3.5</v>
      </c>
      <c r="L36" s="5"/>
      <c r="M36" s="5"/>
    </row>
    <row r="37" spans="1:23" ht="12.75" customHeight="1" x14ac:dyDescent="0.2">
      <c r="A37" s="151" t="s">
        <v>477</v>
      </c>
      <c r="B37" s="30">
        <v>0</v>
      </c>
      <c r="C37" s="30">
        <v>0</v>
      </c>
      <c r="D37" s="91">
        <v>0</v>
      </c>
      <c r="E37" s="91">
        <v>0</v>
      </c>
      <c r="F37" s="91">
        <v>0</v>
      </c>
      <c r="G37" s="91">
        <v>0</v>
      </c>
      <c r="H37" s="91">
        <v>0</v>
      </c>
      <c r="I37" s="91">
        <v>0</v>
      </c>
      <c r="J37" s="91">
        <v>0</v>
      </c>
      <c r="K37" s="232">
        <v>0</v>
      </c>
      <c r="L37" s="5"/>
      <c r="M37" s="5"/>
    </row>
    <row r="38" spans="1:23" ht="15" customHeight="1" x14ac:dyDescent="0.2">
      <c r="A38" s="151" t="s">
        <v>478</v>
      </c>
      <c r="B38" s="30">
        <v>0</v>
      </c>
      <c r="C38" s="30">
        <v>0</v>
      </c>
      <c r="D38" s="91">
        <v>0</v>
      </c>
      <c r="E38" s="91">
        <v>0</v>
      </c>
      <c r="F38" s="91">
        <v>0</v>
      </c>
      <c r="G38" s="91">
        <v>0</v>
      </c>
      <c r="H38" s="91">
        <v>0</v>
      </c>
      <c r="I38" s="91">
        <v>0</v>
      </c>
      <c r="J38" s="91">
        <v>0</v>
      </c>
      <c r="K38" s="232">
        <v>0</v>
      </c>
      <c r="L38" s="5"/>
      <c r="M38" s="5"/>
    </row>
    <row r="39" spans="1:23" ht="45" customHeight="1" x14ac:dyDescent="0.2">
      <c r="A39" s="151" t="s">
        <v>474</v>
      </c>
      <c r="B39" s="30">
        <v>0</v>
      </c>
      <c r="C39" s="30">
        <v>0</v>
      </c>
      <c r="D39" s="91">
        <v>0</v>
      </c>
      <c r="E39" s="91">
        <v>0</v>
      </c>
      <c r="F39" s="91">
        <v>0</v>
      </c>
      <c r="G39" s="91">
        <v>0</v>
      </c>
      <c r="H39" s="91">
        <v>0</v>
      </c>
      <c r="I39" s="91">
        <v>0</v>
      </c>
      <c r="J39" s="91">
        <v>0</v>
      </c>
      <c r="K39" s="232">
        <v>0</v>
      </c>
      <c r="L39" s="5"/>
      <c r="M39" s="5"/>
      <c r="N39" s="85"/>
      <c r="O39" s="85"/>
      <c r="P39" s="85"/>
      <c r="Q39" s="85"/>
      <c r="R39" s="85"/>
      <c r="S39" s="85"/>
      <c r="T39" s="85"/>
      <c r="U39" s="85"/>
      <c r="V39" s="85"/>
    </row>
    <row r="40" spans="1:23" ht="30" customHeight="1" x14ac:dyDescent="0.2">
      <c r="A40" s="151" t="s">
        <v>475</v>
      </c>
      <c r="B40" s="30">
        <v>0.5</v>
      </c>
      <c r="C40" s="30">
        <v>0</v>
      </c>
      <c r="D40" s="91">
        <v>2</v>
      </c>
      <c r="E40" s="91">
        <v>0</v>
      </c>
      <c r="F40" s="91">
        <v>0</v>
      </c>
      <c r="G40" s="91">
        <v>0</v>
      </c>
      <c r="H40" s="91">
        <v>0</v>
      </c>
      <c r="I40" s="91">
        <v>0</v>
      </c>
      <c r="J40" s="91">
        <v>0</v>
      </c>
      <c r="K40" s="232">
        <v>0</v>
      </c>
      <c r="L40" s="5"/>
      <c r="M40" s="5"/>
      <c r="N40" s="85"/>
      <c r="O40" s="85"/>
      <c r="P40" s="85"/>
      <c r="Q40" s="85"/>
      <c r="R40" s="85"/>
      <c r="S40" s="85"/>
      <c r="T40" s="85"/>
      <c r="U40" s="85"/>
      <c r="V40" s="85"/>
      <c r="W40" s="85"/>
    </row>
    <row r="41" spans="1:23" ht="12.75" customHeight="1" x14ac:dyDescent="0.2">
      <c r="A41" s="151" t="s">
        <v>476</v>
      </c>
      <c r="B41" s="30">
        <v>0</v>
      </c>
      <c r="C41" s="30">
        <v>0</v>
      </c>
      <c r="D41" s="91">
        <v>0</v>
      </c>
      <c r="E41" s="91">
        <v>0</v>
      </c>
      <c r="F41" s="91">
        <v>0</v>
      </c>
      <c r="G41" s="91">
        <v>0</v>
      </c>
      <c r="H41" s="91">
        <v>0</v>
      </c>
      <c r="I41" s="91">
        <v>0</v>
      </c>
      <c r="J41" s="91">
        <v>0</v>
      </c>
      <c r="K41" s="232">
        <v>0</v>
      </c>
      <c r="L41" s="5"/>
      <c r="M41" s="5"/>
    </row>
    <row r="42" spans="1:23" ht="26.25" customHeight="1" x14ac:dyDescent="0.2">
      <c r="A42" s="151" t="s">
        <v>479</v>
      </c>
      <c r="B42" s="226">
        <v>0</v>
      </c>
      <c r="C42" s="226">
        <v>0</v>
      </c>
      <c r="D42" s="91">
        <v>5</v>
      </c>
      <c r="E42" s="91">
        <v>0</v>
      </c>
      <c r="F42" s="91">
        <v>0</v>
      </c>
      <c r="G42" s="91">
        <v>1.6</v>
      </c>
      <c r="H42" s="91">
        <v>0</v>
      </c>
      <c r="I42" s="91">
        <v>3.4</v>
      </c>
      <c r="J42" s="91">
        <v>0</v>
      </c>
      <c r="K42" s="232">
        <v>3.5</v>
      </c>
      <c r="L42" s="5"/>
      <c r="M42" s="5"/>
    </row>
    <row r="43" spans="1:23" ht="26.25" thickBot="1" x14ac:dyDescent="0.25">
      <c r="A43" s="151" t="s">
        <v>513</v>
      </c>
      <c r="B43" s="30">
        <v>0</v>
      </c>
      <c r="C43" s="30">
        <v>0</v>
      </c>
      <c r="D43" s="91">
        <v>1</v>
      </c>
      <c r="E43" s="91">
        <v>0</v>
      </c>
      <c r="F43" s="91">
        <v>0</v>
      </c>
      <c r="G43" s="91">
        <v>0.6</v>
      </c>
      <c r="H43" s="91">
        <v>0</v>
      </c>
      <c r="I43" s="91">
        <v>3.4</v>
      </c>
      <c r="J43" s="91">
        <v>0</v>
      </c>
      <c r="K43" s="232">
        <v>2.9</v>
      </c>
      <c r="L43" s="5"/>
      <c r="M43" s="5"/>
    </row>
    <row r="44" spans="1:23" x14ac:dyDescent="0.2">
      <c r="A44" s="233" t="s">
        <v>97</v>
      </c>
      <c r="B44" s="234">
        <f>SUM(B4,B12,B20,B28,B36)</f>
        <v>2</v>
      </c>
      <c r="C44" s="234">
        <f t="shared" ref="C44:K45" si="5">SUM(C4,C12,C20,C28,C36)</f>
        <v>2</v>
      </c>
      <c r="D44" s="234">
        <f t="shared" si="5"/>
        <v>21.53</v>
      </c>
      <c r="E44" s="234">
        <f t="shared" si="5"/>
        <v>0</v>
      </c>
      <c r="F44" s="234">
        <f t="shared" si="5"/>
        <v>0</v>
      </c>
      <c r="G44" s="234">
        <f t="shared" si="5"/>
        <v>45.000000000000007</v>
      </c>
      <c r="H44" s="234">
        <f t="shared" si="5"/>
        <v>16.170000000000002</v>
      </c>
      <c r="I44" s="234">
        <f t="shared" si="5"/>
        <v>18.05</v>
      </c>
      <c r="J44" s="234">
        <f t="shared" si="5"/>
        <v>0</v>
      </c>
      <c r="K44" s="234">
        <f t="shared" si="5"/>
        <v>6.42</v>
      </c>
    </row>
    <row r="45" spans="1:23" x14ac:dyDescent="0.2">
      <c r="A45" s="151" t="s">
        <v>477</v>
      </c>
      <c r="B45" s="380">
        <f>SUM(B5,B13,B21,B29,B37)</f>
        <v>0</v>
      </c>
      <c r="C45" s="380">
        <f t="shared" si="5"/>
        <v>0</v>
      </c>
      <c r="D45" s="380">
        <f t="shared" si="5"/>
        <v>0</v>
      </c>
      <c r="E45" s="380">
        <f t="shared" si="5"/>
        <v>0</v>
      </c>
      <c r="F45" s="380">
        <f t="shared" si="5"/>
        <v>0</v>
      </c>
      <c r="G45" s="380">
        <f t="shared" si="5"/>
        <v>0</v>
      </c>
      <c r="H45" s="380">
        <f t="shared" si="5"/>
        <v>0</v>
      </c>
      <c r="I45" s="380">
        <f t="shared" si="5"/>
        <v>1</v>
      </c>
      <c r="J45" s="380">
        <f t="shared" si="5"/>
        <v>0</v>
      </c>
      <c r="K45" s="381">
        <f t="shared" si="5"/>
        <v>0</v>
      </c>
    </row>
    <row r="46" spans="1:23" x14ac:dyDescent="0.2">
      <c r="A46" s="151" t="s">
        <v>478</v>
      </c>
      <c r="B46" s="380">
        <f t="shared" ref="B46:K51" si="6">SUM(B6,B14,B22,B30,B38)</f>
        <v>0</v>
      </c>
      <c r="C46" s="380">
        <f t="shared" si="6"/>
        <v>0</v>
      </c>
      <c r="D46" s="380">
        <f t="shared" si="6"/>
        <v>1</v>
      </c>
      <c r="E46" s="380">
        <f t="shared" si="6"/>
        <v>0</v>
      </c>
      <c r="F46" s="380">
        <f t="shared" si="6"/>
        <v>0</v>
      </c>
      <c r="G46" s="380">
        <f t="shared" si="6"/>
        <v>0</v>
      </c>
      <c r="H46" s="380">
        <f t="shared" si="6"/>
        <v>0</v>
      </c>
      <c r="I46" s="380">
        <f t="shared" si="6"/>
        <v>0</v>
      </c>
      <c r="J46" s="380">
        <f t="shared" si="6"/>
        <v>0</v>
      </c>
      <c r="K46" s="382">
        <f t="shared" si="6"/>
        <v>0</v>
      </c>
    </row>
    <row r="47" spans="1:23" x14ac:dyDescent="0.2">
      <c r="A47" s="151" t="s">
        <v>474</v>
      </c>
      <c r="B47" s="380">
        <f t="shared" si="6"/>
        <v>0</v>
      </c>
      <c r="C47" s="380">
        <f t="shared" si="6"/>
        <v>0</v>
      </c>
      <c r="D47" s="380">
        <f t="shared" si="6"/>
        <v>0</v>
      </c>
      <c r="E47" s="380">
        <f t="shared" si="6"/>
        <v>0</v>
      </c>
      <c r="F47" s="380">
        <f t="shared" si="6"/>
        <v>0</v>
      </c>
      <c r="G47" s="380">
        <f t="shared" si="6"/>
        <v>0</v>
      </c>
      <c r="H47" s="380">
        <f t="shared" si="6"/>
        <v>0.6</v>
      </c>
      <c r="I47" s="380">
        <f t="shared" si="6"/>
        <v>0</v>
      </c>
      <c r="J47" s="380">
        <f t="shared" si="6"/>
        <v>0</v>
      </c>
      <c r="K47" s="382">
        <f t="shared" si="6"/>
        <v>0</v>
      </c>
    </row>
    <row r="48" spans="1:23" x14ac:dyDescent="0.2">
      <c r="A48" s="151" t="s">
        <v>475</v>
      </c>
      <c r="B48" s="380">
        <f t="shared" si="6"/>
        <v>1.5</v>
      </c>
      <c r="C48" s="380">
        <f t="shared" si="6"/>
        <v>1</v>
      </c>
      <c r="D48" s="380">
        <f t="shared" si="6"/>
        <v>9.5</v>
      </c>
      <c r="E48" s="380">
        <f t="shared" si="6"/>
        <v>0</v>
      </c>
      <c r="F48" s="380">
        <f t="shared" si="6"/>
        <v>0</v>
      </c>
      <c r="G48" s="380">
        <f t="shared" si="6"/>
        <v>6.2</v>
      </c>
      <c r="H48" s="380">
        <f t="shared" si="6"/>
        <v>0.25</v>
      </c>
      <c r="I48" s="380">
        <f t="shared" si="6"/>
        <v>2.1999999999999997</v>
      </c>
      <c r="J48" s="380">
        <f t="shared" si="6"/>
        <v>0</v>
      </c>
      <c r="K48" s="382">
        <f t="shared" si="6"/>
        <v>2.02</v>
      </c>
    </row>
    <row r="49" spans="1:13" x14ac:dyDescent="0.2">
      <c r="A49" s="151" t="s">
        <v>476</v>
      </c>
      <c r="B49" s="380">
        <f t="shared" si="6"/>
        <v>0.5</v>
      </c>
      <c r="C49" s="380">
        <f t="shared" si="6"/>
        <v>0</v>
      </c>
      <c r="D49" s="380">
        <f t="shared" si="6"/>
        <v>1</v>
      </c>
      <c r="E49" s="380">
        <f t="shared" si="6"/>
        <v>0</v>
      </c>
      <c r="F49" s="380">
        <f t="shared" si="6"/>
        <v>0</v>
      </c>
      <c r="G49" s="380">
        <f t="shared" si="6"/>
        <v>7.2</v>
      </c>
      <c r="H49" s="380">
        <f t="shared" si="6"/>
        <v>1.4</v>
      </c>
      <c r="I49" s="380">
        <f t="shared" si="6"/>
        <v>3.1</v>
      </c>
      <c r="J49" s="380">
        <f t="shared" si="6"/>
        <v>0</v>
      </c>
      <c r="K49" s="382">
        <f t="shared" si="6"/>
        <v>0.9</v>
      </c>
    </row>
    <row r="50" spans="1:13" x14ac:dyDescent="0.2">
      <c r="A50" s="151" t="s">
        <v>479</v>
      </c>
      <c r="B50" s="380">
        <f t="shared" si="6"/>
        <v>0</v>
      </c>
      <c r="C50" s="380">
        <f t="shared" si="6"/>
        <v>1</v>
      </c>
      <c r="D50" s="380">
        <f t="shared" si="6"/>
        <v>10.029999999999999</v>
      </c>
      <c r="E50" s="380">
        <f t="shared" si="6"/>
        <v>0</v>
      </c>
      <c r="F50" s="380">
        <f t="shared" si="6"/>
        <v>0</v>
      </c>
      <c r="G50" s="380">
        <f t="shared" si="6"/>
        <v>31.6</v>
      </c>
      <c r="H50" s="380">
        <f t="shared" si="6"/>
        <v>13.92</v>
      </c>
      <c r="I50" s="380">
        <f t="shared" si="6"/>
        <v>11.75</v>
      </c>
      <c r="J50" s="380">
        <f t="shared" si="6"/>
        <v>0</v>
      </c>
      <c r="K50" s="382">
        <f t="shared" si="6"/>
        <v>3.5</v>
      </c>
    </row>
    <row r="51" spans="1:13" ht="26.25" thickBot="1" x14ac:dyDescent="0.25">
      <c r="A51" s="235" t="s">
        <v>513</v>
      </c>
      <c r="B51" s="383">
        <f t="shared" si="6"/>
        <v>0</v>
      </c>
      <c r="C51" s="383">
        <f t="shared" si="6"/>
        <v>1</v>
      </c>
      <c r="D51" s="383">
        <f t="shared" si="6"/>
        <v>9.5</v>
      </c>
      <c r="E51" s="383">
        <f t="shared" si="6"/>
        <v>0</v>
      </c>
      <c r="F51" s="383">
        <f t="shared" si="6"/>
        <v>0</v>
      </c>
      <c r="G51" s="383">
        <f t="shared" si="6"/>
        <v>26.2</v>
      </c>
      <c r="H51" s="383">
        <f t="shared" si="6"/>
        <v>9.35</v>
      </c>
      <c r="I51" s="383">
        <f t="shared" si="6"/>
        <v>8.4</v>
      </c>
      <c r="J51" s="383">
        <f t="shared" si="6"/>
        <v>0</v>
      </c>
      <c r="K51" s="384">
        <f t="shared" si="6"/>
        <v>4.9000000000000004</v>
      </c>
    </row>
    <row r="52" spans="1:13" x14ac:dyDescent="0.2">
      <c r="B52" s="236"/>
    </row>
    <row r="53" spans="1:13" x14ac:dyDescent="0.2">
      <c r="A53" s="525" t="s">
        <v>146</v>
      </c>
      <c r="B53" s="525"/>
      <c r="C53" s="525"/>
      <c r="D53" s="525"/>
      <c r="E53" s="525"/>
      <c r="F53" s="525"/>
      <c r="G53" s="525"/>
      <c r="H53" s="525"/>
      <c r="I53" s="525"/>
      <c r="J53" s="525"/>
      <c r="K53" s="525"/>
    </row>
    <row r="54" spans="1:13" x14ac:dyDescent="0.2">
      <c r="A54" s="494" t="s">
        <v>507</v>
      </c>
      <c r="B54" s="494"/>
      <c r="C54" s="494"/>
      <c r="D54" s="494"/>
      <c r="E54" s="494"/>
      <c r="F54" s="494"/>
      <c r="G54" s="494"/>
      <c r="H54" s="494"/>
      <c r="I54" s="494"/>
      <c r="J54" s="494"/>
      <c r="K54" s="494"/>
    </row>
    <row r="55" spans="1:13" x14ac:dyDescent="0.2">
      <c r="A55" s="544" t="s">
        <v>508</v>
      </c>
      <c r="B55" s="544"/>
      <c r="C55" s="544"/>
      <c r="D55" s="544"/>
      <c r="E55" s="544"/>
      <c r="F55" s="544"/>
      <c r="G55" s="544"/>
      <c r="H55" s="544"/>
      <c r="I55" s="544"/>
      <c r="J55" s="544"/>
      <c r="K55" s="544"/>
      <c r="L55" s="85"/>
      <c r="M55" s="85"/>
    </row>
    <row r="56" spans="1:13" x14ac:dyDescent="0.2">
      <c r="A56" s="544" t="s">
        <v>509</v>
      </c>
      <c r="B56" s="544"/>
      <c r="C56" s="544"/>
      <c r="D56" s="544"/>
      <c r="E56" s="544"/>
      <c r="F56" s="544"/>
      <c r="G56" s="544"/>
      <c r="H56" s="544"/>
      <c r="I56" s="544"/>
      <c r="J56" s="544"/>
      <c r="K56" s="544"/>
      <c r="L56" s="85"/>
      <c r="M56" s="85"/>
    </row>
    <row r="57" spans="1:13" x14ac:dyDescent="0.2">
      <c r="A57" s="544" t="s">
        <v>510</v>
      </c>
      <c r="B57" s="544"/>
      <c r="C57" s="544"/>
      <c r="D57" s="544"/>
      <c r="E57" s="544"/>
      <c r="F57" s="544"/>
      <c r="G57" s="544"/>
      <c r="H57" s="544"/>
      <c r="I57" s="544"/>
      <c r="J57" s="544"/>
      <c r="K57" s="544"/>
      <c r="L57" s="544"/>
      <c r="M57" s="544"/>
    </row>
    <row r="58" spans="1:13" x14ac:dyDescent="0.2">
      <c r="A58" s="494" t="s">
        <v>517</v>
      </c>
      <c r="B58" s="494"/>
      <c r="C58" s="494"/>
      <c r="D58" s="494"/>
      <c r="E58" s="494"/>
      <c r="F58" s="494"/>
      <c r="G58" s="494"/>
      <c r="H58" s="494"/>
      <c r="I58" s="494"/>
      <c r="J58" s="494"/>
      <c r="K58" s="494"/>
    </row>
    <row r="59" spans="1:13" x14ac:dyDescent="0.2">
      <c r="B59" s="236"/>
    </row>
    <row r="60" spans="1:13" x14ac:dyDescent="0.2">
      <c r="B60" s="236"/>
    </row>
  </sheetData>
  <mergeCells count="11">
    <mergeCell ref="A2:A3"/>
    <mergeCell ref="A1:K1"/>
    <mergeCell ref="B2:G2"/>
    <mergeCell ref="K2:K3"/>
    <mergeCell ref="H2:J2"/>
    <mergeCell ref="A58:K58"/>
    <mergeCell ref="A53:K53"/>
    <mergeCell ref="A54:K54"/>
    <mergeCell ref="A55:K55"/>
    <mergeCell ref="A56:K56"/>
    <mergeCell ref="A57:M57"/>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3"/>
  <dimension ref="A1:H38"/>
  <sheetViews>
    <sheetView zoomScaleNormal="100" workbookViewId="0">
      <selection activeCell="F48" sqref="F4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6" ht="42.75" customHeight="1" x14ac:dyDescent="0.2">
      <c r="A1" s="599" t="s">
        <v>458</v>
      </c>
      <c r="B1" s="600"/>
      <c r="C1" s="601"/>
      <c r="D1" s="601"/>
      <c r="E1" s="602"/>
    </row>
    <row r="2" spans="1:6" s="4" customFormat="1" ht="38.25" customHeight="1" x14ac:dyDescent="0.2">
      <c r="A2" s="12" t="s">
        <v>651</v>
      </c>
      <c r="B2" s="603" t="s">
        <v>40</v>
      </c>
      <c r="C2" s="604"/>
      <c r="D2" s="605"/>
      <c r="E2" s="608" t="s">
        <v>437</v>
      </c>
    </row>
    <row r="3" spans="1:6" s="4" customFormat="1" ht="15" customHeight="1" x14ac:dyDescent="0.2">
      <c r="A3" s="596"/>
      <c r="B3" s="606" t="s">
        <v>109</v>
      </c>
      <c r="C3" s="606"/>
      <c r="D3" s="532" t="s">
        <v>468</v>
      </c>
      <c r="E3" s="609"/>
    </row>
    <row r="4" spans="1:6" s="4" customFormat="1" ht="51" x14ac:dyDescent="0.2">
      <c r="A4" s="607"/>
      <c r="B4" s="367" t="s">
        <v>77</v>
      </c>
      <c r="C4" s="367" t="s">
        <v>148</v>
      </c>
      <c r="D4" s="532"/>
      <c r="E4" s="610"/>
    </row>
    <row r="5" spans="1:6" s="5" customFormat="1" x14ac:dyDescent="0.2">
      <c r="A5" s="72" t="s">
        <v>652</v>
      </c>
      <c r="B5" s="28"/>
      <c r="C5" s="50"/>
      <c r="D5" s="50"/>
      <c r="E5" s="31"/>
    </row>
    <row r="6" spans="1:6" s="5" customFormat="1" x14ac:dyDescent="0.2">
      <c r="A6" s="27" t="s">
        <v>619</v>
      </c>
      <c r="B6" s="29">
        <v>2</v>
      </c>
      <c r="C6" s="97">
        <v>2</v>
      </c>
      <c r="D6" s="325">
        <v>1</v>
      </c>
      <c r="E6" s="25">
        <v>47</v>
      </c>
      <c r="F6" s="407"/>
    </row>
    <row r="7" spans="1:6" s="5" customFormat="1" x14ac:dyDescent="0.2">
      <c r="A7" s="27" t="s">
        <v>100</v>
      </c>
      <c r="B7" s="29">
        <v>0</v>
      </c>
      <c r="C7" s="97">
        <v>0</v>
      </c>
      <c r="D7" s="325">
        <v>1</v>
      </c>
      <c r="E7" s="25">
        <v>53</v>
      </c>
    </row>
    <row r="8" spans="1:6" s="5" customFormat="1" x14ac:dyDescent="0.2">
      <c r="A8" s="27" t="s">
        <v>620</v>
      </c>
      <c r="B8" s="30">
        <v>2</v>
      </c>
      <c r="C8" s="98">
        <v>2</v>
      </c>
      <c r="D8" s="98">
        <v>0</v>
      </c>
      <c r="E8" s="25">
        <v>41.5</v>
      </c>
    </row>
    <row r="9" spans="1:6" s="5" customFormat="1" x14ac:dyDescent="0.2">
      <c r="A9" s="27" t="s">
        <v>100</v>
      </c>
      <c r="B9" s="30">
        <v>0</v>
      </c>
      <c r="C9" s="98">
        <v>0</v>
      </c>
      <c r="D9" s="98">
        <v>0</v>
      </c>
      <c r="E9" s="406" t="s">
        <v>787</v>
      </c>
    </row>
    <row r="10" spans="1:6" s="5" customFormat="1" x14ac:dyDescent="0.2">
      <c r="A10" s="72" t="s">
        <v>654</v>
      </c>
      <c r="B10" s="28"/>
      <c r="C10" s="50"/>
      <c r="D10" s="50"/>
      <c r="E10" s="31"/>
    </row>
    <row r="11" spans="1:6" s="5" customFormat="1" x14ac:dyDescent="0.2">
      <c r="A11" s="27" t="s">
        <v>619</v>
      </c>
      <c r="B11" s="29">
        <v>0</v>
      </c>
      <c r="C11" s="97">
        <v>0</v>
      </c>
      <c r="D11" s="97">
        <v>1</v>
      </c>
      <c r="E11" s="25">
        <v>59</v>
      </c>
    </row>
    <row r="12" spans="1:6" s="5" customFormat="1" x14ac:dyDescent="0.2">
      <c r="A12" s="27" t="s">
        <v>100</v>
      </c>
      <c r="B12" s="29">
        <v>0</v>
      </c>
      <c r="C12" s="97">
        <v>0</v>
      </c>
      <c r="D12" s="97">
        <v>0</v>
      </c>
      <c r="E12" s="25" t="s">
        <v>787</v>
      </c>
    </row>
    <row r="13" spans="1:6" s="5" customFormat="1" x14ac:dyDescent="0.2">
      <c r="A13" s="27" t="s">
        <v>620</v>
      </c>
      <c r="B13" s="30">
        <v>0</v>
      </c>
      <c r="C13" s="98">
        <v>0</v>
      </c>
      <c r="D13" s="98">
        <v>0</v>
      </c>
      <c r="E13" s="25" t="s">
        <v>787</v>
      </c>
    </row>
    <row r="14" spans="1:6" s="5" customFormat="1" x14ac:dyDescent="0.2">
      <c r="A14" s="27" t="s">
        <v>100</v>
      </c>
      <c r="B14" s="30">
        <v>0</v>
      </c>
      <c r="C14" s="98">
        <v>0</v>
      </c>
      <c r="D14" s="98">
        <v>0</v>
      </c>
      <c r="E14" s="25" t="s">
        <v>787</v>
      </c>
    </row>
    <row r="15" spans="1:6" x14ac:dyDescent="0.2">
      <c r="A15" s="72" t="s">
        <v>656</v>
      </c>
      <c r="B15" s="28"/>
      <c r="C15" s="50"/>
      <c r="D15" s="50"/>
      <c r="E15" s="31"/>
    </row>
    <row r="16" spans="1:6" x14ac:dyDescent="0.2">
      <c r="A16" s="27" t="s">
        <v>619</v>
      </c>
      <c r="B16" s="29">
        <v>2</v>
      </c>
      <c r="C16" s="97">
        <v>1</v>
      </c>
      <c r="D16" s="97">
        <v>0</v>
      </c>
      <c r="E16" s="25">
        <v>47.5</v>
      </c>
    </row>
    <row r="17" spans="1:8" x14ac:dyDescent="0.2">
      <c r="A17" s="27" t="s">
        <v>100</v>
      </c>
      <c r="B17" s="29">
        <v>0</v>
      </c>
      <c r="C17" s="97">
        <v>0</v>
      </c>
      <c r="D17" s="97">
        <v>0</v>
      </c>
      <c r="E17" s="25" t="s">
        <v>787</v>
      </c>
    </row>
    <row r="18" spans="1:8" x14ac:dyDescent="0.2">
      <c r="A18" s="27" t="s">
        <v>620</v>
      </c>
      <c r="B18" s="30">
        <v>5</v>
      </c>
      <c r="C18" s="98">
        <v>3</v>
      </c>
      <c r="D18" s="98">
        <v>0</v>
      </c>
      <c r="E18" s="25">
        <v>42.3</v>
      </c>
    </row>
    <row r="19" spans="1:8" x14ac:dyDescent="0.2">
      <c r="A19" s="27" t="s">
        <v>100</v>
      </c>
      <c r="B19" s="30">
        <v>4</v>
      </c>
      <c r="C19" s="98">
        <v>2</v>
      </c>
      <c r="D19" s="98">
        <v>0</v>
      </c>
      <c r="E19" s="25">
        <v>46.7</v>
      </c>
    </row>
    <row r="20" spans="1:8" x14ac:dyDescent="0.2">
      <c r="A20" s="72" t="s">
        <v>658</v>
      </c>
      <c r="B20" s="28"/>
      <c r="C20" s="50"/>
      <c r="D20" s="50"/>
      <c r="E20" s="31"/>
      <c r="F20" s="85"/>
      <c r="G20" s="85"/>
      <c r="H20" s="85"/>
    </row>
    <row r="21" spans="1:8" x14ac:dyDescent="0.2">
      <c r="A21" s="27" t="s">
        <v>619</v>
      </c>
      <c r="B21" s="29">
        <v>0</v>
      </c>
      <c r="C21" s="97">
        <v>0</v>
      </c>
      <c r="D21" s="97">
        <v>0</v>
      </c>
      <c r="E21" s="25" t="s">
        <v>787</v>
      </c>
      <c r="F21" s="100"/>
      <c r="G21" s="100"/>
      <c r="H21" s="100"/>
    </row>
    <row r="22" spans="1:8" x14ac:dyDescent="0.2">
      <c r="A22" s="27" t="s">
        <v>100</v>
      </c>
      <c r="B22" s="29">
        <v>0</v>
      </c>
      <c r="C22" s="97">
        <v>0</v>
      </c>
      <c r="D22" s="97">
        <v>0</v>
      </c>
      <c r="E22" s="25" t="s">
        <v>787</v>
      </c>
      <c r="F22" s="100"/>
      <c r="G22" s="100"/>
      <c r="H22" s="100"/>
    </row>
    <row r="23" spans="1:8" x14ac:dyDescent="0.2">
      <c r="A23" s="27" t="s">
        <v>620</v>
      </c>
      <c r="B23" s="30">
        <v>2</v>
      </c>
      <c r="C23" s="98">
        <v>2</v>
      </c>
      <c r="D23" s="98">
        <v>0</v>
      </c>
      <c r="E23" s="25">
        <v>43.5</v>
      </c>
    </row>
    <row r="24" spans="1:8" x14ac:dyDescent="0.2">
      <c r="A24" s="27" t="s">
        <v>100</v>
      </c>
      <c r="B24" s="30">
        <v>0</v>
      </c>
      <c r="C24" s="98">
        <v>0</v>
      </c>
      <c r="D24" s="98">
        <v>0</v>
      </c>
      <c r="E24" s="25" t="s">
        <v>787</v>
      </c>
    </row>
    <row r="25" spans="1:8" x14ac:dyDescent="0.2">
      <c r="A25" s="72" t="s">
        <v>694</v>
      </c>
      <c r="B25" s="28"/>
      <c r="C25" s="50"/>
      <c r="D25" s="50"/>
      <c r="E25" s="31"/>
    </row>
    <row r="26" spans="1:8" x14ac:dyDescent="0.2">
      <c r="A26" s="27" t="s">
        <v>619</v>
      </c>
      <c r="B26" s="29">
        <v>0</v>
      </c>
      <c r="C26" s="97">
        <v>0</v>
      </c>
      <c r="D26" s="97">
        <v>0</v>
      </c>
      <c r="E26" s="25" t="s">
        <v>787</v>
      </c>
    </row>
    <row r="27" spans="1:8" x14ac:dyDescent="0.2">
      <c r="A27" s="27" t="s">
        <v>100</v>
      </c>
      <c r="B27" s="29">
        <v>0</v>
      </c>
      <c r="C27" s="97">
        <v>0</v>
      </c>
      <c r="D27" s="97">
        <v>0</v>
      </c>
      <c r="E27" s="25" t="s">
        <v>787</v>
      </c>
    </row>
    <row r="28" spans="1:8" x14ac:dyDescent="0.2">
      <c r="A28" s="27" t="s">
        <v>620</v>
      </c>
      <c r="B28" s="30">
        <v>1</v>
      </c>
      <c r="C28" s="98">
        <v>1</v>
      </c>
      <c r="D28" s="98">
        <v>0</v>
      </c>
      <c r="E28" s="25">
        <v>49</v>
      </c>
    </row>
    <row r="29" spans="1:8" x14ac:dyDescent="0.2">
      <c r="A29" s="27" t="s">
        <v>100</v>
      </c>
      <c r="B29" s="30">
        <v>0</v>
      </c>
      <c r="C29" s="98">
        <v>0</v>
      </c>
      <c r="D29" s="98">
        <v>0</v>
      </c>
      <c r="E29" s="25" t="s">
        <v>787</v>
      </c>
    </row>
    <row r="30" spans="1:8" x14ac:dyDescent="0.2">
      <c r="A30" s="24" t="s">
        <v>73</v>
      </c>
      <c r="B30" s="11">
        <v>4</v>
      </c>
      <c r="C30" s="99">
        <v>3</v>
      </c>
      <c r="D30" s="99">
        <v>2</v>
      </c>
      <c r="E30" s="16">
        <v>45.7</v>
      </c>
    </row>
    <row r="31" spans="1:8" x14ac:dyDescent="0.2">
      <c r="A31" s="12" t="s">
        <v>100</v>
      </c>
      <c r="B31" s="8">
        <v>0</v>
      </c>
      <c r="C31" s="87">
        <v>0</v>
      </c>
      <c r="D31" s="87">
        <v>1</v>
      </c>
      <c r="E31" s="25">
        <v>53</v>
      </c>
    </row>
    <row r="32" spans="1:8" x14ac:dyDescent="0.2">
      <c r="A32" s="24" t="s">
        <v>74</v>
      </c>
      <c r="B32" s="11">
        <v>10</v>
      </c>
      <c r="C32" s="99">
        <v>8</v>
      </c>
      <c r="D32" s="99">
        <v>0</v>
      </c>
      <c r="E32" s="16">
        <v>44.8</v>
      </c>
    </row>
    <row r="33" spans="1:5" ht="13.5" thickBot="1" x14ac:dyDescent="0.25">
      <c r="A33" s="156" t="s">
        <v>100</v>
      </c>
      <c r="B33" s="73">
        <v>4</v>
      </c>
      <c r="C33" s="157">
        <v>2</v>
      </c>
      <c r="D33" s="157">
        <v>0</v>
      </c>
      <c r="E33" s="158">
        <v>46.7</v>
      </c>
    </row>
    <row r="35" spans="1:5" x14ac:dyDescent="0.2">
      <c r="A35" s="544" t="s">
        <v>436</v>
      </c>
      <c r="B35" s="544"/>
      <c r="C35" s="544"/>
      <c r="D35" s="544"/>
      <c r="E35" s="544"/>
    </row>
    <row r="36" spans="1:5" x14ac:dyDescent="0.2">
      <c r="A36" s="544" t="s">
        <v>128</v>
      </c>
      <c r="B36" s="544"/>
      <c r="C36" s="544"/>
      <c r="D36" s="544"/>
      <c r="E36" s="544"/>
    </row>
    <row r="37" spans="1:5" x14ac:dyDescent="0.2">
      <c r="A37" s="544" t="s">
        <v>439</v>
      </c>
      <c r="B37" s="544"/>
      <c r="C37" s="544"/>
      <c r="D37" s="544"/>
      <c r="E37" s="544"/>
    </row>
    <row r="38" spans="1:5" x14ac:dyDescent="0.2">
      <c r="A38" s="518" t="s">
        <v>438</v>
      </c>
      <c r="B38" s="518"/>
      <c r="C38" s="518"/>
      <c r="D38" s="518"/>
      <c r="E38" s="518"/>
    </row>
  </sheetData>
  <mergeCells count="10">
    <mergeCell ref="A35:E35"/>
    <mergeCell ref="A36:E36"/>
    <mergeCell ref="A37:E37"/>
    <mergeCell ref="A38:E3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16"/>
  <sheetViews>
    <sheetView workbookViewId="0">
      <selection activeCell="F48" sqref="F4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11" t="s">
        <v>418</v>
      </c>
      <c r="B1" s="600"/>
      <c r="C1" s="600"/>
      <c r="D1" s="600"/>
      <c r="E1" s="602"/>
    </row>
    <row r="2" spans="1:15" s="4" customFormat="1" ht="38.25" customHeight="1" x14ac:dyDescent="0.2">
      <c r="A2" s="12" t="s">
        <v>651</v>
      </c>
      <c r="B2" s="574" t="s">
        <v>695</v>
      </c>
      <c r="C2" s="574"/>
      <c r="D2" s="357"/>
      <c r="E2" s="572" t="s">
        <v>4</v>
      </c>
    </row>
    <row r="3" spans="1:15" s="4" customFormat="1" ht="41.25" customHeight="1" x14ac:dyDescent="0.2">
      <c r="A3" s="12"/>
      <c r="B3" s="357" t="s">
        <v>4</v>
      </c>
      <c r="C3" s="6" t="s">
        <v>57</v>
      </c>
      <c r="D3" s="357" t="s">
        <v>56</v>
      </c>
      <c r="E3" s="572"/>
    </row>
    <row r="4" spans="1:15" ht="19.149999999999999" customHeight="1" x14ac:dyDescent="0.2">
      <c r="A4" s="15" t="s">
        <v>101</v>
      </c>
      <c r="B4" s="419">
        <v>19</v>
      </c>
      <c r="C4" s="8">
        <v>4</v>
      </c>
      <c r="D4" s="418">
        <v>15</v>
      </c>
      <c r="E4" s="444">
        <f t="shared" ref="E4:E9" si="0">SUM(B4,D4)</f>
        <v>34</v>
      </c>
    </row>
    <row r="5" spans="1:15" ht="19.899999999999999" customHeight="1" x14ac:dyDescent="0.2">
      <c r="A5" s="15" t="s">
        <v>102</v>
      </c>
      <c r="B5" s="9">
        <v>5</v>
      </c>
      <c r="C5" s="8"/>
      <c r="D5" s="8">
        <v>132</v>
      </c>
      <c r="E5" s="444">
        <f t="shared" si="0"/>
        <v>137</v>
      </c>
    </row>
    <row r="6" spans="1:15" ht="19.899999999999999" customHeight="1" x14ac:dyDescent="0.2">
      <c r="A6" s="15" t="s">
        <v>103</v>
      </c>
      <c r="B6" s="9">
        <v>2</v>
      </c>
      <c r="C6" s="8"/>
      <c r="D6" s="8">
        <v>338</v>
      </c>
      <c r="E6" s="444">
        <f t="shared" si="0"/>
        <v>340</v>
      </c>
    </row>
    <row r="7" spans="1:15" ht="38.25" x14ac:dyDescent="0.2">
      <c r="A7" s="15" t="s">
        <v>104</v>
      </c>
      <c r="B7" s="9">
        <v>1</v>
      </c>
      <c r="C7" s="8"/>
      <c r="D7" s="8">
        <v>635</v>
      </c>
      <c r="E7" s="444">
        <f t="shared" si="0"/>
        <v>636</v>
      </c>
    </row>
    <row r="8" spans="1:15" ht="38.25" x14ac:dyDescent="0.2">
      <c r="A8" s="15" t="s">
        <v>105</v>
      </c>
      <c r="B8" s="9">
        <v>4</v>
      </c>
      <c r="C8" s="8"/>
      <c r="D8" s="8">
        <v>192</v>
      </c>
      <c r="E8" s="444">
        <f t="shared" si="0"/>
        <v>196</v>
      </c>
    </row>
    <row r="9" spans="1:15" ht="13.5" thickBot="1" x14ac:dyDescent="0.25">
      <c r="A9" s="141" t="s">
        <v>117</v>
      </c>
      <c r="B9" s="445">
        <v>32056.11491</v>
      </c>
      <c r="C9" s="446">
        <v>4190.1101799999997</v>
      </c>
      <c r="D9" s="446">
        <f>14689.7823+36</f>
        <v>14725.782300000001</v>
      </c>
      <c r="E9" s="443">
        <f t="shared" si="0"/>
        <v>46781.897210000003</v>
      </c>
    </row>
    <row r="10" spans="1:15" x14ac:dyDescent="0.2">
      <c r="A10" s="93"/>
      <c r="B10" s="94"/>
      <c r="C10" s="95"/>
      <c r="D10" s="95"/>
      <c r="E10" s="95"/>
    </row>
    <row r="11" spans="1:15" ht="12.75" customHeight="1" x14ac:dyDescent="0.2">
      <c r="A11" s="544" t="s">
        <v>592</v>
      </c>
      <c r="B11" s="544"/>
      <c r="C11" s="544"/>
      <c r="D11" s="544"/>
      <c r="E11" s="544"/>
    </row>
    <row r="12" spans="1:15" ht="39.950000000000003" customHeight="1" x14ac:dyDescent="0.2">
      <c r="A12" s="494" t="s">
        <v>629</v>
      </c>
      <c r="B12" s="494"/>
      <c r="C12" s="494"/>
      <c r="D12" s="494"/>
      <c r="E12" s="494"/>
    </row>
    <row r="13" spans="1:15" ht="38.25" customHeight="1" x14ac:dyDescent="0.2">
      <c r="A13" s="494" t="s">
        <v>630</v>
      </c>
      <c r="B13" s="494"/>
      <c r="C13" s="494"/>
      <c r="D13" s="494"/>
      <c r="E13" s="494"/>
    </row>
    <row r="14" spans="1:15" ht="30.75" customHeight="1" x14ac:dyDescent="0.2">
      <c r="A14" s="544" t="s">
        <v>631</v>
      </c>
      <c r="B14" s="544"/>
      <c r="C14" s="544"/>
      <c r="D14" s="544"/>
      <c r="E14" s="544"/>
      <c r="F14" s="85"/>
      <c r="G14" s="85"/>
      <c r="H14" s="85"/>
      <c r="I14" s="85"/>
      <c r="J14" s="85"/>
      <c r="K14" s="85"/>
      <c r="L14" s="85"/>
      <c r="M14" s="85"/>
      <c r="N14" s="85"/>
      <c r="O14" s="85"/>
    </row>
    <row r="15" spans="1:15" ht="30" customHeight="1" x14ac:dyDescent="0.2">
      <c r="A15" s="544" t="s">
        <v>632</v>
      </c>
      <c r="B15" s="544"/>
      <c r="C15" s="544"/>
      <c r="D15" s="544"/>
      <c r="E15" s="544"/>
      <c r="F15" s="85"/>
      <c r="G15" s="85"/>
      <c r="H15" s="85"/>
      <c r="I15" s="85"/>
      <c r="J15" s="85"/>
      <c r="K15" s="85"/>
      <c r="L15" s="85"/>
      <c r="M15" s="85"/>
      <c r="N15" s="85"/>
      <c r="O15" s="85"/>
    </row>
    <row r="16" spans="1:15" ht="30" customHeight="1" x14ac:dyDescent="0.2">
      <c r="A16" s="485" t="s">
        <v>116</v>
      </c>
      <c r="B16" s="485"/>
      <c r="C16" s="485"/>
      <c r="D16" s="485"/>
      <c r="E16" s="485"/>
      <c r="F16" s="5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41"/>
  <dimension ref="A1:M269"/>
  <sheetViews>
    <sheetView zoomScaleNormal="100" workbookViewId="0">
      <selection activeCell="F48" sqref="F48"/>
    </sheetView>
  </sheetViews>
  <sheetFormatPr defaultColWidth="9.140625" defaultRowHeight="12.75" x14ac:dyDescent="0.2"/>
  <cols>
    <col min="1" max="1" width="51.85546875" style="93" customWidth="1"/>
    <col min="2" max="2" width="13" style="93" bestFit="1" customWidth="1"/>
    <col min="3" max="5" width="13" style="93" customWidth="1"/>
    <col min="6" max="6" width="11.28515625" style="93" customWidth="1"/>
    <col min="7" max="10" width="15.42578125" style="93" customWidth="1"/>
    <col min="11" max="16384" width="9.140625" style="95"/>
  </cols>
  <sheetData>
    <row r="1" spans="1:12" ht="42" customHeight="1" x14ac:dyDescent="0.25">
      <c r="A1" s="612" t="s">
        <v>417</v>
      </c>
      <c r="B1" s="613"/>
      <c r="C1" s="613"/>
      <c r="D1" s="613"/>
      <c r="E1" s="613"/>
      <c r="F1" s="613"/>
      <c r="G1" s="613"/>
      <c r="H1" s="613"/>
      <c r="I1" s="613"/>
      <c r="J1" s="613"/>
      <c r="K1" s="614"/>
      <c r="L1" s="333"/>
    </row>
    <row r="2" spans="1:12" s="335" customFormat="1" ht="15" customHeight="1" thickBot="1" x14ac:dyDescent="0.25">
      <c r="A2" s="334" t="s">
        <v>651</v>
      </c>
      <c r="B2" s="621" t="s">
        <v>52</v>
      </c>
      <c r="C2" s="622"/>
      <c r="D2" s="623"/>
      <c r="E2" s="624" t="s">
        <v>53</v>
      </c>
      <c r="F2" s="625"/>
      <c r="G2" s="615" t="s">
        <v>54</v>
      </c>
      <c r="H2" s="617" t="s">
        <v>55</v>
      </c>
      <c r="I2" s="615" t="s">
        <v>118</v>
      </c>
      <c r="J2" s="617" t="s">
        <v>119</v>
      </c>
      <c r="K2" s="619" t="s">
        <v>99</v>
      </c>
    </row>
    <row r="3" spans="1:12" s="335" customFormat="1" ht="38.25" customHeight="1" x14ac:dyDescent="0.2">
      <c r="A3" s="336" t="s">
        <v>75</v>
      </c>
      <c r="B3" s="110" t="s">
        <v>77</v>
      </c>
      <c r="C3" s="109" t="s">
        <v>587</v>
      </c>
      <c r="D3" s="337" t="s">
        <v>600</v>
      </c>
      <c r="E3" s="337" t="s">
        <v>600</v>
      </c>
      <c r="F3" s="327" t="s">
        <v>77</v>
      </c>
      <c r="G3" s="616"/>
      <c r="H3" s="618"/>
      <c r="I3" s="616"/>
      <c r="J3" s="618"/>
      <c r="K3" s="620"/>
    </row>
    <row r="4" spans="1:12" s="335" customFormat="1" x14ac:dyDescent="0.2">
      <c r="A4" s="338" t="s">
        <v>156</v>
      </c>
      <c r="B4" s="103"/>
      <c r="C4" s="104"/>
      <c r="D4" s="104"/>
      <c r="E4" s="166"/>
      <c r="F4" s="105"/>
      <c r="G4" s="440"/>
      <c r="H4" s="107"/>
      <c r="I4" s="106"/>
      <c r="J4" s="107"/>
      <c r="K4" s="108">
        <f t="shared" ref="K4:K67" si="0">SUM(B4,F4:J4)</f>
        <v>0</v>
      </c>
    </row>
    <row r="5" spans="1:12" s="335" customFormat="1" x14ac:dyDescent="0.2">
      <c r="A5" s="338" t="s">
        <v>158</v>
      </c>
      <c r="B5" s="103"/>
      <c r="C5" s="104"/>
      <c r="D5" s="104"/>
      <c r="E5" s="166"/>
      <c r="F5" s="105"/>
      <c r="G5" s="440"/>
      <c r="H5" s="107"/>
      <c r="I5" s="167"/>
      <c r="J5" s="107"/>
      <c r="K5" s="108">
        <f t="shared" si="0"/>
        <v>0</v>
      </c>
    </row>
    <row r="6" spans="1:12" s="335" customFormat="1" x14ac:dyDescent="0.2">
      <c r="A6" s="338" t="s">
        <v>159</v>
      </c>
      <c r="B6" s="103"/>
      <c r="C6" s="104"/>
      <c r="D6" s="104"/>
      <c r="E6" s="166"/>
      <c r="F6" s="105"/>
      <c r="G6" s="440"/>
      <c r="H6" s="107"/>
      <c r="I6" s="167"/>
      <c r="J6" s="107"/>
      <c r="K6" s="108">
        <f t="shared" si="0"/>
        <v>0</v>
      </c>
    </row>
    <row r="7" spans="1:12" s="335" customFormat="1" x14ac:dyDescent="0.2">
      <c r="A7" s="338" t="s">
        <v>70</v>
      </c>
      <c r="B7" s="103"/>
      <c r="C7" s="104"/>
      <c r="D7" s="104"/>
      <c r="E7" s="166"/>
      <c r="F7" s="105"/>
      <c r="G7" s="440"/>
      <c r="H7" s="107"/>
      <c r="I7" s="167"/>
      <c r="J7" s="107"/>
      <c r="K7" s="108">
        <f t="shared" si="0"/>
        <v>0</v>
      </c>
    </row>
    <row r="8" spans="1:12" s="335" customFormat="1" x14ac:dyDescent="0.2">
      <c r="A8" s="338" t="s">
        <v>161</v>
      </c>
      <c r="B8" s="103"/>
      <c r="C8" s="104"/>
      <c r="D8" s="104"/>
      <c r="E8" s="166"/>
      <c r="F8" s="105"/>
      <c r="G8" s="440"/>
      <c r="H8" s="107"/>
      <c r="I8" s="167"/>
      <c r="J8" s="107"/>
      <c r="K8" s="108">
        <f t="shared" si="0"/>
        <v>0</v>
      </c>
    </row>
    <row r="9" spans="1:12" s="335" customFormat="1" x14ac:dyDescent="0.2">
      <c r="A9" s="338" t="s">
        <v>162</v>
      </c>
      <c r="B9" s="103"/>
      <c r="C9" s="104"/>
      <c r="D9" s="104"/>
      <c r="E9" s="166"/>
      <c r="F9" s="105"/>
      <c r="G9" s="440"/>
      <c r="H9" s="107"/>
      <c r="I9" s="167"/>
      <c r="J9" s="107"/>
      <c r="K9" s="108">
        <f t="shared" si="0"/>
        <v>0</v>
      </c>
    </row>
    <row r="10" spans="1:12" s="335" customFormat="1" x14ac:dyDescent="0.2">
      <c r="A10" s="338" t="s">
        <v>163</v>
      </c>
      <c r="B10" s="103"/>
      <c r="C10" s="104"/>
      <c r="D10" s="104"/>
      <c r="E10" s="166"/>
      <c r="F10" s="105"/>
      <c r="G10" s="440"/>
      <c r="H10" s="107"/>
      <c r="I10" s="167"/>
      <c r="J10" s="107"/>
      <c r="K10" s="108">
        <f t="shared" si="0"/>
        <v>0</v>
      </c>
    </row>
    <row r="11" spans="1:12" s="335" customFormat="1" x14ac:dyDescent="0.2">
      <c r="A11" s="338" t="s">
        <v>164</v>
      </c>
      <c r="B11" s="103"/>
      <c r="C11" s="104"/>
      <c r="D11" s="104"/>
      <c r="E11" s="166"/>
      <c r="F11" s="105"/>
      <c r="G11" s="440"/>
      <c r="H11" s="107"/>
      <c r="I11" s="167"/>
      <c r="J11" s="107"/>
      <c r="K11" s="108">
        <f t="shared" si="0"/>
        <v>0</v>
      </c>
    </row>
    <row r="12" spans="1:12" s="335" customFormat="1" x14ac:dyDescent="0.2">
      <c r="A12" s="338" t="s">
        <v>165</v>
      </c>
      <c r="B12" s="103"/>
      <c r="C12" s="104"/>
      <c r="D12" s="104"/>
      <c r="E12" s="166"/>
      <c r="F12" s="105"/>
      <c r="G12" s="440"/>
      <c r="H12" s="107"/>
      <c r="I12" s="167"/>
      <c r="J12" s="107"/>
      <c r="K12" s="108">
        <f t="shared" si="0"/>
        <v>0</v>
      </c>
    </row>
    <row r="13" spans="1:12" s="335" customFormat="1" x14ac:dyDescent="0.2">
      <c r="A13" s="338" t="s">
        <v>166</v>
      </c>
      <c r="B13" s="103"/>
      <c r="C13" s="104"/>
      <c r="D13" s="104"/>
      <c r="E13" s="166"/>
      <c r="F13" s="105"/>
      <c r="G13" s="440"/>
      <c r="H13" s="107"/>
      <c r="I13" s="167"/>
      <c r="J13" s="107"/>
      <c r="K13" s="108">
        <f t="shared" si="0"/>
        <v>0</v>
      </c>
    </row>
    <row r="14" spans="1:12" s="335" customFormat="1" x14ac:dyDescent="0.2">
      <c r="A14" s="338" t="s">
        <v>167</v>
      </c>
      <c r="B14" s="103"/>
      <c r="C14" s="104"/>
      <c r="D14" s="104"/>
      <c r="E14" s="166"/>
      <c r="F14" s="105"/>
      <c r="G14" s="440"/>
      <c r="H14" s="107"/>
      <c r="I14" s="167"/>
      <c r="J14" s="107"/>
      <c r="K14" s="108">
        <f t="shared" si="0"/>
        <v>0</v>
      </c>
    </row>
    <row r="15" spans="1:12" s="335" customFormat="1" x14ac:dyDescent="0.2">
      <c r="A15" s="338" t="s">
        <v>168</v>
      </c>
      <c r="B15" s="103"/>
      <c r="C15" s="104"/>
      <c r="D15" s="104"/>
      <c r="E15" s="166"/>
      <c r="F15" s="105"/>
      <c r="G15" s="440"/>
      <c r="H15" s="107"/>
      <c r="I15" s="167"/>
      <c r="J15" s="107"/>
      <c r="K15" s="108">
        <f t="shared" si="0"/>
        <v>0</v>
      </c>
    </row>
    <row r="16" spans="1:12" s="335" customFormat="1" x14ac:dyDescent="0.2">
      <c r="A16" s="338" t="s">
        <v>169</v>
      </c>
      <c r="B16" s="103"/>
      <c r="C16" s="104"/>
      <c r="D16" s="104"/>
      <c r="E16" s="166"/>
      <c r="F16" s="105"/>
      <c r="G16" s="440">
        <v>1</v>
      </c>
      <c r="H16" s="107"/>
      <c r="I16" s="167"/>
      <c r="J16" s="107"/>
      <c r="K16" s="108">
        <f t="shared" si="0"/>
        <v>1</v>
      </c>
    </row>
    <row r="17" spans="1:11" s="335" customFormat="1" x14ac:dyDescent="0.2">
      <c r="A17" s="338" t="s">
        <v>170</v>
      </c>
      <c r="B17" s="103"/>
      <c r="C17" s="104"/>
      <c r="D17" s="104"/>
      <c r="E17" s="166"/>
      <c r="F17" s="105"/>
      <c r="G17" s="440"/>
      <c r="H17" s="107">
        <v>2</v>
      </c>
      <c r="I17" s="167"/>
      <c r="J17" s="107"/>
      <c r="K17" s="108">
        <f t="shared" si="0"/>
        <v>2</v>
      </c>
    </row>
    <row r="18" spans="1:11" s="335" customFormat="1" x14ac:dyDescent="0.2">
      <c r="A18" s="338" t="s">
        <v>171</v>
      </c>
      <c r="B18" s="103"/>
      <c r="C18" s="104"/>
      <c r="D18" s="104"/>
      <c r="E18" s="166"/>
      <c r="F18" s="105"/>
      <c r="G18" s="440"/>
      <c r="H18" s="107"/>
      <c r="I18" s="167"/>
      <c r="J18" s="107"/>
      <c r="K18" s="108">
        <f t="shared" si="0"/>
        <v>0</v>
      </c>
    </row>
    <row r="19" spans="1:11" s="335" customFormat="1" x14ac:dyDescent="0.2">
      <c r="A19" s="338" t="s">
        <v>221</v>
      </c>
      <c r="B19" s="103"/>
      <c r="C19" s="104"/>
      <c r="D19" s="104"/>
      <c r="E19" s="166"/>
      <c r="F19" s="105"/>
      <c r="G19" s="440"/>
      <c r="H19" s="107"/>
      <c r="I19" s="167"/>
      <c r="J19" s="107"/>
      <c r="K19" s="108">
        <f t="shared" si="0"/>
        <v>0</v>
      </c>
    </row>
    <row r="20" spans="1:11" s="335" customFormat="1" x14ac:dyDescent="0.2">
      <c r="A20" s="338" t="s">
        <v>242</v>
      </c>
      <c r="B20" s="103"/>
      <c r="C20" s="104"/>
      <c r="D20" s="104"/>
      <c r="E20" s="166"/>
      <c r="F20" s="105"/>
      <c r="G20" s="440"/>
      <c r="H20" s="107"/>
      <c r="I20" s="167"/>
      <c r="J20" s="107"/>
      <c r="K20" s="108">
        <f t="shared" si="0"/>
        <v>0</v>
      </c>
    </row>
    <row r="21" spans="1:11" s="335" customFormat="1" x14ac:dyDescent="0.2">
      <c r="A21" s="338" t="s">
        <v>173</v>
      </c>
      <c r="B21" s="103"/>
      <c r="C21" s="104"/>
      <c r="D21" s="104"/>
      <c r="E21" s="166"/>
      <c r="F21" s="105"/>
      <c r="G21" s="440"/>
      <c r="H21" s="107">
        <v>1</v>
      </c>
      <c r="I21" s="167"/>
      <c r="J21" s="107"/>
      <c r="K21" s="108">
        <f t="shared" si="0"/>
        <v>1</v>
      </c>
    </row>
    <row r="22" spans="1:11" s="335" customFormat="1" x14ac:dyDescent="0.2">
      <c r="A22" s="338" t="s">
        <v>174</v>
      </c>
      <c r="B22" s="103"/>
      <c r="C22" s="104"/>
      <c r="D22" s="104"/>
      <c r="E22" s="166"/>
      <c r="F22" s="105"/>
      <c r="G22" s="440"/>
      <c r="H22" s="107"/>
      <c r="I22" s="167"/>
      <c r="J22" s="107"/>
      <c r="K22" s="108">
        <f t="shared" si="0"/>
        <v>0</v>
      </c>
    </row>
    <row r="23" spans="1:11" s="335" customFormat="1" x14ac:dyDescent="0.2">
      <c r="A23" s="338" t="s">
        <v>175</v>
      </c>
      <c r="B23" s="103">
        <v>7</v>
      </c>
      <c r="C23" s="104"/>
      <c r="D23" s="104"/>
      <c r="E23" s="166"/>
      <c r="F23" s="105">
        <v>11</v>
      </c>
      <c r="G23" s="440">
        <v>12</v>
      </c>
      <c r="H23" s="107"/>
      <c r="I23" s="167"/>
      <c r="J23" s="107"/>
      <c r="K23" s="108">
        <f t="shared" si="0"/>
        <v>30</v>
      </c>
    </row>
    <row r="24" spans="1:11" s="335" customFormat="1" x14ac:dyDescent="0.2">
      <c r="A24" s="338" t="s">
        <v>176</v>
      </c>
      <c r="B24" s="103"/>
      <c r="C24" s="104"/>
      <c r="D24" s="104"/>
      <c r="E24" s="166"/>
      <c r="F24" s="105"/>
      <c r="G24" s="440"/>
      <c r="H24" s="107"/>
      <c r="I24" s="167"/>
      <c r="J24" s="107"/>
      <c r="K24" s="108">
        <f t="shared" si="0"/>
        <v>0</v>
      </c>
    </row>
    <row r="25" spans="1:11" s="335" customFormat="1" x14ac:dyDescent="0.2">
      <c r="A25" s="338" t="s">
        <v>177</v>
      </c>
      <c r="B25" s="103"/>
      <c r="C25" s="104"/>
      <c r="D25" s="104"/>
      <c r="E25" s="166"/>
      <c r="F25" s="105"/>
      <c r="G25" s="440"/>
      <c r="H25" s="107">
        <v>1</v>
      </c>
      <c r="I25" s="167"/>
      <c r="J25" s="107"/>
      <c r="K25" s="108">
        <f t="shared" si="0"/>
        <v>1</v>
      </c>
    </row>
    <row r="26" spans="1:11" s="335" customFormat="1" x14ac:dyDescent="0.2">
      <c r="A26" s="338" t="s">
        <v>178</v>
      </c>
      <c r="B26" s="103"/>
      <c r="C26" s="104"/>
      <c r="D26" s="104"/>
      <c r="E26" s="166"/>
      <c r="F26" s="105"/>
      <c r="G26" s="440"/>
      <c r="H26" s="107"/>
      <c r="I26" s="167"/>
      <c r="J26" s="107"/>
      <c r="K26" s="108">
        <f t="shared" si="0"/>
        <v>0</v>
      </c>
    </row>
    <row r="27" spans="1:11" s="335" customFormat="1" x14ac:dyDescent="0.2">
      <c r="A27" s="338" t="s">
        <v>179</v>
      </c>
      <c r="B27" s="103"/>
      <c r="C27" s="104"/>
      <c r="D27" s="104"/>
      <c r="E27" s="166"/>
      <c r="F27" s="105"/>
      <c r="G27" s="440"/>
      <c r="H27" s="107"/>
      <c r="I27" s="167"/>
      <c r="J27" s="107"/>
      <c r="K27" s="108">
        <f t="shared" si="0"/>
        <v>0</v>
      </c>
    </row>
    <row r="28" spans="1:11" s="335" customFormat="1" x14ac:dyDescent="0.2">
      <c r="A28" s="338" t="s">
        <v>180</v>
      </c>
      <c r="B28" s="103"/>
      <c r="C28" s="104"/>
      <c r="D28" s="104"/>
      <c r="E28" s="166"/>
      <c r="F28" s="105"/>
      <c r="G28" s="440"/>
      <c r="H28" s="107"/>
      <c r="I28" s="167"/>
      <c r="J28" s="107"/>
      <c r="K28" s="108">
        <f t="shared" si="0"/>
        <v>0</v>
      </c>
    </row>
    <row r="29" spans="1:11" s="335" customFormat="1" x14ac:dyDescent="0.2">
      <c r="A29" s="338" t="s">
        <v>388</v>
      </c>
      <c r="B29" s="103"/>
      <c r="C29" s="104"/>
      <c r="D29" s="104"/>
      <c r="E29" s="166"/>
      <c r="F29" s="105"/>
      <c r="G29" s="440"/>
      <c r="H29" s="107"/>
      <c r="I29" s="167"/>
      <c r="J29" s="107"/>
      <c r="K29" s="108">
        <f t="shared" si="0"/>
        <v>0</v>
      </c>
    </row>
    <row r="30" spans="1:11" s="335" customFormat="1" x14ac:dyDescent="0.2">
      <c r="A30" s="338" t="s">
        <v>182</v>
      </c>
      <c r="B30" s="103"/>
      <c r="C30" s="104"/>
      <c r="D30" s="104"/>
      <c r="E30" s="166"/>
      <c r="F30" s="105"/>
      <c r="G30" s="440"/>
      <c r="H30" s="107"/>
      <c r="I30" s="167"/>
      <c r="J30" s="107"/>
      <c r="K30" s="108">
        <f t="shared" si="0"/>
        <v>0</v>
      </c>
    </row>
    <row r="31" spans="1:11" s="335" customFormat="1" x14ac:dyDescent="0.2">
      <c r="A31" s="338" t="s">
        <v>183</v>
      </c>
      <c r="B31" s="103"/>
      <c r="C31" s="104"/>
      <c r="D31" s="104"/>
      <c r="E31" s="166"/>
      <c r="F31" s="105"/>
      <c r="G31" s="440"/>
      <c r="H31" s="107">
        <v>1</v>
      </c>
      <c r="I31" s="167"/>
      <c r="J31" s="107"/>
      <c r="K31" s="108">
        <f t="shared" si="0"/>
        <v>1</v>
      </c>
    </row>
    <row r="32" spans="1:11" s="335" customFormat="1" x14ac:dyDescent="0.2">
      <c r="A32" s="338" t="s">
        <v>184</v>
      </c>
      <c r="B32" s="103"/>
      <c r="C32" s="104"/>
      <c r="D32" s="104"/>
      <c r="E32" s="166"/>
      <c r="F32" s="105"/>
      <c r="G32" s="440"/>
      <c r="H32" s="107"/>
      <c r="I32" s="167"/>
      <c r="J32" s="107"/>
      <c r="K32" s="108">
        <f t="shared" si="0"/>
        <v>0</v>
      </c>
    </row>
    <row r="33" spans="1:11" s="335" customFormat="1" x14ac:dyDescent="0.2">
      <c r="A33" s="338" t="s">
        <v>185</v>
      </c>
      <c r="B33" s="103"/>
      <c r="C33" s="104"/>
      <c r="D33" s="104"/>
      <c r="E33" s="166"/>
      <c r="F33" s="105"/>
      <c r="G33" s="440"/>
      <c r="H33" s="107"/>
      <c r="I33" s="167"/>
      <c r="J33" s="107"/>
      <c r="K33" s="108">
        <f t="shared" si="0"/>
        <v>0</v>
      </c>
    </row>
    <row r="34" spans="1:11" s="335" customFormat="1" x14ac:dyDescent="0.2">
      <c r="A34" s="338" t="s">
        <v>186</v>
      </c>
      <c r="B34" s="103"/>
      <c r="C34" s="104"/>
      <c r="D34" s="104"/>
      <c r="E34" s="166"/>
      <c r="F34" s="105"/>
      <c r="G34" s="440">
        <v>2</v>
      </c>
      <c r="H34" s="107"/>
      <c r="I34" s="167"/>
      <c r="J34" s="107"/>
      <c r="K34" s="108">
        <f t="shared" si="0"/>
        <v>2</v>
      </c>
    </row>
    <row r="35" spans="1:11" s="335" customFormat="1" x14ac:dyDescent="0.2">
      <c r="A35" s="338" t="s">
        <v>188</v>
      </c>
      <c r="B35" s="103"/>
      <c r="C35" s="104"/>
      <c r="D35" s="104"/>
      <c r="E35" s="166"/>
      <c r="F35" s="105"/>
      <c r="G35" s="440"/>
      <c r="H35" s="107"/>
      <c r="I35" s="167"/>
      <c r="J35" s="107"/>
      <c r="K35" s="108">
        <f t="shared" si="0"/>
        <v>0</v>
      </c>
    </row>
    <row r="36" spans="1:11" s="335" customFormat="1" x14ac:dyDescent="0.2">
      <c r="A36" s="338" t="s">
        <v>187</v>
      </c>
      <c r="B36" s="103"/>
      <c r="C36" s="104"/>
      <c r="D36" s="104"/>
      <c r="E36" s="166"/>
      <c r="F36" s="105"/>
      <c r="G36" s="440"/>
      <c r="H36" s="107"/>
      <c r="I36" s="167"/>
      <c r="J36" s="107"/>
      <c r="K36" s="108">
        <f t="shared" si="0"/>
        <v>0</v>
      </c>
    </row>
    <row r="37" spans="1:11" s="335" customFormat="1" x14ac:dyDescent="0.2">
      <c r="A37" s="338" t="s">
        <v>190</v>
      </c>
      <c r="B37" s="103"/>
      <c r="C37" s="104"/>
      <c r="D37" s="104"/>
      <c r="E37" s="166"/>
      <c r="F37" s="105"/>
      <c r="G37" s="440">
        <v>2</v>
      </c>
      <c r="H37" s="107"/>
      <c r="I37" s="167"/>
      <c r="J37" s="107"/>
      <c r="K37" s="108">
        <f t="shared" si="0"/>
        <v>2</v>
      </c>
    </row>
    <row r="38" spans="1:11" s="335" customFormat="1" x14ac:dyDescent="0.2">
      <c r="A38" s="338" t="s">
        <v>191</v>
      </c>
      <c r="B38" s="103"/>
      <c r="C38" s="104"/>
      <c r="D38" s="104"/>
      <c r="E38" s="166"/>
      <c r="F38" s="105"/>
      <c r="G38" s="440"/>
      <c r="H38" s="107"/>
      <c r="I38" s="167"/>
      <c r="J38" s="107"/>
      <c r="K38" s="108">
        <f t="shared" si="0"/>
        <v>0</v>
      </c>
    </row>
    <row r="39" spans="1:11" s="335" customFormat="1" x14ac:dyDescent="0.2">
      <c r="A39" s="338" t="s">
        <v>192</v>
      </c>
      <c r="B39" s="103"/>
      <c r="C39" s="104"/>
      <c r="D39" s="104"/>
      <c r="E39" s="166"/>
      <c r="F39" s="105"/>
      <c r="G39" s="440"/>
      <c r="H39" s="107"/>
      <c r="I39" s="167"/>
      <c r="J39" s="107"/>
      <c r="K39" s="108">
        <f t="shared" si="0"/>
        <v>0</v>
      </c>
    </row>
    <row r="40" spans="1:11" s="335" customFormat="1" x14ac:dyDescent="0.2">
      <c r="A40" s="338" t="s">
        <v>193</v>
      </c>
      <c r="B40" s="103"/>
      <c r="C40" s="104"/>
      <c r="D40" s="104"/>
      <c r="E40" s="166"/>
      <c r="F40" s="105"/>
      <c r="G40" s="440"/>
      <c r="H40" s="107"/>
      <c r="I40" s="167"/>
      <c r="J40" s="107"/>
      <c r="K40" s="108">
        <f t="shared" si="0"/>
        <v>0</v>
      </c>
    </row>
    <row r="41" spans="1:11" s="335" customFormat="1" x14ac:dyDescent="0.2">
      <c r="A41" s="338" t="s">
        <v>194</v>
      </c>
      <c r="B41" s="103"/>
      <c r="C41" s="104"/>
      <c r="D41" s="104"/>
      <c r="E41" s="166"/>
      <c r="F41" s="105"/>
      <c r="G41" s="440"/>
      <c r="H41" s="107"/>
      <c r="I41" s="167"/>
      <c r="J41" s="107"/>
      <c r="K41" s="108">
        <f t="shared" si="0"/>
        <v>0</v>
      </c>
    </row>
    <row r="42" spans="1:11" s="335" customFormat="1" x14ac:dyDescent="0.2">
      <c r="A42" s="338" t="s">
        <v>195</v>
      </c>
      <c r="B42" s="103"/>
      <c r="C42" s="104"/>
      <c r="D42" s="104"/>
      <c r="E42" s="166"/>
      <c r="F42" s="105"/>
      <c r="G42" s="440">
        <v>3</v>
      </c>
      <c r="H42" s="107"/>
      <c r="I42" s="167"/>
      <c r="J42" s="107"/>
      <c r="K42" s="108">
        <f t="shared" si="0"/>
        <v>3</v>
      </c>
    </row>
    <row r="43" spans="1:11" s="335" customFormat="1" x14ac:dyDescent="0.2">
      <c r="A43" s="338" t="s">
        <v>449</v>
      </c>
      <c r="B43" s="103"/>
      <c r="C43" s="104"/>
      <c r="D43" s="104"/>
      <c r="E43" s="166"/>
      <c r="F43" s="105"/>
      <c r="G43" s="440"/>
      <c r="H43" s="107"/>
      <c r="I43" s="167"/>
      <c r="J43" s="107"/>
      <c r="K43" s="108">
        <f t="shared" si="0"/>
        <v>0</v>
      </c>
    </row>
    <row r="44" spans="1:11" s="335" customFormat="1" x14ac:dyDescent="0.2">
      <c r="A44" s="338" t="s">
        <v>196</v>
      </c>
      <c r="B44" s="103"/>
      <c r="C44" s="104"/>
      <c r="D44" s="104"/>
      <c r="E44" s="166"/>
      <c r="F44" s="105">
        <v>2</v>
      </c>
      <c r="G44" s="440"/>
      <c r="H44" s="107">
        <v>7</v>
      </c>
      <c r="I44" s="167"/>
      <c r="J44" s="107"/>
      <c r="K44" s="108">
        <f t="shared" si="0"/>
        <v>9</v>
      </c>
    </row>
    <row r="45" spans="1:11" s="335" customFormat="1" x14ac:dyDescent="0.2">
      <c r="A45" s="338" t="s">
        <v>370</v>
      </c>
      <c r="B45" s="103">
        <v>1</v>
      </c>
      <c r="C45" s="104"/>
      <c r="D45" s="104"/>
      <c r="E45" s="166"/>
      <c r="F45" s="105">
        <v>3</v>
      </c>
      <c r="G45" s="440">
        <v>2</v>
      </c>
      <c r="H45" s="107"/>
      <c r="I45" s="167"/>
      <c r="J45" s="107"/>
      <c r="K45" s="108">
        <f t="shared" si="0"/>
        <v>6</v>
      </c>
    </row>
    <row r="46" spans="1:11" s="335" customFormat="1" x14ac:dyDescent="0.2">
      <c r="A46" s="338" t="s">
        <v>197</v>
      </c>
      <c r="B46" s="103">
        <v>3</v>
      </c>
      <c r="C46" s="104"/>
      <c r="D46" s="104"/>
      <c r="E46" s="166"/>
      <c r="F46" s="105">
        <v>3</v>
      </c>
      <c r="G46" s="440">
        <v>6</v>
      </c>
      <c r="H46" s="107"/>
      <c r="I46" s="167"/>
      <c r="J46" s="107"/>
      <c r="K46" s="108">
        <f t="shared" si="0"/>
        <v>12</v>
      </c>
    </row>
    <row r="47" spans="1:11" s="335" customFormat="1" x14ac:dyDescent="0.2">
      <c r="A47" s="338" t="s">
        <v>357</v>
      </c>
      <c r="B47" s="103"/>
      <c r="C47" s="104"/>
      <c r="D47" s="104"/>
      <c r="E47" s="166"/>
      <c r="F47" s="105"/>
      <c r="G47" s="440"/>
      <c r="H47" s="107"/>
      <c r="I47" s="167"/>
      <c r="J47" s="107"/>
      <c r="K47" s="108">
        <f t="shared" si="0"/>
        <v>0</v>
      </c>
    </row>
    <row r="48" spans="1:11" s="335" customFormat="1" x14ac:dyDescent="0.2">
      <c r="A48" s="338" t="s">
        <v>390</v>
      </c>
      <c r="B48" s="103"/>
      <c r="C48" s="104"/>
      <c r="D48" s="104"/>
      <c r="E48" s="166"/>
      <c r="F48" s="105"/>
      <c r="G48" s="440"/>
      <c r="H48" s="107"/>
      <c r="I48" s="167"/>
      <c r="J48" s="107"/>
      <c r="K48" s="108">
        <f t="shared" si="0"/>
        <v>0</v>
      </c>
    </row>
    <row r="49" spans="1:11" s="335" customFormat="1" x14ac:dyDescent="0.2">
      <c r="A49" s="338" t="s">
        <v>521</v>
      </c>
      <c r="B49" s="103"/>
      <c r="C49" s="104"/>
      <c r="D49" s="104"/>
      <c r="E49" s="166"/>
      <c r="F49" s="105"/>
      <c r="G49" s="440"/>
      <c r="H49" s="107"/>
      <c r="I49" s="167"/>
      <c r="J49" s="107"/>
      <c r="K49" s="108">
        <f t="shared" si="0"/>
        <v>0</v>
      </c>
    </row>
    <row r="50" spans="1:11" s="335" customFormat="1" x14ac:dyDescent="0.2">
      <c r="A50" s="338" t="s">
        <v>198</v>
      </c>
      <c r="B50" s="103"/>
      <c r="C50" s="104"/>
      <c r="D50" s="104"/>
      <c r="E50" s="166"/>
      <c r="F50" s="105"/>
      <c r="G50" s="440"/>
      <c r="H50" s="107"/>
      <c r="I50" s="167"/>
      <c r="J50" s="107"/>
      <c r="K50" s="108">
        <f t="shared" si="0"/>
        <v>0</v>
      </c>
    </row>
    <row r="51" spans="1:11" s="335" customFormat="1" x14ac:dyDescent="0.2">
      <c r="A51" s="338" t="s">
        <v>199</v>
      </c>
      <c r="B51" s="103"/>
      <c r="C51" s="104"/>
      <c r="D51" s="104"/>
      <c r="E51" s="166"/>
      <c r="F51" s="105"/>
      <c r="G51" s="440"/>
      <c r="H51" s="107"/>
      <c r="I51" s="167"/>
      <c r="J51" s="107"/>
      <c r="K51" s="108">
        <f t="shared" si="0"/>
        <v>0</v>
      </c>
    </row>
    <row r="52" spans="1:11" s="335" customFormat="1" x14ac:dyDescent="0.2">
      <c r="A52" s="338" t="s">
        <v>200</v>
      </c>
      <c r="B52" s="103"/>
      <c r="C52" s="104"/>
      <c r="D52" s="104"/>
      <c r="E52" s="166"/>
      <c r="F52" s="105"/>
      <c r="G52" s="440"/>
      <c r="H52" s="107"/>
      <c r="I52" s="167"/>
      <c r="J52" s="107"/>
      <c r="K52" s="108">
        <f t="shared" si="0"/>
        <v>0</v>
      </c>
    </row>
    <row r="53" spans="1:11" s="335" customFormat="1" x14ac:dyDescent="0.2">
      <c r="A53" s="338" t="s">
        <v>201</v>
      </c>
      <c r="B53" s="103"/>
      <c r="C53" s="104"/>
      <c r="D53" s="104"/>
      <c r="E53" s="166"/>
      <c r="F53" s="105">
        <v>1</v>
      </c>
      <c r="G53" s="440">
        <v>2</v>
      </c>
      <c r="H53" s="107">
        <v>2</v>
      </c>
      <c r="I53" s="167"/>
      <c r="J53" s="107"/>
      <c r="K53" s="108">
        <f t="shared" si="0"/>
        <v>5</v>
      </c>
    </row>
    <row r="54" spans="1:11" s="335" customFormat="1" x14ac:dyDescent="0.2">
      <c r="A54" s="338" t="s">
        <v>202</v>
      </c>
      <c r="B54" s="103"/>
      <c r="C54" s="104"/>
      <c r="D54" s="104"/>
      <c r="E54" s="166"/>
      <c r="F54" s="105"/>
      <c r="G54" s="440"/>
      <c r="H54" s="107"/>
      <c r="I54" s="167"/>
      <c r="J54" s="107"/>
      <c r="K54" s="108">
        <f t="shared" si="0"/>
        <v>0</v>
      </c>
    </row>
    <row r="55" spans="1:11" s="335" customFormat="1" x14ac:dyDescent="0.2">
      <c r="A55" s="338" t="s">
        <v>204</v>
      </c>
      <c r="B55" s="103">
        <v>2</v>
      </c>
      <c r="C55" s="104"/>
      <c r="D55" s="104"/>
      <c r="E55" s="166"/>
      <c r="F55" s="105">
        <v>3</v>
      </c>
      <c r="G55" s="440">
        <v>9</v>
      </c>
      <c r="H55" s="107"/>
      <c r="I55" s="167"/>
      <c r="J55" s="107"/>
      <c r="K55" s="108">
        <f t="shared" si="0"/>
        <v>14</v>
      </c>
    </row>
    <row r="56" spans="1:11" s="335" customFormat="1" x14ac:dyDescent="0.2">
      <c r="A56" s="338" t="s">
        <v>205</v>
      </c>
      <c r="B56" s="103"/>
      <c r="C56" s="104"/>
      <c r="D56" s="104"/>
      <c r="E56" s="166"/>
      <c r="F56" s="105"/>
      <c r="G56" s="440"/>
      <c r="H56" s="107"/>
      <c r="I56" s="167"/>
      <c r="J56" s="107"/>
      <c r="K56" s="108">
        <f t="shared" si="0"/>
        <v>0</v>
      </c>
    </row>
    <row r="57" spans="1:11" s="335" customFormat="1" x14ac:dyDescent="0.2">
      <c r="A57" s="338" t="s">
        <v>206</v>
      </c>
      <c r="B57" s="103"/>
      <c r="C57" s="104"/>
      <c r="D57" s="104"/>
      <c r="E57" s="166"/>
      <c r="F57" s="105"/>
      <c r="G57" s="440"/>
      <c r="H57" s="107"/>
      <c r="I57" s="167"/>
      <c r="J57" s="107"/>
      <c r="K57" s="108">
        <f t="shared" si="0"/>
        <v>0</v>
      </c>
    </row>
    <row r="58" spans="1:11" s="335" customFormat="1" x14ac:dyDescent="0.2">
      <c r="A58" s="338" t="s">
        <v>523</v>
      </c>
      <c r="B58" s="103"/>
      <c r="C58" s="104"/>
      <c r="D58" s="104"/>
      <c r="E58" s="166"/>
      <c r="F58" s="105"/>
      <c r="G58" s="440"/>
      <c r="H58" s="107"/>
      <c r="I58" s="167"/>
      <c r="J58" s="107"/>
      <c r="K58" s="108">
        <f t="shared" si="0"/>
        <v>0</v>
      </c>
    </row>
    <row r="59" spans="1:11" s="335" customFormat="1" x14ac:dyDescent="0.2">
      <c r="A59" s="338" t="s">
        <v>354</v>
      </c>
      <c r="B59" s="103"/>
      <c r="C59" s="104"/>
      <c r="D59" s="104"/>
      <c r="E59" s="166"/>
      <c r="F59" s="105"/>
      <c r="G59" s="440"/>
      <c r="H59" s="107"/>
      <c r="I59" s="167"/>
      <c r="J59" s="107"/>
      <c r="K59" s="108">
        <f t="shared" si="0"/>
        <v>0</v>
      </c>
    </row>
    <row r="60" spans="1:11" s="335" customFormat="1" x14ac:dyDescent="0.2">
      <c r="A60" s="338" t="s">
        <v>292</v>
      </c>
      <c r="B60" s="103"/>
      <c r="C60" s="104"/>
      <c r="D60" s="104"/>
      <c r="E60" s="166"/>
      <c r="F60" s="105"/>
      <c r="G60" s="440"/>
      <c r="H60" s="107"/>
      <c r="I60" s="167"/>
      <c r="J60" s="107"/>
      <c r="K60" s="108">
        <f t="shared" si="0"/>
        <v>0</v>
      </c>
    </row>
    <row r="61" spans="1:11" s="335" customFormat="1" x14ac:dyDescent="0.2">
      <c r="A61" s="338" t="s">
        <v>207</v>
      </c>
      <c r="B61" s="103"/>
      <c r="C61" s="104"/>
      <c r="D61" s="104"/>
      <c r="E61" s="166"/>
      <c r="F61" s="105"/>
      <c r="G61" s="440"/>
      <c r="H61" s="107"/>
      <c r="I61" s="167"/>
      <c r="J61" s="107"/>
      <c r="K61" s="108">
        <f t="shared" si="0"/>
        <v>0</v>
      </c>
    </row>
    <row r="62" spans="1:11" s="335" customFormat="1" x14ac:dyDescent="0.2">
      <c r="A62" s="338" t="s">
        <v>208</v>
      </c>
      <c r="B62" s="103"/>
      <c r="C62" s="104"/>
      <c r="D62" s="104"/>
      <c r="E62" s="166"/>
      <c r="F62" s="105"/>
      <c r="G62" s="440"/>
      <c r="H62" s="107"/>
      <c r="I62" s="167"/>
      <c r="J62" s="107"/>
      <c r="K62" s="108">
        <f t="shared" si="0"/>
        <v>0</v>
      </c>
    </row>
    <row r="63" spans="1:11" s="335" customFormat="1" x14ac:dyDescent="0.2">
      <c r="A63" s="338" t="s">
        <v>209</v>
      </c>
      <c r="B63" s="103">
        <v>7</v>
      </c>
      <c r="C63" s="104"/>
      <c r="D63" s="104"/>
      <c r="E63" s="166"/>
      <c r="F63" s="105">
        <v>3</v>
      </c>
      <c r="G63" s="440">
        <v>3</v>
      </c>
      <c r="H63" s="107"/>
      <c r="I63" s="167"/>
      <c r="J63" s="107"/>
      <c r="K63" s="108">
        <f t="shared" si="0"/>
        <v>13</v>
      </c>
    </row>
    <row r="64" spans="1:11" s="335" customFormat="1" x14ac:dyDescent="0.2">
      <c r="A64" s="338" t="s">
        <v>524</v>
      </c>
      <c r="B64" s="103"/>
      <c r="C64" s="104"/>
      <c r="D64" s="104"/>
      <c r="E64" s="166"/>
      <c r="F64" s="105"/>
      <c r="G64" s="440"/>
      <c r="H64" s="107"/>
      <c r="I64" s="167"/>
      <c r="J64" s="107"/>
      <c r="K64" s="108">
        <f t="shared" si="0"/>
        <v>0</v>
      </c>
    </row>
    <row r="65" spans="1:11" s="335" customFormat="1" x14ac:dyDescent="0.2">
      <c r="A65" s="338" t="s">
        <v>525</v>
      </c>
      <c r="B65" s="103"/>
      <c r="C65" s="104"/>
      <c r="D65" s="104"/>
      <c r="E65" s="166"/>
      <c r="F65" s="105"/>
      <c r="G65" s="440"/>
      <c r="H65" s="107"/>
      <c r="I65" s="167"/>
      <c r="J65" s="107"/>
      <c r="K65" s="108">
        <f t="shared" si="0"/>
        <v>0</v>
      </c>
    </row>
    <row r="66" spans="1:11" s="335" customFormat="1" x14ac:dyDescent="0.2">
      <c r="A66" s="338" t="s">
        <v>211</v>
      </c>
      <c r="B66" s="103"/>
      <c r="C66" s="104"/>
      <c r="D66" s="104"/>
      <c r="E66" s="166"/>
      <c r="F66" s="105"/>
      <c r="G66" s="440"/>
      <c r="H66" s="107"/>
      <c r="I66" s="167"/>
      <c r="J66" s="107"/>
      <c r="K66" s="108">
        <f t="shared" si="0"/>
        <v>0</v>
      </c>
    </row>
    <row r="67" spans="1:11" s="335" customFormat="1" x14ac:dyDescent="0.2">
      <c r="A67" s="338" t="s">
        <v>210</v>
      </c>
      <c r="B67" s="103">
        <v>13</v>
      </c>
      <c r="C67" s="104"/>
      <c r="D67" s="104"/>
      <c r="E67" s="166"/>
      <c r="F67" s="105">
        <v>102</v>
      </c>
      <c r="G67" s="440">
        <v>60</v>
      </c>
      <c r="H67" s="107">
        <v>1</v>
      </c>
      <c r="I67" s="167"/>
      <c r="J67" s="107"/>
      <c r="K67" s="108">
        <f t="shared" si="0"/>
        <v>176</v>
      </c>
    </row>
    <row r="68" spans="1:11" s="335" customFormat="1" x14ac:dyDescent="0.2">
      <c r="A68" s="338" t="s">
        <v>212</v>
      </c>
      <c r="B68" s="103"/>
      <c r="C68" s="104"/>
      <c r="D68" s="104"/>
      <c r="E68" s="166"/>
      <c r="F68" s="105"/>
      <c r="G68" s="440"/>
      <c r="H68" s="107"/>
      <c r="I68" s="167"/>
      <c r="J68" s="107"/>
      <c r="K68" s="108">
        <f t="shared" ref="K68:K131" si="1">SUM(B68,F68:J68)</f>
        <v>0</v>
      </c>
    </row>
    <row r="69" spans="1:11" s="335" customFormat="1" x14ac:dyDescent="0.2">
      <c r="A69" s="338" t="s">
        <v>213</v>
      </c>
      <c r="B69" s="103"/>
      <c r="C69" s="104"/>
      <c r="D69" s="104"/>
      <c r="E69" s="166"/>
      <c r="F69" s="105"/>
      <c r="G69" s="440"/>
      <c r="H69" s="107"/>
      <c r="I69" s="167"/>
      <c r="J69" s="107"/>
      <c r="K69" s="108">
        <f t="shared" si="1"/>
        <v>0</v>
      </c>
    </row>
    <row r="70" spans="1:11" s="335" customFormat="1" x14ac:dyDescent="0.2">
      <c r="A70" s="338" t="s">
        <v>214</v>
      </c>
      <c r="B70" s="103"/>
      <c r="C70" s="104"/>
      <c r="D70" s="104"/>
      <c r="E70" s="166"/>
      <c r="F70" s="105"/>
      <c r="G70" s="440"/>
      <c r="H70" s="107">
        <v>3</v>
      </c>
      <c r="I70" s="167"/>
      <c r="J70" s="107"/>
      <c r="K70" s="108">
        <f t="shared" si="1"/>
        <v>3</v>
      </c>
    </row>
    <row r="71" spans="1:11" s="335" customFormat="1" x14ac:dyDescent="0.2">
      <c r="A71" s="338" t="s">
        <v>215</v>
      </c>
      <c r="B71" s="103"/>
      <c r="C71" s="104"/>
      <c r="D71" s="104"/>
      <c r="E71" s="166"/>
      <c r="F71" s="105"/>
      <c r="G71" s="440"/>
      <c r="H71" s="107"/>
      <c r="I71" s="167"/>
      <c r="J71" s="107"/>
      <c r="K71" s="108">
        <f t="shared" si="1"/>
        <v>0</v>
      </c>
    </row>
    <row r="72" spans="1:11" s="335" customFormat="1" x14ac:dyDescent="0.2">
      <c r="A72" s="338" t="s">
        <v>526</v>
      </c>
      <c r="B72" s="103"/>
      <c r="C72" s="104"/>
      <c r="D72" s="104"/>
      <c r="E72" s="166"/>
      <c r="F72" s="105"/>
      <c r="G72" s="440"/>
      <c r="H72" s="107"/>
      <c r="I72" s="167"/>
      <c r="J72" s="107"/>
      <c r="K72" s="108">
        <f t="shared" si="1"/>
        <v>0</v>
      </c>
    </row>
    <row r="73" spans="1:11" s="335" customFormat="1" x14ac:dyDescent="0.2">
      <c r="A73" s="338" t="s">
        <v>216</v>
      </c>
      <c r="B73" s="103"/>
      <c r="C73" s="104"/>
      <c r="D73" s="104"/>
      <c r="E73" s="166"/>
      <c r="F73" s="105"/>
      <c r="G73" s="440"/>
      <c r="H73" s="107"/>
      <c r="I73" s="167"/>
      <c r="J73" s="107"/>
      <c r="K73" s="108">
        <f t="shared" si="1"/>
        <v>0</v>
      </c>
    </row>
    <row r="74" spans="1:11" s="335" customFormat="1" x14ac:dyDescent="0.2">
      <c r="A74" s="338" t="s">
        <v>217</v>
      </c>
      <c r="B74" s="103"/>
      <c r="C74" s="104"/>
      <c r="D74" s="104"/>
      <c r="E74" s="166"/>
      <c r="F74" s="105"/>
      <c r="G74" s="440"/>
      <c r="H74" s="107"/>
      <c r="I74" s="167"/>
      <c r="J74" s="107"/>
      <c r="K74" s="108">
        <f t="shared" si="1"/>
        <v>0</v>
      </c>
    </row>
    <row r="75" spans="1:11" s="335" customFormat="1" x14ac:dyDescent="0.2">
      <c r="A75" s="338" t="s">
        <v>220</v>
      </c>
      <c r="B75" s="103"/>
      <c r="C75" s="104"/>
      <c r="D75" s="104"/>
      <c r="E75" s="166"/>
      <c r="F75" s="105"/>
      <c r="G75" s="440"/>
      <c r="H75" s="107"/>
      <c r="I75" s="167"/>
      <c r="J75" s="107"/>
      <c r="K75" s="108">
        <f t="shared" si="1"/>
        <v>0</v>
      </c>
    </row>
    <row r="76" spans="1:11" s="335" customFormat="1" x14ac:dyDescent="0.2">
      <c r="A76" s="338" t="s">
        <v>222</v>
      </c>
      <c r="B76" s="103"/>
      <c r="C76" s="104"/>
      <c r="D76" s="104"/>
      <c r="E76" s="166"/>
      <c r="F76" s="105"/>
      <c r="G76" s="440"/>
      <c r="H76" s="107"/>
      <c r="I76" s="167"/>
      <c r="J76" s="107"/>
      <c r="K76" s="108">
        <f t="shared" si="1"/>
        <v>0</v>
      </c>
    </row>
    <row r="77" spans="1:11" s="335" customFormat="1" x14ac:dyDescent="0.2">
      <c r="A77" s="338" t="s">
        <v>224</v>
      </c>
      <c r="B77" s="103"/>
      <c r="C77" s="104"/>
      <c r="D77" s="104"/>
      <c r="E77" s="166"/>
      <c r="F77" s="105"/>
      <c r="G77" s="440"/>
      <c r="H77" s="107"/>
      <c r="I77" s="167"/>
      <c r="J77" s="107"/>
      <c r="K77" s="108">
        <f t="shared" si="1"/>
        <v>0</v>
      </c>
    </row>
    <row r="78" spans="1:11" s="335" customFormat="1" x14ac:dyDescent="0.2">
      <c r="A78" s="338" t="s">
        <v>226</v>
      </c>
      <c r="B78" s="103"/>
      <c r="C78" s="104"/>
      <c r="D78" s="104"/>
      <c r="E78" s="166"/>
      <c r="F78" s="105"/>
      <c r="G78" s="440"/>
      <c r="H78" s="107"/>
      <c r="I78" s="167"/>
      <c r="J78" s="107"/>
      <c r="K78" s="108">
        <f t="shared" si="1"/>
        <v>0</v>
      </c>
    </row>
    <row r="79" spans="1:11" s="335" customFormat="1" x14ac:dyDescent="0.2">
      <c r="A79" s="338" t="s">
        <v>227</v>
      </c>
      <c r="B79" s="103"/>
      <c r="C79" s="104"/>
      <c r="D79" s="104"/>
      <c r="E79" s="166"/>
      <c r="F79" s="105"/>
      <c r="G79" s="440"/>
      <c r="H79" s="107"/>
      <c r="I79" s="167"/>
      <c r="J79" s="107"/>
      <c r="K79" s="108">
        <f t="shared" si="1"/>
        <v>0</v>
      </c>
    </row>
    <row r="80" spans="1:11" s="335" customFormat="1" x14ac:dyDescent="0.2">
      <c r="A80" s="338" t="s">
        <v>229</v>
      </c>
      <c r="B80" s="103"/>
      <c r="C80" s="104"/>
      <c r="D80" s="104"/>
      <c r="E80" s="166"/>
      <c r="F80" s="105"/>
      <c r="G80" s="440"/>
      <c r="H80" s="107"/>
      <c r="I80" s="167"/>
      <c r="J80" s="107"/>
      <c r="K80" s="108">
        <f t="shared" si="1"/>
        <v>0</v>
      </c>
    </row>
    <row r="81" spans="1:13" s="335" customFormat="1" x14ac:dyDescent="0.2">
      <c r="A81" s="338" t="s">
        <v>230</v>
      </c>
      <c r="B81" s="103">
        <v>1</v>
      </c>
      <c r="C81" s="104"/>
      <c r="D81" s="104"/>
      <c r="E81" s="166"/>
      <c r="F81" s="105">
        <v>5</v>
      </c>
      <c r="G81" s="440">
        <v>13</v>
      </c>
      <c r="H81" s="107">
        <v>3</v>
      </c>
      <c r="I81" s="167"/>
      <c r="J81" s="107"/>
      <c r="K81" s="108">
        <f>SUM(B81,F81:J81)</f>
        <v>22</v>
      </c>
    </row>
    <row r="82" spans="1:13" s="335" customFormat="1" x14ac:dyDescent="0.2">
      <c r="A82" s="338" t="s">
        <v>231</v>
      </c>
      <c r="B82" s="103">
        <v>1</v>
      </c>
      <c r="C82" s="104"/>
      <c r="D82" s="104"/>
      <c r="E82" s="166"/>
      <c r="F82" s="105">
        <v>1</v>
      </c>
      <c r="G82" s="440"/>
      <c r="H82" s="107">
        <v>23</v>
      </c>
      <c r="I82" s="167"/>
      <c r="J82" s="107"/>
      <c r="K82" s="108">
        <f t="shared" si="1"/>
        <v>25</v>
      </c>
    </row>
    <row r="83" spans="1:13" s="335" customFormat="1" x14ac:dyDescent="0.2">
      <c r="A83" s="338" t="s">
        <v>232</v>
      </c>
      <c r="B83" s="103"/>
      <c r="C83" s="104"/>
      <c r="D83" s="104"/>
      <c r="E83" s="166"/>
      <c r="F83" s="105">
        <v>14</v>
      </c>
      <c r="G83" s="440"/>
      <c r="H83" s="107"/>
      <c r="I83" s="167"/>
      <c r="J83" s="107"/>
      <c r="K83" s="108">
        <f t="shared" si="1"/>
        <v>14</v>
      </c>
    </row>
    <row r="84" spans="1:13" s="335" customFormat="1" x14ac:dyDescent="0.2">
      <c r="A84" s="338" t="s">
        <v>233</v>
      </c>
      <c r="B84" s="103"/>
      <c r="C84" s="104"/>
      <c r="D84" s="104"/>
      <c r="E84" s="166"/>
      <c r="F84" s="105"/>
      <c r="G84" s="440"/>
      <c r="H84" s="107"/>
      <c r="I84" s="167"/>
      <c r="J84" s="107"/>
      <c r="K84" s="108">
        <f t="shared" si="1"/>
        <v>0</v>
      </c>
    </row>
    <row r="85" spans="1:13" s="335" customFormat="1" x14ac:dyDescent="0.2">
      <c r="A85" s="338" t="s">
        <v>234</v>
      </c>
      <c r="B85" s="103"/>
      <c r="C85" s="104"/>
      <c r="D85" s="104"/>
      <c r="E85" s="166"/>
      <c r="F85" s="105"/>
      <c r="G85" s="440"/>
      <c r="H85" s="107">
        <v>7</v>
      </c>
      <c r="I85" s="167"/>
      <c r="J85" s="107"/>
      <c r="K85" s="108">
        <f t="shared" si="1"/>
        <v>7</v>
      </c>
    </row>
    <row r="86" spans="1:13" s="335" customFormat="1" x14ac:dyDescent="0.2">
      <c r="A86" s="338" t="s">
        <v>235</v>
      </c>
      <c r="B86" s="103">
        <v>1</v>
      </c>
      <c r="C86" s="104"/>
      <c r="D86" s="104"/>
      <c r="E86" s="166"/>
      <c r="F86" s="105"/>
      <c r="G86" s="440">
        <v>10</v>
      </c>
      <c r="H86" s="107"/>
      <c r="I86" s="167"/>
      <c r="J86" s="107"/>
      <c r="K86" s="108">
        <f t="shared" si="1"/>
        <v>11</v>
      </c>
    </row>
    <row r="87" spans="1:13" s="335" customFormat="1" x14ac:dyDescent="0.2">
      <c r="A87" s="338" t="s">
        <v>236</v>
      </c>
      <c r="B87" s="103"/>
      <c r="C87" s="104"/>
      <c r="D87" s="104"/>
      <c r="E87" s="166"/>
      <c r="F87" s="105"/>
      <c r="G87" s="440">
        <v>1</v>
      </c>
      <c r="H87" s="107"/>
      <c r="I87" s="167"/>
      <c r="J87" s="107"/>
      <c r="K87" s="108">
        <f t="shared" si="1"/>
        <v>1</v>
      </c>
    </row>
    <row r="88" spans="1:13" s="335" customFormat="1" x14ac:dyDescent="0.2">
      <c r="A88" s="338" t="s">
        <v>237</v>
      </c>
      <c r="B88" s="103">
        <v>13</v>
      </c>
      <c r="C88" s="104"/>
      <c r="D88" s="104"/>
      <c r="E88" s="166"/>
      <c r="F88" s="105">
        <v>16</v>
      </c>
      <c r="G88" s="440">
        <v>63</v>
      </c>
      <c r="H88" s="107">
        <v>5</v>
      </c>
      <c r="I88" s="167"/>
      <c r="J88" s="107"/>
      <c r="K88" s="108">
        <f t="shared" si="1"/>
        <v>97</v>
      </c>
    </row>
    <row r="89" spans="1:13" s="335" customFormat="1" x14ac:dyDescent="0.2">
      <c r="A89" s="338" t="s">
        <v>239</v>
      </c>
      <c r="B89" s="103"/>
      <c r="C89" s="104"/>
      <c r="D89" s="104"/>
      <c r="E89" s="166"/>
      <c r="F89" s="105"/>
      <c r="G89" s="440"/>
      <c r="H89" s="107"/>
      <c r="I89" s="167"/>
      <c r="J89" s="107"/>
      <c r="K89" s="108">
        <f t="shared" si="1"/>
        <v>0</v>
      </c>
    </row>
    <row r="90" spans="1:13" s="335" customFormat="1" x14ac:dyDescent="0.2">
      <c r="A90" s="338" t="s">
        <v>240</v>
      </c>
      <c r="B90" s="103">
        <v>1</v>
      </c>
      <c r="C90" s="104"/>
      <c r="D90" s="104"/>
      <c r="E90" s="166"/>
      <c r="F90" s="105">
        <v>1</v>
      </c>
      <c r="G90" s="440">
        <v>6</v>
      </c>
      <c r="H90" s="107"/>
      <c r="I90" s="167"/>
      <c r="J90" s="107"/>
      <c r="K90" s="108">
        <f t="shared" si="1"/>
        <v>8</v>
      </c>
    </row>
    <row r="91" spans="1:13" s="335" customFormat="1" x14ac:dyDescent="0.2">
      <c r="A91" s="355" t="s">
        <v>241</v>
      </c>
      <c r="B91" s="103"/>
      <c r="C91" s="104"/>
      <c r="D91" s="104"/>
      <c r="E91" s="166"/>
      <c r="F91" s="105"/>
      <c r="G91" s="440"/>
      <c r="H91" s="107"/>
      <c r="I91" s="167"/>
      <c r="J91" s="107"/>
      <c r="K91" s="108">
        <f t="shared" si="1"/>
        <v>0</v>
      </c>
    </row>
    <row r="92" spans="1:13" s="335" customFormat="1" x14ac:dyDescent="0.2">
      <c r="A92" s="338" t="s">
        <v>243</v>
      </c>
      <c r="B92" s="103"/>
      <c r="C92" s="104"/>
      <c r="D92" s="104"/>
      <c r="E92" s="166"/>
      <c r="F92" s="105"/>
      <c r="G92" s="440"/>
      <c r="H92" s="107"/>
      <c r="I92" s="167"/>
      <c r="J92" s="107"/>
      <c r="K92" s="108">
        <f t="shared" si="1"/>
        <v>0</v>
      </c>
      <c r="M92" s="95"/>
    </row>
    <row r="93" spans="1:13" s="335" customFormat="1" x14ac:dyDescent="0.2">
      <c r="A93" s="338" t="s">
        <v>245</v>
      </c>
      <c r="B93" s="103"/>
      <c r="C93" s="104"/>
      <c r="D93" s="104"/>
      <c r="E93" s="166"/>
      <c r="F93" s="105"/>
      <c r="G93" s="440"/>
      <c r="H93" s="107"/>
      <c r="I93" s="167"/>
      <c r="J93" s="107"/>
      <c r="K93" s="108">
        <f t="shared" si="1"/>
        <v>0</v>
      </c>
    </row>
    <row r="94" spans="1:13" s="335" customFormat="1" x14ac:dyDescent="0.2">
      <c r="A94" s="338" t="s">
        <v>244</v>
      </c>
      <c r="B94" s="103"/>
      <c r="C94" s="104"/>
      <c r="D94" s="104"/>
      <c r="E94" s="166"/>
      <c r="F94" s="105"/>
      <c r="G94" s="440"/>
      <c r="H94" s="107"/>
      <c r="I94" s="167"/>
      <c r="J94" s="107"/>
      <c r="K94" s="108">
        <f t="shared" si="1"/>
        <v>0</v>
      </c>
    </row>
    <row r="95" spans="1:13" s="335" customFormat="1" x14ac:dyDescent="0.2">
      <c r="A95" s="338" t="s">
        <v>246</v>
      </c>
      <c r="B95" s="103"/>
      <c r="C95" s="104"/>
      <c r="D95" s="104"/>
      <c r="E95" s="166"/>
      <c r="F95" s="105"/>
      <c r="G95" s="440"/>
      <c r="H95" s="107"/>
      <c r="I95" s="167"/>
      <c r="J95" s="107"/>
      <c r="K95" s="108">
        <f t="shared" si="1"/>
        <v>0</v>
      </c>
    </row>
    <row r="96" spans="1:13" s="335" customFormat="1" x14ac:dyDescent="0.2">
      <c r="A96" s="338" t="s">
        <v>247</v>
      </c>
      <c r="B96" s="103"/>
      <c r="C96" s="104"/>
      <c r="D96" s="104"/>
      <c r="E96" s="166"/>
      <c r="F96" s="105"/>
      <c r="G96" s="440"/>
      <c r="H96" s="107"/>
      <c r="I96" s="167"/>
      <c r="J96" s="107"/>
      <c r="K96" s="108">
        <f t="shared" si="1"/>
        <v>0</v>
      </c>
    </row>
    <row r="97" spans="1:11" s="335" customFormat="1" x14ac:dyDescent="0.2">
      <c r="A97" s="338" t="s">
        <v>248</v>
      </c>
      <c r="B97" s="103"/>
      <c r="C97" s="104"/>
      <c r="D97" s="104"/>
      <c r="E97" s="166"/>
      <c r="F97" s="105"/>
      <c r="G97" s="440"/>
      <c r="H97" s="107"/>
      <c r="I97" s="167"/>
      <c r="J97" s="107"/>
      <c r="K97" s="108">
        <f t="shared" si="1"/>
        <v>0</v>
      </c>
    </row>
    <row r="98" spans="1:11" s="335" customFormat="1" x14ac:dyDescent="0.2">
      <c r="A98" s="338" t="s">
        <v>249</v>
      </c>
      <c r="B98" s="103"/>
      <c r="C98" s="104"/>
      <c r="D98" s="104"/>
      <c r="E98" s="166"/>
      <c r="F98" s="105"/>
      <c r="G98" s="440"/>
      <c r="H98" s="107">
        <v>1</v>
      </c>
      <c r="I98" s="167"/>
      <c r="J98" s="107"/>
      <c r="K98" s="108">
        <f t="shared" si="1"/>
        <v>1</v>
      </c>
    </row>
    <row r="99" spans="1:11" s="335" customFormat="1" x14ac:dyDescent="0.2">
      <c r="A99" s="338" t="s">
        <v>250</v>
      </c>
      <c r="B99" s="103"/>
      <c r="C99" s="104"/>
      <c r="D99" s="104"/>
      <c r="E99" s="166"/>
      <c r="F99" s="105"/>
      <c r="G99" s="440">
        <v>18</v>
      </c>
      <c r="H99" s="107"/>
      <c r="I99" s="167"/>
      <c r="J99" s="107"/>
      <c r="K99" s="108">
        <f t="shared" si="1"/>
        <v>18</v>
      </c>
    </row>
    <row r="100" spans="1:11" s="335" customFormat="1" x14ac:dyDescent="0.2">
      <c r="A100" s="338" t="s">
        <v>251</v>
      </c>
      <c r="B100" s="103"/>
      <c r="C100" s="104"/>
      <c r="D100" s="104"/>
      <c r="E100" s="166"/>
      <c r="F100" s="105"/>
      <c r="G100" s="440"/>
      <c r="H100" s="107"/>
      <c r="I100" s="167"/>
      <c r="J100" s="107"/>
      <c r="K100" s="108">
        <f t="shared" si="1"/>
        <v>0</v>
      </c>
    </row>
    <row r="101" spans="1:11" s="335" customFormat="1" x14ac:dyDescent="0.2">
      <c r="A101" s="338" t="s">
        <v>254</v>
      </c>
      <c r="B101" s="103"/>
      <c r="C101" s="104"/>
      <c r="D101" s="104"/>
      <c r="E101" s="166"/>
      <c r="F101" s="105"/>
      <c r="G101" s="440"/>
      <c r="H101" s="107"/>
      <c r="I101" s="167"/>
      <c r="J101" s="107"/>
      <c r="K101" s="108">
        <f t="shared" si="1"/>
        <v>0</v>
      </c>
    </row>
    <row r="102" spans="1:11" s="335" customFormat="1" x14ac:dyDescent="0.2">
      <c r="A102" s="338" t="s">
        <v>257</v>
      </c>
      <c r="B102" s="103"/>
      <c r="C102" s="104"/>
      <c r="D102" s="104"/>
      <c r="E102" s="166"/>
      <c r="F102" s="105"/>
      <c r="G102" s="440"/>
      <c r="H102" s="107"/>
      <c r="I102" s="167"/>
      <c r="J102" s="107"/>
      <c r="K102" s="108">
        <f t="shared" si="1"/>
        <v>0</v>
      </c>
    </row>
    <row r="103" spans="1:11" s="335" customFormat="1" x14ac:dyDescent="0.2">
      <c r="A103" s="338" t="s">
        <v>258</v>
      </c>
      <c r="B103" s="103"/>
      <c r="C103" s="104"/>
      <c r="D103" s="104"/>
      <c r="E103" s="166"/>
      <c r="F103" s="105"/>
      <c r="G103" s="440"/>
      <c r="H103" s="107"/>
      <c r="I103" s="167"/>
      <c r="J103" s="107"/>
      <c r="K103" s="108">
        <f t="shared" si="1"/>
        <v>0</v>
      </c>
    </row>
    <row r="104" spans="1:11" s="335" customFormat="1" x14ac:dyDescent="0.2">
      <c r="A104" s="338" t="s">
        <v>522</v>
      </c>
      <c r="B104" s="103"/>
      <c r="C104" s="104"/>
      <c r="D104" s="104"/>
      <c r="E104" s="166"/>
      <c r="F104" s="105"/>
      <c r="G104" s="440"/>
      <c r="H104" s="107"/>
      <c r="I104" s="167"/>
      <c r="J104" s="107"/>
      <c r="K104" s="108">
        <f t="shared" si="1"/>
        <v>0</v>
      </c>
    </row>
    <row r="105" spans="1:11" s="335" customFormat="1" x14ac:dyDescent="0.2">
      <c r="A105" s="338" t="s">
        <v>259</v>
      </c>
      <c r="B105" s="103"/>
      <c r="C105" s="104"/>
      <c r="D105" s="104"/>
      <c r="E105" s="166"/>
      <c r="F105" s="105"/>
      <c r="G105" s="440"/>
      <c r="H105" s="107"/>
      <c r="I105" s="167"/>
      <c r="J105" s="107"/>
      <c r="K105" s="108">
        <f t="shared" si="1"/>
        <v>0</v>
      </c>
    </row>
    <row r="106" spans="1:11" s="335" customFormat="1" x14ac:dyDescent="0.2">
      <c r="A106" s="338" t="s">
        <v>260</v>
      </c>
      <c r="B106" s="103"/>
      <c r="C106" s="104"/>
      <c r="D106" s="104"/>
      <c r="E106" s="166"/>
      <c r="F106" s="105"/>
      <c r="G106" s="440"/>
      <c r="H106" s="107"/>
      <c r="I106" s="167"/>
      <c r="J106" s="107"/>
      <c r="K106" s="108">
        <f t="shared" si="1"/>
        <v>0</v>
      </c>
    </row>
    <row r="107" spans="1:11" s="335" customFormat="1" x14ac:dyDescent="0.2">
      <c r="A107" s="338" t="s">
        <v>261</v>
      </c>
      <c r="B107" s="103">
        <v>1</v>
      </c>
      <c r="C107" s="104"/>
      <c r="D107" s="104"/>
      <c r="E107" s="166"/>
      <c r="F107" s="105"/>
      <c r="G107" s="440">
        <v>3</v>
      </c>
      <c r="H107" s="107">
        <v>2</v>
      </c>
      <c r="I107" s="167"/>
      <c r="J107" s="107"/>
      <c r="K107" s="108">
        <f t="shared" si="1"/>
        <v>6</v>
      </c>
    </row>
    <row r="108" spans="1:11" s="335" customFormat="1" x14ac:dyDescent="0.2">
      <c r="A108" s="338" t="s">
        <v>262</v>
      </c>
      <c r="B108" s="103"/>
      <c r="C108" s="104"/>
      <c r="D108" s="104"/>
      <c r="E108" s="166"/>
      <c r="F108" s="105"/>
      <c r="G108" s="440"/>
      <c r="H108" s="107">
        <v>1</v>
      </c>
      <c r="I108" s="167"/>
      <c r="J108" s="107"/>
      <c r="K108" s="108">
        <f t="shared" si="1"/>
        <v>1</v>
      </c>
    </row>
    <row r="109" spans="1:11" s="335" customFormat="1" x14ac:dyDescent="0.2">
      <c r="A109" s="338" t="s">
        <v>263</v>
      </c>
      <c r="B109" s="103"/>
      <c r="C109" s="104"/>
      <c r="D109" s="104"/>
      <c r="E109" s="166"/>
      <c r="F109" s="105">
        <v>1</v>
      </c>
      <c r="G109" s="440"/>
      <c r="H109" s="107">
        <v>1</v>
      </c>
      <c r="I109" s="167"/>
      <c r="J109" s="107"/>
      <c r="K109" s="108">
        <f t="shared" si="1"/>
        <v>2</v>
      </c>
    </row>
    <row r="110" spans="1:11" s="335" customFormat="1" x14ac:dyDescent="0.2">
      <c r="A110" s="338" t="s">
        <v>172</v>
      </c>
      <c r="B110" s="103"/>
      <c r="C110" s="104"/>
      <c r="D110" s="104"/>
      <c r="E110" s="166"/>
      <c r="F110" s="105"/>
      <c r="G110" s="440"/>
      <c r="H110" s="107"/>
      <c r="I110" s="167"/>
      <c r="J110" s="107"/>
      <c r="K110" s="108">
        <f t="shared" si="1"/>
        <v>0</v>
      </c>
    </row>
    <row r="111" spans="1:11" s="335" customFormat="1" x14ac:dyDescent="0.2">
      <c r="A111" s="338" t="s">
        <v>336</v>
      </c>
      <c r="B111" s="103"/>
      <c r="C111" s="104"/>
      <c r="D111" s="104"/>
      <c r="E111" s="166"/>
      <c r="F111" s="105"/>
      <c r="G111" s="440"/>
      <c r="H111" s="107"/>
      <c r="I111" s="167"/>
      <c r="J111" s="107"/>
      <c r="K111" s="108">
        <f t="shared" si="1"/>
        <v>0</v>
      </c>
    </row>
    <row r="112" spans="1:11" s="335" customFormat="1" x14ac:dyDescent="0.2">
      <c r="A112" s="338" t="s">
        <v>373</v>
      </c>
      <c r="B112" s="103"/>
      <c r="C112" s="104"/>
      <c r="D112" s="104"/>
      <c r="E112" s="166"/>
      <c r="F112" s="105"/>
      <c r="G112" s="440"/>
      <c r="H112" s="107"/>
      <c r="I112" s="167"/>
      <c r="J112" s="107"/>
      <c r="K112" s="108">
        <f t="shared" si="1"/>
        <v>0</v>
      </c>
    </row>
    <row r="113" spans="1:11" s="335" customFormat="1" x14ac:dyDescent="0.2">
      <c r="A113" s="338" t="s">
        <v>264</v>
      </c>
      <c r="B113" s="103"/>
      <c r="C113" s="104"/>
      <c r="D113" s="104"/>
      <c r="E113" s="166"/>
      <c r="F113" s="105"/>
      <c r="G113" s="440"/>
      <c r="H113" s="107"/>
      <c r="I113" s="167"/>
      <c r="J113" s="107"/>
      <c r="K113" s="108">
        <f t="shared" si="1"/>
        <v>0</v>
      </c>
    </row>
    <row r="114" spans="1:11" s="335" customFormat="1" x14ac:dyDescent="0.2">
      <c r="A114" s="338" t="s">
        <v>265</v>
      </c>
      <c r="B114" s="103"/>
      <c r="C114" s="104"/>
      <c r="D114" s="104"/>
      <c r="E114" s="166"/>
      <c r="F114" s="105"/>
      <c r="G114" s="440"/>
      <c r="H114" s="107"/>
      <c r="I114" s="167"/>
      <c r="J114" s="107"/>
      <c r="K114" s="108">
        <f t="shared" si="1"/>
        <v>0</v>
      </c>
    </row>
    <row r="115" spans="1:11" s="335" customFormat="1" x14ac:dyDescent="0.2">
      <c r="A115" s="338" t="s">
        <v>266</v>
      </c>
      <c r="B115" s="103"/>
      <c r="C115" s="104"/>
      <c r="D115" s="104"/>
      <c r="E115" s="166"/>
      <c r="F115" s="105"/>
      <c r="G115" s="440">
        <v>1</v>
      </c>
      <c r="H115" s="107"/>
      <c r="I115" s="167"/>
      <c r="J115" s="107"/>
      <c r="K115" s="108">
        <f t="shared" si="1"/>
        <v>1</v>
      </c>
    </row>
    <row r="116" spans="1:11" s="335" customFormat="1" x14ac:dyDescent="0.2">
      <c r="A116" s="338" t="s">
        <v>267</v>
      </c>
      <c r="B116" s="103"/>
      <c r="C116" s="104"/>
      <c r="D116" s="104"/>
      <c r="E116" s="166"/>
      <c r="F116" s="105"/>
      <c r="G116" s="440"/>
      <c r="H116" s="107"/>
      <c r="I116" s="167"/>
      <c r="J116" s="107"/>
      <c r="K116" s="108">
        <f t="shared" si="1"/>
        <v>0</v>
      </c>
    </row>
    <row r="117" spans="1:11" s="335" customFormat="1" x14ac:dyDescent="0.2">
      <c r="A117" s="338" t="s">
        <v>268</v>
      </c>
      <c r="B117" s="103"/>
      <c r="C117" s="104"/>
      <c r="D117" s="104"/>
      <c r="E117" s="166"/>
      <c r="F117" s="105"/>
      <c r="G117" s="440"/>
      <c r="H117" s="107"/>
      <c r="I117" s="167"/>
      <c r="J117" s="107"/>
      <c r="K117" s="108">
        <f t="shared" si="1"/>
        <v>0</v>
      </c>
    </row>
    <row r="118" spans="1:11" s="335" customFormat="1" x14ac:dyDescent="0.2">
      <c r="A118" s="338" t="s">
        <v>269</v>
      </c>
      <c r="B118" s="103"/>
      <c r="C118" s="104"/>
      <c r="D118" s="104"/>
      <c r="E118" s="166"/>
      <c r="F118" s="105"/>
      <c r="G118" s="440"/>
      <c r="H118" s="107">
        <v>1</v>
      </c>
      <c r="I118" s="167"/>
      <c r="J118" s="107"/>
      <c r="K118" s="108">
        <f t="shared" si="1"/>
        <v>1</v>
      </c>
    </row>
    <row r="119" spans="1:11" s="335" customFormat="1" x14ac:dyDescent="0.2">
      <c r="A119" s="338" t="s">
        <v>270</v>
      </c>
      <c r="B119" s="103"/>
      <c r="C119" s="104"/>
      <c r="D119" s="104"/>
      <c r="E119" s="166"/>
      <c r="F119" s="105"/>
      <c r="G119" s="440"/>
      <c r="H119" s="107">
        <v>1</v>
      </c>
      <c r="I119" s="167"/>
      <c r="J119" s="107"/>
      <c r="K119" s="108">
        <f t="shared" si="1"/>
        <v>1</v>
      </c>
    </row>
    <row r="120" spans="1:11" s="335" customFormat="1" x14ac:dyDescent="0.2">
      <c r="A120" s="338" t="s">
        <v>271</v>
      </c>
      <c r="B120" s="103"/>
      <c r="C120" s="104"/>
      <c r="D120" s="104"/>
      <c r="E120" s="166"/>
      <c r="F120" s="105"/>
      <c r="G120" s="440"/>
      <c r="H120" s="107"/>
      <c r="I120" s="167"/>
      <c r="J120" s="107"/>
      <c r="K120" s="108">
        <f t="shared" si="1"/>
        <v>0</v>
      </c>
    </row>
    <row r="121" spans="1:11" s="335" customFormat="1" x14ac:dyDescent="0.2">
      <c r="A121" s="338" t="s">
        <v>272</v>
      </c>
      <c r="B121" s="103"/>
      <c r="C121" s="104"/>
      <c r="D121" s="104"/>
      <c r="E121" s="166"/>
      <c r="F121" s="105"/>
      <c r="G121" s="440"/>
      <c r="H121" s="107"/>
      <c r="I121" s="167"/>
      <c r="J121" s="107"/>
      <c r="K121" s="108">
        <f t="shared" si="1"/>
        <v>0</v>
      </c>
    </row>
    <row r="122" spans="1:11" s="335" customFormat="1" x14ac:dyDescent="0.2">
      <c r="A122" s="338" t="s">
        <v>273</v>
      </c>
      <c r="B122" s="103"/>
      <c r="C122" s="104"/>
      <c r="D122" s="104"/>
      <c r="E122" s="166"/>
      <c r="F122" s="105"/>
      <c r="G122" s="440"/>
      <c r="H122" s="107"/>
      <c r="I122" s="167"/>
      <c r="J122" s="107"/>
      <c r="K122" s="108">
        <f t="shared" si="1"/>
        <v>0</v>
      </c>
    </row>
    <row r="123" spans="1:11" s="335" customFormat="1" x14ac:dyDescent="0.2">
      <c r="A123" s="338" t="s">
        <v>274</v>
      </c>
      <c r="B123" s="103">
        <v>3</v>
      </c>
      <c r="C123" s="104"/>
      <c r="D123" s="104"/>
      <c r="E123" s="166"/>
      <c r="F123" s="105">
        <v>4</v>
      </c>
      <c r="G123" s="440">
        <v>3</v>
      </c>
      <c r="H123" s="107"/>
      <c r="I123" s="167"/>
      <c r="J123" s="107"/>
      <c r="K123" s="108">
        <f t="shared" si="1"/>
        <v>10</v>
      </c>
    </row>
    <row r="124" spans="1:11" s="335" customFormat="1" x14ac:dyDescent="0.2">
      <c r="A124" s="338" t="s">
        <v>275</v>
      </c>
      <c r="B124" s="103"/>
      <c r="C124" s="104"/>
      <c r="D124" s="104"/>
      <c r="E124" s="166"/>
      <c r="F124" s="105"/>
      <c r="G124" s="440"/>
      <c r="H124" s="107"/>
      <c r="I124" s="167"/>
      <c r="J124" s="107"/>
      <c r="K124" s="108">
        <f t="shared" si="1"/>
        <v>0</v>
      </c>
    </row>
    <row r="125" spans="1:11" s="335" customFormat="1" x14ac:dyDescent="0.2">
      <c r="A125" s="338" t="s">
        <v>276</v>
      </c>
      <c r="B125" s="103"/>
      <c r="C125" s="104"/>
      <c r="D125" s="104"/>
      <c r="E125" s="166"/>
      <c r="F125" s="105"/>
      <c r="G125" s="440"/>
      <c r="H125" s="107"/>
      <c r="I125" s="167"/>
      <c r="J125" s="107"/>
      <c r="K125" s="108">
        <f t="shared" si="1"/>
        <v>0</v>
      </c>
    </row>
    <row r="126" spans="1:11" s="335" customFormat="1" x14ac:dyDescent="0.2">
      <c r="A126" s="338" t="s">
        <v>278</v>
      </c>
      <c r="B126" s="103"/>
      <c r="C126" s="104"/>
      <c r="D126" s="104"/>
      <c r="E126" s="166"/>
      <c r="F126" s="105"/>
      <c r="G126" s="440">
        <v>2</v>
      </c>
      <c r="H126" s="107"/>
      <c r="I126" s="167"/>
      <c r="J126" s="107"/>
      <c r="K126" s="108">
        <f t="shared" si="1"/>
        <v>2</v>
      </c>
    </row>
    <row r="127" spans="1:11" s="335" customFormat="1" x14ac:dyDescent="0.2">
      <c r="A127" s="338" t="s">
        <v>279</v>
      </c>
      <c r="B127" s="103"/>
      <c r="C127" s="104"/>
      <c r="D127" s="104"/>
      <c r="E127" s="166"/>
      <c r="F127" s="105">
        <v>2</v>
      </c>
      <c r="G127" s="440">
        <v>9</v>
      </c>
      <c r="H127" s="107">
        <v>1</v>
      </c>
      <c r="I127" s="167"/>
      <c r="J127" s="107"/>
      <c r="K127" s="108">
        <f t="shared" si="1"/>
        <v>12</v>
      </c>
    </row>
    <row r="128" spans="1:11" s="335" customFormat="1" x14ac:dyDescent="0.2">
      <c r="A128" s="338" t="s">
        <v>280</v>
      </c>
      <c r="B128" s="103"/>
      <c r="C128" s="104"/>
      <c r="D128" s="104"/>
      <c r="E128" s="166"/>
      <c r="F128" s="105"/>
      <c r="G128" s="440">
        <v>1</v>
      </c>
      <c r="H128" s="107"/>
      <c r="I128" s="167"/>
      <c r="J128" s="107"/>
      <c r="K128" s="108">
        <f t="shared" si="1"/>
        <v>1</v>
      </c>
    </row>
    <row r="129" spans="1:11" s="335" customFormat="1" x14ac:dyDescent="0.2">
      <c r="A129" s="338" t="s">
        <v>281</v>
      </c>
      <c r="B129" s="103"/>
      <c r="C129" s="104"/>
      <c r="D129" s="104"/>
      <c r="E129" s="166"/>
      <c r="F129" s="105"/>
      <c r="G129" s="440"/>
      <c r="H129" s="107"/>
      <c r="I129" s="167"/>
      <c r="J129" s="107"/>
      <c r="K129" s="108">
        <f t="shared" si="1"/>
        <v>0</v>
      </c>
    </row>
    <row r="130" spans="1:11" s="335" customFormat="1" x14ac:dyDescent="0.2">
      <c r="A130" s="338" t="s">
        <v>282</v>
      </c>
      <c r="B130" s="103"/>
      <c r="C130" s="104"/>
      <c r="D130" s="104"/>
      <c r="E130" s="166"/>
      <c r="F130" s="105"/>
      <c r="G130" s="440"/>
      <c r="H130" s="107">
        <v>1</v>
      </c>
      <c r="I130" s="167"/>
      <c r="J130" s="107"/>
      <c r="K130" s="108">
        <f t="shared" si="1"/>
        <v>1</v>
      </c>
    </row>
    <row r="131" spans="1:11" s="335" customFormat="1" x14ac:dyDescent="0.2">
      <c r="A131" s="338" t="s">
        <v>284</v>
      </c>
      <c r="B131" s="103"/>
      <c r="C131" s="104"/>
      <c r="D131" s="104"/>
      <c r="E131" s="166"/>
      <c r="F131" s="105"/>
      <c r="G131" s="440"/>
      <c r="H131" s="107"/>
      <c r="I131" s="167"/>
      <c r="J131" s="107"/>
      <c r="K131" s="108">
        <f t="shared" si="1"/>
        <v>0</v>
      </c>
    </row>
    <row r="132" spans="1:11" s="335" customFormat="1" x14ac:dyDescent="0.2">
      <c r="A132" s="338" t="s">
        <v>286</v>
      </c>
      <c r="B132" s="103"/>
      <c r="C132" s="104"/>
      <c r="D132" s="104"/>
      <c r="E132" s="166"/>
      <c r="F132" s="105"/>
      <c r="G132" s="440"/>
      <c r="H132" s="107"/>
      <c r="I132" s="167"/>
      <c r="J132" s="107"/>
      <c r="K132" s="108">
        <f t="shared" ref="K132:K195" si="2">SUM(B132,F132:J132)</f>
        <v>0</v>
      </c>
    </row>
    <row r="133" spans="1:11" s="335" customFormat="1" x14ac:dyDescent="0.2">
      <c r="A133" s="338" t="s">
        <v>527</v>
      </c>
      <c r="B133" s="103"/>
      <c r="C133" s="104"/>
      <c r="D133" s="104"/>
      <c r="E133" s="166"/>
      <c r="F133" s="105"/>
      <c r="G133" s="440"/>
      <c r="H133" s="107"/>
      <c r="I133" s="167"/>
      <c r="J133" s="107"/>
      <c r="K133" s="108">
        <f t="shared" si="2"/>
        <v>0</v>
      </c>
    </row>
    <row r="134" spans="1:11" s="335" customFormat="1" x14ac:dyDescent="0.2">
      <c r="A134" s="338" t="s">
        <v>288</v>
      </c>
      <c r="B134" s="103"/>
      <c r="C134" s="104"/>
      <c r="D134" s="104"/>
      <c r="E134" s="166"/>
      <c r="F134" s="105"/>
      <c r="G134" s="440"/>
      <c r="H134" s="107"/>
      <c r="I134" s="167"/>
      <c r="J134" s="107"/>
      <c r="K134" s="108">
        <f t="shared" si="2"/>
        <v>0</v>
      </c>
    </row>
    <row r="135" spans="1:11" s="335" customFormat="1" x14ac:dyDescent="0.2">
      <c r="A135" s="338" t="s">
        <v>289</v>
      </c>
      <c r="B135" s="103"/>
      <c r="C135" s="104"/>
      <c r="D135" s="104"/>
      <c r="E135" s="166"/>
      <c r="F135" s="105"/>
      <c r="G135" s="440"/>
      <c r="H135" s="107"/>
      <c r="I135" s="167"/>
      <c r="J135" s="107"/>
      <c r="K135" s="108">
        <f t="shared" si="2"/>
        <v>0</v>
      </c>
    </row>
    <row r="136" spans="1:11" s="335" customFormat="1" x14ac:dyDescent="0.2">
      <c r="A136" s="338" t="s">
        <v>290</v>
      </c>
      <c r="B136" s="103"/>
      <c r="C136" s="104"/>
      <c r="D136" s="104"/>
      <c r="E136" s="166"/>
      <c r="F136" s="105"/>
      <c r="G136" s="440"/>
      <c r="H136" s="107"/>
      <c r="I136" s="167"/>
      <c r="J136" s="107"/>
      <c r="K136" s="108">
        <f t="shared" si="2"/>
        <v>0</v>
      </c>
    </row>
    <row r="137" spans="1:11" s="335" customFormat="1" x14ac:dyDescent="0.2">
      <c r="A137" s="338" t="s">
        <v>181</v>
      </c>
      <c r="B137" s="103"/>
      <c r="C137" s="104"/>
      <c r="D137" s="104"/>
      <c r="E137" s="166"/>
      <c r="F137" s="105"/>
      <c r="G137" s="440"/>
      <c r="H137" s="107"/>
      <c r="I137" s="167"/>
      <c r="J137" s="107"/>
      <c r="K137" s="108">
        <f t="shared" si="2"/>
        <v>0</v>
      </c>
    </row>
    <row r="138" spans="1:11" s="335" customFormat="1" x14ac:dyDescent="0.2">
      <c r="A138" s="338" t="s">
        <v>293</v>
      </c>
      <c r="B138" s="103"/>
      <c r="C138" s="104"/>
      <c r="D138" s="104"/>
      <c r="E138" s="166"/>
      <c r="F138" s="105"/>
      <c r="G138" s="440"/>
      <c r="H138" s="107">
        <v>1</v>
      </c>
      <c r="I138" s="167"/>
      <c r="J138" s="107"/>
      <c r="K138" s="108">
        <f t="shared" si="2"/>
        <v>1</v>
      </c>
    </row>
    <row r="139" spans="1:11" s="335" customFormat="1" x14ac:dyDescent="0.2">
      <c r="A139" s="338" t="s">
        <v>294</v>
      </c>
      <c r="B139" s="103"/>
      <c r="C139" s="104"/>
      <c r="D139" s="104"/>
      <c r="E139" s="166"/>
      <c r="F139" s="105"/>
      <c r="G139" s="440"/>
      <c r="H139" s="107"/>
      <c r="I139" s="167"/>
      <c r="J139" s="107"/>
      <c r="K139" s="108">
        <f t="shared" si="2"/>
        <v>0</v>
      </c>
    </row>
    <row r="140" spans="1:11" s="335" customFormat="1" x14ac:dyDescent="0.2">
      <c r="A140" s="338" t="s">
        <v>295</v>
      </c>
      <c r="B140" s="103"/>
      <c r="C140" s="104"/>
      <c r="D140" s="104"/>
      <c r="E140" s="166"/>
      <c r="F140" s="105"/>
      <c r="G140" s="440"/>
      <c r="H140" s="107"/>
      <c r="I140" s="167"/>
      <c r="J140" s="107"/>
      <c r="K140" s="108">
        <f t="shared" si="2"/>
        <v>0</v>
      </c>
    </row>
    <row r="141" spans="1:11" s="335" customFormat="1" x14ac:dyDescent="0.2">
      <c r="A141" s="338" t="s">
        <v>296</v>
      </c>
      <c r="B141" s="103"/>
      <c r="C141" s="104"/>
      <c r="D141" s="104"/>
      <c r="E141" s="166"/>
      <c r="F141" s="105"/>
      <c r="G141" s="440"/>
      <c r="H141" s="107"/>
      <c r="I141" s="167"/>
      <c r="J141" s="107"/>
      <c r="K141" s="108">
        <f t="shared" si="2"/>
        <v>0</v>
      </c>
    </row>
    <row r="142" spans="1:11" s="335" customFormat="1" x14ac:dyDescent="0.2">
      <c r="A142" s="338" t="s">
        <v>297</v>
      </c>
      <c r="B142" s="103"/>
      <c r="C142" s="104"/>
      <c r="D142" s="104"/>
      <c r="E142" s="166"/>
      <c r="F142" s="105"/>
      <c r="G142" s="440"/>
      <c r="H142" s="107"/>
      <c r="I142" s="167"/>
      <c r="J142" s="107"/>
      <c r="K142" s="108">
        <f t="shared" si="2"/>
        <v>0</v>
      </c>
    </row>
    <row r="143" spans="1:11" s="335" customFormat="1" x14ac:dyDescent="0.2">
      <c r="A143" s="338" t="s">
        <v>299</v>
      </c>
      <c r="B143" s="103"/>
      <c r="C143" s="104"/>
      <c r="D143" s="104"/>
      <c r="E143" s="166"/>
      <c r="F143" s="105"/>
      <c r="G143" s="440"/>
      <c r="H143" s="107"/>
      <c r="I143" s="167"/>
      <c r="J143" s="107"/>
      <c r="K143" s="108">
        <f t="shared" si="2"/>
        <v>0</v>
      </c>
    </row>
    <row r="144" spans="1:11" s="335" customFormat="1" x14ac:dyDescent="0.2">
      <c r="A144" s="338" t="s">
        <v>302</v>
      </c>
      <c r="B144" s="103"/>
      <c r="C144" s="104"/>
      <c r="D144" s="104"/>
      <c r="E144" s="166"/>
      <c r="F144" s="105"/>
      <c r="G144" s="440"/>
      <c r="H144" s="107">
        <v>1</v>
      </c>
      <c r="I144" s="167"/>
      <c r="J144" s="107"/>
      <c r="K144" s="108">
        <f t="shared" si="2"/>
        <v>1</v>
      </c>
    </row>
    <row r="145" spans="1:13" s="335" customFormat="1" x14ac:dyDescent="0.2">
      <c r="A145" s="338" t="s">
        <v>317</v>
      </c>
      <c r="B145" s="103"/>
      <c r="C145" s="104"/>
      <c r="D145" s="104"/>
      <c r="E145" s="166"/>
      <c r="F145" s="105"/>
      <c r="G145" s="440"/>
      <c r="H145" s="107"/>
      <c r="I145" s="167"/>
      <c r="J145" s="107"/>
      <c r="K145" s="108">
        <f t="shared" si="2"/>
        <v>0</v>
      </c>
    </row>
    <row r="146" spans="1:13" s="335" customFormat="1" x14ac:dyDescent="0.2">
      <c r="A146" s="338" t="s">
        <v>334</v>
      </c>
      <c r="B146" s="103"/>
      <c r="C146" s="104"/>
      <c r="D146" s="104"/>
      <c r="E146" s="166"/>
      <c r="F146" s="105"/>
      <c r="G146" s="440"/>
      <c r="H146" s="107"/>
      <c r="I146" s="167"/>
      <c r="J146" s="107"/>
      <c r="K146" s="108">
        <f t="shared" si="2"/>
        <v>0</v>
      </c>
    </row>
    <row r="147" spans="1:13" s="335" customFormat="1" x14ac:dyDescent="0.2">
      <c r="A147" s="338" t="s">
        <v>304</v>
      </c>
      <c r="B147" s="103"/>
      <c r="C147" s="104"/>
      <c r="D147" s="104"/>
      <c r="E147" s="166"/>
      <c r="F147" s="105"/>
      <c r="G147" s="440"/>
      <c r="H147" s="107">
        <v>1</v>
      </c>
      <c r="I147" s="167"/>
      <c r="J147" s="107"/>
      <c r="K147" s="108">
        <f t="shared" si="2"/>
        <v>1</v>
      </c>
    </row>
    <row r="148" spans="1:13" s="335" customFormat="1" x14ac:dyDescent="0.2">
      <c r="A148" s="338" t="s">
        <v>303</v>
      </c>
      <c r="B148" s="103"/>
      <c r="C148" s="104"/>
      <c r="D148" s="104"/>
      <c r="E148" s="166"/>
      <c r="F148" s="105"/>
      <c r="G148" s="440"/>
      <c r="H148" s="107"/>
      <c r="I148" s="167"/>
      <c r="J148" s="107"/>
      <c r="K148" s="108">
        <f t="shared" si="2"/>
        <v>0</v>
      </c>
    </row>
    <row r="149" spans="1:13" s="335" customFormat="1" x14ac:dyDescent="0.2">
      <c r="A149" s="338" t="s">
        <v>305</v>
      </c>
      <c r="B149" s="103"/>
      <c r="C149" s="104"/>
      <c r="D149" s="104"/>
      <c r="E149" s="166"/>
      <c r="F149" s="105"/>
      <c r="G149" s="440"/>
      <c r="H149" s="107"/>
      <c r="I149" s="167"/>
      <c r="J149" s="107"/>
      <c r="K149" s="108">
        <f t="shared" si="2"/>
        <v>0</v>
      </c>
    </row>
    <row r="150" spans="1:13" s="335" customFormat="1" x14ac:dyDescent="0.2">
      <c r="A150" s="338" t="s">
        <v>306</v>
      </c>
      <c r="B150" s="103"/>
      <c r="C150" s="104"/>
      <c r="D150" s="104"/>
      <c r="E150" s="166"/>
      <c r="F150" s="105"/>
      <c r="G150" s="440"/>
      <c r="H150" s="107"/>
      <c r="I150" s="167"/>
      <c r="J150" s="107"/>
      <c r="K150" s="108">
        <f t="shared" si="2"/>
        <v>0</v>
      </c>
    </row>
    <row r="151" spans="1:13" s="335" customFormat="1" x14ac:dyDescent="0.2">
      <c r="A151" s="338" t="s">
        <v>642</v>
      </c>
      <c r="B151" s="103"/>
      <c r="C151" s="104"/>
      <c r="D151" s="104"/>
      <c r="E151" s="166"/>
      <c r="F151" s="105"/>
      <c r="G151" s="440"/>
      <c r="H151" s="107"/>
      <c r="I151" s="167"/>
      <c r="J151" s="107"/>
      <c r="K151" s="108">
        <f t="shared" si="2"/>
        <v>0</v>
      </c>
    </row>
    <row r="152" spans="1:13" s="335" customFormat="1" x14ac:dyDescent="0.2">
      <c r="A152" s="338" t="s">
        <v>307</v>
      </c>
      <c r="B152" s="103">
        <v>3</v>
      </c>
      <c r="C152" s="104"/>
      <c r="D152" s="104"/>
      <c r="E152" s="166"/>
      <c r="F152" s="105">
        <v>2</v>
      </c>
      <c r="G152" s="440">
        <v>17</v>
      </c>
      <c r="H152" s="107"/>
      <c r="I152" s="167"/>
      <c r="J152" s="107"/>
      <c r="K152" s="108">
        <f t="shared" si="2"/>
        <v>22</v>
      </c>
    </row>
    <row r="153" spans="1:13" s="335" customFormat="1" x14ac:dyDescent="0.2">
      <c r="A153" s="338" t="s">
        <v>309</v>
      </c>
      <c r="B153" s="103">
        <v>9</v>
      </c>
      <c r="C153" s="104"/>
      <c r="D153" s="104"/>
      <c r="E153" s="166"/>
      <c r="F153" s="105">
        <v>1</v>
      </c>
      <c r="G153" s="440">
        <v>2</v>
      </c>
      <c r="H153" s="107"/>
      <c r="I153" s="167"/>
      <c r="J153" s="107"/>
      <c r="K153" s="108">
        <f t="shared" si="2"/>
        <v>12</v>
      </c>
    </row>
    <row r="154" spans="1:13" s="335" customFormat="1" x14ac:dyDescent="0.2">
      <c r="A154" s="338" t="s">
        <v>310</v>
      </c>
      <c r="B154" s="103"/>
      <c r="C154" s="104"/>
      <c r="D154" s="104"/>
      <c r="E154" s="166"/>
      <c r="F154" s="105"/>
      <c r="G154" s="440"/>
      <c r="H154" s="107"/>
      <c r="I154" s="167"/>
      <c r="J154" s="107"/>
      <c r="K154" s="108">
        <f t="shared" si="2"/>
        <v>0</v>
      </c>
    </row>
    <row r="155" spans="1:13" s="335" customFormat="1" x14ac:dyDescent="0.2">
      <c r="A155" s="338" t="s">
        <v>311</v>
      </c>
      <c r="B155" s="103"/>
      <c r="C155" s="104"/>
      <c r="D155" s="104"/>
      <c r="E155" s="166"/>
      <c r="F155" s="105"/>
      <c r="G155" s="440"/>
      <c r="H155" s="107"/>
      <c r="I155" s="167"/>
      <c r="J155" s="107"/>
      <c r="K155" s="108">
        <f t="shared" si="2"/>
        <v>0</v>
      </c>
      <c r="M155" s="95"/>
    </row>
    <row r="156" spans="1:13" s="335" customFormat="1" x14ac:dyDescent="0.2">
      <c r="A156" s="338" t="s">
        <v>285</v>
      </c>
      <c r="B156" s="103"/>
      <c r="C156" s="104"/>
      <c r="D156" s="104"/>
      <c r="E156" s="166"/>
      <c r="F156" s="105"/>
      <c r="G156" s="440"/>
      <c r="H156" s="107"/>
      <c r="I156" s="167"/>
      <c r="J156" s="107"/>
      <c r="K156" s="108">
        <f t="shared" si="2"/>
        <v>0</v>
      </c>
    </row>
    <row r="157" spans="1:13" s="335" customFormat="1" x14ac:dyDescent="0.2">
      <c r="A157" s="338" t="s">
        <v>378</v>
      </c>
      <c r="B157" s="103"/>
      <c r="C157" s="104"/>
      <c r="D157" s="104"/>
      <c r="E157" s="166"/>
      <c r="F157" s="105"/>
      <c r="G157" s="440"/>
      <c r="H157" s="107"/>
      <c r="I157" s="167"/>
      <c r="J157" s="107"/>
      <c r="K157" s="108">
        <f t="shared" si="2"/>
        <v>0</v>
      </c>
    </row>
    <row r="158" spans="1:13" s="335" customFormat="1" x14ac:dyDescent="0.2">
      <c r="A158" s="338" t="s">
        <v>313</v>
      </c>
      <c r="B158" s="103"/>
      <c r="C158" s="104"/>
      <c r="D158" s="104"/>
      <c r="E158" s="166"/>
      <c r="F158" s="105"/>
      <c r="G158" s="440"/>
      <c r="H158" s="107">
        <v>4</v>
      </c>
      <c r="I158" s="167"/>
      <c r="J158" s="107"/>
      <c r="K158" s="108">
        <f t="shared" si="2"/>
        <v>4</v>
      </c>
    </row>
    <row r="159" spans="1:13" s="335" customFormat="1" x14ac:dyDescent="0.2">
      <c r="A159" s="355" t="s">
        <v>644</v>
      </c>
      <c r="B159" s="103"/>
      <c r="C159" s="104"/>
      <c r="D159" s="104"/>
      <c r="E159" s="166"/>
      <c r="F159" s="105"/>
      <c r="G159" s="440"/>
      <c r="H159" s="107"/>
      <c r="I159" s="167"/>
      <c r="J159" s="107"/>
      <c r="K159" s="108">
        <f t="shared" si="2"/>
        <v>0</v>
      </c>
      <c r="M159" s="95"/>
    </row>
    <row r="160" spans="1:13" s="335" customFormat="1" x14ac:dyDescent="0.2">
      <c r="A160" s="338" t="s">
        <v>315</v>
      </c>
      <c r="B160" s="103"/>
      <c r="C160" s="104"/>
      <c r="D160" s="104"/>
      <c r="E160" s="166"/>
      <c r="F160" s="105"/>
      <c r="G160" s="440"/>
      <c r="H160" s="107"/>
      <c r="I160" s="167"/>
      <c r="J160" s="107"/>
      <c r="K160" s="108">
        <f t="shared" si="2"/>
        <v>0</v>
      </c>
    </row>
    <row r="161" spans="1:11" s="335" customFormat="1" x14ac:dyDescent="0.2">
      <c r="A161" s="338" t="s">
        <v>316</v>
      </c>
      <c r="B161" s="103"/>
      <c r="C161" s="104"/>
      <c r="D161" s="104"/>
      <c r="E161" s="166"/>
      <c r="F161" s="105"/>
      <c r="G161" s="440"/>
      <c r="H161" s="107"/>
      <c r="I161" s="167"/>
      <c r="J161" s="107"/>
      <c r="K161" s="108">
        <f t="shared" si="2"/>
        <v>0</v>
      </c>
    </row>
    <row r="162" spans="1:11" s="335" customFormat="1" x14ac:dyDescent="0.2">
      <c r="A162" s="338" t="s">
        <v>316</v>
      </c>
      <c r="B162" s="103"/>
      <c r="C162" s="104"/>
      <c r="D162" s="104"/>
      <c r="E162" s="166"/>
      <c r="F162" s="105"/>
      <c r="G162" s="440">
        <v>2</v>
      </c>
      <c r="H162" s="107"/>
      <c r="I162" s="167"/>
      <c r="J162" s="107"/>
      <c r="K162" s="108">
        <f t="shared" si="2"/>
        <v>2</v>
      </c>
    </row>
    <row r="163" spans="1:11" s="335" customFormat="1" x14ac:dyDescent="0.2">
      <c r="A163" s="338" t="s">
        <v>318</v>
      </c>
      <c r="B163" s="103"/>
      <c r="C163" s="104"/>
      <c r="D163" s="104"/>
      <c r="E163" s="166"/>
      <c r="F163" s="105"/>
      <c r="G163" s="440"/>
      <c r="H163" s="107"/>
      <c r="I163" s="167"/>
      <c r="J163" s="107"/>
      <c r="K163" s="108">
        <f t="shared" si="2"/>
        <v>0</v>
      </c>
    </row>
    <row r="164" spans="1:11" s="335" customFormat="1" x14ac:dyDescent="0.2">
      <c r="A164" s="338" t="s">
        <v>319</v>
      </c>
      <c r="B164" s="103"/>
      <c r="C164" s="104"/>
      <c r="D164" s="104"/>
      <c r="E164" s="166"/>
      <c r="F164" s="105"/>
      <c r="G164" s="440"/>
      <c r="H164" s="107">
        <v>1</v>
      </c>
      <c r="I164" s="167"/>
      <c r="J164" s="107"/>
      <c r="K164" s="108">
        <f t="shared" si="2"/>
        <v>1</v>
      </c>
    </row>
    <row r="165" spans="1:11" s="335" customFormat="1" x14ac:dyDescent="0.2">
      <c r="A165" s="338" t="s">
        <v>320</v>
      </c>
      <c r="B165" s="103"/>
      <c r="C165" s="104"/>
      <c r="D165" s="104"/>
      <c r="E165" s="166"/>
      <c r="F165" s="105"/>
      <c r="G165" s="440"/>
      <c r="H165" s="107"/>
      <c r="I165" s="167"/>
      <c r="J165" s="107"/>
      <c r="K165" s="108">
        <f t="shared" si="2"/>
        <v>0</v>
      </c>
    </row>
    <row r="166" spans="1:11" s="335" customFormat="1" x14ac:dyDescent="0.2">
      <c r="A166" s="338" t="s">
        <v>322</v>
      </c>
      <c r="B166" s="103"/>
      <c r="C166" s="104"/>
      <c r="D166" s="104"/>
      <c r="E166" s="166"/>
      <c r="F166" s="105">
        <v>5</v>
      </c>
      <c r="G166" s="440">
        <v>34</v>
      </c>
      <c r="H166" s="107">
        <v>6</v>
      </c>
      <c r="I166" s="167"/>
      <c r="J166" s="107"/>
      <c r="K166" s="108">
        <f t="shared" si="2"/>
        <v>45</v>
      </c>
    </row>
    <row r="167" spans="1:11" s="335" customFormat="1" x14ac:dyDescent="0.2">
      <c r="A167" s="338" t="s">
        <v>323</v>
      </c>
      <c r="B167" s="103"/>
      <c r="C167" s="104"/>
      <c r="D167" s="104"/>
      <c r="E167" s="166"/>
      <c r="F167" s="105"/>
      <c r="G167" s="440"/>
      <c r="H167" s="107"/>
      <c r="I167" s="167"/>
      <c r="J167" s="107"/>
      <c r="K167" s="108">
        <f t="shared" si="2"/>
        <v>0</v>
      </c>
    </row>
    <row r="168" spans="1:11" s="335" customFormat="1" x14ac:dyDescent="0.2">
      <c r="A168" s="338" t="s">
        <v>324</v>
      </c>
      <c r="B168" s="103">
        <v>10</v>
      </c>
      <c r="C168" s="104"/>
      <c r="D168" s="104"/>
      <c r="E168" s="166"/>
      <c r="F168" s="105">
        <v>20</v>
      </c>
      <c r="G168" s="440">
        <v>42</v>
      </c>
      <c r="H168" s="107">
        <v>1</v>
      </c>
      <c r="I168" s="167"/>
      <c r="J168" s="107"/>
      <c r="K168" s="108">
        <f t="shared" si="2"/>
        <v>73</v>
      </c>
    </row>
    <row r="169" spans="1:11" s="335" customFormat="1" x14ac:dyDescent="0.2">
      <c r="A169" s="338" t="s">
        <v>157</v>
      </c>
      <c r="B169" s="103"/>
      <c r="C169" s="104"/>
      <c r="D169" s="104"/>
      <c r="E169" s="166"/>
      <c r="F169" s="105"/>
      <c r="G169" s="440"/>
      <c r="H169" s="107"/>
      <c r="I169" s="167"/>
      <c r="J169" s="107"/>
      <c r="K169" s="108">
        <f t="shared" si="2"/>
        <v>0</v>
      </c>
    </row>
    <row r="170" spans="1:11" s="335" customFormat="1" x14ac:dyDescent="0.2">
      <c r="A170" s="338" t="s">
        <v>325</v>
      </c>
      <c r="B170" s="103">
        <v>10</v>
      </c>
      <c r="C170" s="104"/>
      <c r="D170" s="104"/>
      <c r="E170" s="166"/>
      <c r="F170" s="105">
        <v>3</v>
      </c>
      <c r="G170" s="440">
        <v>3</v>
      </c>
      <c r="H170" s="107"/>
      <c r="I170" s="167"/>
      <c r="J170" s="107"/>
      <c r="K170" s="108">
        <f t="shared" si="2"/>
        <v>16</v>
      </c>
    </row>
    <row r="171" spans="1:11" s="335" customFormat="1" x14ac:dyDescent="0.2">
      <c r="A171" s="338" t="s">
        <v>218</v>
      </c>
      <c r="B171" s="103"/>
      <c r="C171" s="104"/>
      <c r="D171" s="104"/>
      <c r="E171" s="166"/>
      <c r="F171" s="105"/>
      <c r="G171" s="440"/>
      <c r="H171" s="107"/>
      <c r="I171" s="167"/>
      <c r="J171" s="107"/>
      <c r="K171" s="108">
        <f t="shared" si="2"/>
        <v>0</v>
      </c>
    </row>
    <row r="172" spans="1:11" s="335" customFormat="1" x14ac:dyDescent="0.2">
      <c r="A172" s="338" t="s">
        <v>326</v>
      </c>
      <c r="B172" s="103"/>
      <c r="C172" s="104"/>
      <c r="D172" s="104"/>
      <c r="E172" s="166"/>
      <c r="F172" s="105"/>
      <c r="G172" s="440"/>
      <c r="H172" s="107"/>
      <c r="I172" s="167"/>
      <c r="J172" s="107"/>
      <c r="K172" s="108">
        <f t="shared" si="2"/>
        <v>0</v>
      </c>
    </row>
    <row r="173" spans="1:11" s="335" customFormat="1" x14ac:dyDescent="0.2">
      <c r="A173" s="338" t="s">
        <v>223</v>
      </c>
      <c r="B173" s="103"/>
      <c r="C173" s="104"/>
      <c r="D173" s="104"/>
      <c r="E173" s="166"/>
      <c r="F173" s="105"/>
      <c r="G173" s="440"/>
      <c r="H173" s="107"/>
      <c r="I173" s="167"/>
      <c r="J173" s="107"/>
      <c r="K173" s="108">
        <f t="shared" si="2"/>
        <v>0</v>
      </c>
    </row>
    <row r="174" spans="1:11" s="335" customFormat="1" x14ac:dyDescent="0.2">
      <c r="A174" s="338" t="s">
        <v>225</v>
      </c>
      <c r="B174" s="103"/>
      <c r="C174" s="104"/>
      <c r="D174" s="104"/>
      <c r="E174" s="166"/>
      <c r="F174" s="105"/>
      <c r="G174" s="440"/>
      <c r="H174" s="107"/>
      <c r="I174" s="167"/>
      <c r="J174" s="107"/>
      <c r="K174" s="108">
        <f t="shared" si="2"/>
        <v>0</v>
      </c>
    </row>
    <row r="175" spans="1:11" s="335" customFormat="1" x14ac:dyDescent="0.2">
      <c r="A175" s="338" t="s">
        <v>253</v>
      </c>
      <c r="B175" s="103"/>
      <c r="C175" s="104"/>
      <c r="D175" s="104"/>
      <c r="E175" s="166"/>
      <c r="F175" s="105"/>
      <c r="G175" s="440"/>
      <c r="H175" s="107">
        <v>4</v>
      </c>
      <c r="I175" s="167"/>
      <c r="J175" s="107"/>
      <c r="K175" s="108">
        <f t="shared" si="2"/>
        <v>4</v>
      </c>
    </row>
    <row r="176" spans="1:11" s="335" customFormat="1" x14ac:dyDescent="0.2">
      <c r="A176" s="338" t="s">
        <v>255</v>
      </c>
      <c r="B176" s="103"/>
      <c r="C176" s="104"/>
      <c r="D176" s="104"/>
      <c r="E176" s="166"/>
      <c r="F176" s="105"/>
      <c r="G176" s="440"/>
      <c r="H176" s="107"/>
      <c r="I176" s="167"/>
      <c r="J176" s="107"/>
      <c r="K176" s="108">
        <f t="shared" si="2"/>
        <v>0</v>
      </c>
    </row>
    <row r="177" spans="1:11" s="335" customFormat="1" x14ac:dyDescent="0.2">
      <c r="A177" s="338" t="s">
        <v>283</v>
      </c>
      <c r="B177" s="103"/>
      <c r="C177" s="104"/>
      <c r="D177" s="104"/>
      <c r="E177" s="166"/>
      <c r="F177" s="105"/>
      <c r="G177" s="440"/>
      <c r="H177" s="107"/>
      <c r="I177" s="167"/>
      <c r="J177" s="107"/>
      <c r="K177" s="108">
        <f t="shared" si="2"/>
        <v>0</v>
      </c>
    </row>
    <row r="178" spans="1:11" s="335" customFormat="1" x14ac:dyDescent="0.2">
      <c r="A178" s="338" t="s">
        <v>287</v>
      </c>
      <c r="B178" s="103"/>
      <c r="C178" s="104"/>
      <c r="D178" s="104"/>
      <c r="E178" s="166"/>
      <c r="F178" s="105"/>
      <c r="G178" s="440"/>
      <c r="H178" s="107"/>
      <c r="I178" s="167"/>
      <c r="J178" s="107"/>
      <c r="K178" s="108">
        <f t="shared" si="2"/>
        <v>0</v>
      </c>
    </row>
    <row r="179" spans="1:11" s="335" customFormat="1" x14ac:dyDescent="0.2">
      <c r="A179" s="338" t="s">
        <v>298</v>
      </c>
      <c r="B179" s="103"/>
      <c r="C179" s="104"/>
      <c r="D179" s="104"/>
      <c r="E179" s="166"/>
      <c r="F179" s="105"/>
      <c r="G179" s="440"/>
      <c r="H179" s="107"/>
      <c r="I179" s="167"/>
      <c r="J179" s="107"/>
      <c r="K179" s="108">
        <f t="shared" si="2"/>
        <v>0</v>
      </c>
    </row>
    <row r="180" spans="1:11" s="335" customFormat="1" x14ac:dyDescent="0.2">
      <c r="A180" s="338" t="s">
        <v>300</v>
      </c>
      <c r="B180" s="103"/>
      <c r="C180" s="104"/>
      <c r="D180" s="104"/>
      <c r="E180" s="166"/>
      <c r="F180" s="105"/>
      <c r="G180" s="440"/>
      <c r="H180" s="107"/>
      <c r="I180" s="167"/>
      <c r="J180" s="107"/>
      <c r="K180" s="108">
        <f t="shared" si="2"/>
        <v>0</v>
      </c>
    </row>
    <row r="181" spans="1:11" s="335" customFormat="1" x14ac:dyDescent="0.2">
      <c r="A181" s="338" t="s">
        <v>314</v>
      </c>
      <c r="B181" s="103"/>
      <c r="C181" s="104"/>
      <c r="D181" s="104"/>
      <c r="E181" s="166"/>
      <c r="F181" s="105"/>
      <c r="G181" s="440"/>
      <c r="H181" s="107"/>
      <c r="I181" s="167"/>
      <c r="J181" s="107"/>
      <c r="K181" s="108">
        <f t="shared" si="2"/>
        <v>0</v>
      </c>
    </row>
    <row r="182" spans="1:11" s="335" customFormat="1" x14ac:dyDescent="0.2">
      <c r="A182" s="338" t="s">
        <v>321</v>
      </c>
      <c r="B182" s="103"/>
      <c r="C182" s="104"/>
      <c r="D182" s="104"/>
      <c r="E182" s="166"/>
      <c r="F182" s="105"/>
      <c r="G182" s="440"/>
      <c r="H182" s="107"/>
      <c r="I182" s="167"/>
      <c r="J182" s="107"/>
      <c r="K182" s="108">
        <f t="shared" si="2"/>
        <v>0</v>
      </c>
    </row>
    <row r="183" spans="1:11" s="335" customFormat="1" x14ac:dyDescent="0.2">
      <c r="A183" s="338" t="s">
        <v>327</v>
      </c>
      <c r="B183" s="103"/>
      <c r="C183" s="104"/>
      <c r="D183" s="104"/>
      <c r="E183" s="166"/>
      <c r="F183" s="105"/>
      <c r="G183" s="440"/>
      <c r="H183" s="107"/>
      <c r="I183" s="167"/>
      <c r="J183" s="107"/>
      <c r="K183" s="108">
        <f t="shared" si="2"/>
        <v>0</v>
      </c>
    </row>
    <row r="184" spans="1:11" s="335" customFormat="1" x14ac:dyDescent="0.2">
      <c r="A184" s="338" t="s">
        <v>335</v>
      </c>
      <c r="B184" s="103"/>
      <c r="C184" s="104"/>
      <c r="D184" s="104"/>
      <c r="E184" s="166"/>
      <c r="F184" s="105"/>
      <c r="G184" s="440"/>
      <c r="H184" s="107"/>
      <c r="I184" s="167"/>
      <c r="J184" s="107"/>
      <c r="K184" s="108">
        <f t="shared" si="2"/>
        <v>0</v>
      </c>
    </row>
    <row r="185" spans="1:11" s="335" customFormat="1" x14ac:dyDescent="0.2">
      <c r="A185" s="338" t="s">
        <v>528</v>
      </c>
      <c r="B185" s="103"/>
      <c r="C185" s="104"/>
      <c r="D185" s="104"/>
      <c r="E185" s="166"/>
      <c r="F185" s="105">
        <v>1</v>
      </c>
      <c r="G185" s="440"/>
      <c r="H185" s="107"/>
      <c r="I185" s="167"/>
      <c r="J185" s="107"/>
      <c r="K185" s="108">
        <f t="shared" si="2"/>
        <v>1</v>
      </c>
    </row>
    <row r="186" spans="1:11" s="335" customFormat="1" x14ac:dyDescent="0.2">
      <c r="A186" s="338" t="s">
        <v>340</v>
      </c>
      <c r="B186" s="103"/>
      <c r="C186" s="104"/>
      <c r="D186" s="104"/>
      <c r="E186" s="166"/>
      <c r="F186" s="105"/>
      <c r="G186" s="440"/>
      <c r="H186" s="107"/>
      <c r="I186" s="167"/>
      <c r="J186" s="107"/>
      <c r="K186" s="108">
        <f t="shared" si="2"/>
        <v>0</v>
      </c>
    </row>
    <row r="187" spans="1:11" s="335" customFormat="1" x14ac:dyDescent="0.2">
      <c r="A187" s="338" t="s">
        <v>367</v>
      </c>
      <c r="B187" s="103"/>
      <c r="C187" s="104"/>
      <c r="D187" s="104"/>
      <c r="E187" s="166"/>
      <c r="F187" s="105"/>
      <c r="G187" s="440"/>
      <c r="H187" s="107"/>
      <c r="I187" s="167"/>
      <c r="J187" s="107"/>
      <c r="K187" s="108">
        <f t="shared" si="2"/>
        <v>0</v>
      </c>
    </row>
    <row r="188" spans="1:11" s="335" customFormat="1" x14ac:dyDescent="0.2">
      <c r="A188" s="338" t="s">
        <v>374</v>
      </c>
      <c r="B188" s="103"/>
      <c r="C188" s="104"/>
      <c r="D188" s="104"/>
      <c r="E188" s="166"/>
      <c r="F188" s="105"/>
      <c r="G188" s="440"/>
      <c r="H188" s="107"/>
      <c r="I188" s="167"/>
      <c r="J188" s="107"/>
      <c r="K188" s="108">
        <f t="shared" si="2"/>
        <v>0</v>
      </c>
    </row>
    <row r="189" spans="1:11" s="335" customFormat="1" x14ac:dyDescent="0.2">
      <c r="A189" s="338" t="s">
        <v>383</v>
      </c>
      <c r="B189" s="103"/>
      <c r="C189" s="104"/>
      <c r="D189" s="104"/>
      <c r="E189" s="166"/>
      <c r="F189" s="105"/>
      <c r="G189" s="440">
        <v>2</v>
      </c>
      <c r="H189" s="107"/>
      <c r="I189" s="167"/>
      <c r="J189" s="107"/>
      <c r="K189" s="108">
        <f t="shared" si="2"/>
        <v>2</v>
      </c>
    </row>
    <row r="190" spans="1:11" s="335" customFormat="1" x14ac:dyDescent="0.2">
      <c r="A190" s="338" t="s">
        <v>385</v>
      </c>
      <c r="B190" s="103"/>
      <c r="C190" s="104"/>
      <c r="D190" s="104"/>
      <c r="E190" s="166"/>
      <c r="F190" s="105"/>
      <c r="G190" s="440"/>
      <c r="H190" s="107"/>
      <c r="I190" s="167"/>
      <c r="J190" s="107"/>
      <c r="K190" s="108">
        <f t="shared" si="2"/>
        <v>0</v>
      </c>
    </row>
    <row r="191" spans="1:11" s="335" customFormat="1" x14ac:dyDescent="0.2">
      <c r="A191" s="338" t="s">
        <v>328</v>
      </c>
      <c r="B191" s="103"/>
      <c r="C191" s="104"/>
      <c r="D191" s="104"/>
      <c r="E191" s="166"/>
      <c r="F191" s="105">
        <v>1</v>
      </c>
      <c r="G191" s="440"/>
      <c r="H191" s="107"/>
      <c r="I191" s="167"/>
      <c r="J191" s="107"/>
      <c r="K191" s="108">
        <f t="shared" si="2"/>
        <v>1</v>
      </c>
    </row>
    <row r="192" spans="1:11" s="335" customFormat="1" x14ac:dyDescent="0.2">
      <c r="A192" s="338" t="s">
        <v>329</v>
      </c>
      <c r="B192" s="103"/>
      <c r="C192" s="104"/>
      <c r="D192" s="104"/>
      <c r="E192" s="166"/>
      <c r="F192" s="105">
        <v>1</v>
      </c>
      <c r="G192" s="440">
        <v>1</v>
      </c>
      <c r="H192" s="107">
        <v>29</v>
      </c>
      <c r="I192" s="167"/>
      <c r="J192" s="107"/>
      <c r="K192" s="108">
        <f t="shared" si="2"/>
        <v>31</v>
      </c>
    </row>
    <row r="193" spans="1:11" s="335" customFormat="1" x14ac:dyDescent="0.2">
      <c r="A193" s="338" t="s">
        <v>330</v>
      </c>
      <c r="B193" s="103"/>
      <c r="C193" s="104"/>
      <c r="D193" s="104"/>
      <c r="E193" s="166"/>
      <c r="F193" s="105"/>
      <c r="G193" s="440"/>
      <c r="H193" s="107"/>
      <c r="I193" s="167"/>
      <c r="J193" s="107"/>
      <c r="K193" s="108">
        <f t="shared" si="2"/>
        <v>0</v>
      </c>
    </row>
    <row r="194" spans="1:11" s="335" customFormat="1" x14ac:dyDescent="0.2">
      <c r="A194" s="338" t="s">
        <v>331</v>
      </c>
      <c r="B194" s="103">
        <v>1</v>
      </c>
      <c r="C194" s="104"/>
      <c r="D194" s="104"/>
      <c r="E194" s="166"/>
      <c r="F194" s="105">
        <v>4</v>
      </c>
      <c r="G194" s="440">
        <v>11</v>
      </c>
      <c r="H194" s="107">
        <v>3</v>
      </c>
      <c r="I194" s="167"/>
      <c r="J194" s="107"/>
      <c r="K194" s="108">
        <f t="shared" si="2"/>
        <v>19</v>
      </c>
    </row>
    <row r="195" spans="1:11" s="335" customFormat="1" x14ac:dyDescent="0.2">
      <c r="A195" s="338" t="s">
        <v>393</v>
      </c>
      <c r="B195" s="103"/>
      <c r="C195" s="104"/>
      <c r="D195" s="104"/>
      <c r="E195" s="166"/>
      <c r="F195" s="105"/>
      <c r="G195" s="440"/>
      <c r="H195" s="107"/>
      <c r="I195" s="167"/>
      <c r="J195" s="107"/>
      <c r="K195" s="108">
        <f t="shared" si="2"/>
        <v>0</v>
      </c>
    </row>
    <row r="196" spans="1:11" s="335" customFormat="1" x14ac:dyDescent="0.2">
      <c r="A196" s="338" t="s">
        <v>333</v>
      </c>
      <c r="B196" s="103"/>
      <c r="C196" s="104"/>
      <c r="D196" s="104"/>
      <c r="E196" s="166"/>
      <c r="F196" s="105"/>
      <c r="G196" s="440"/>
      <c r="H196" s="107"/>
      <c r="I196" s="167"/>
      <c r="J196" s="107"/>
      <c r="K196" s="108">
        <f t="shared" ref="K196:K259" si="3">SUM(B196,F196:J196)</f>
        <v>0</v>
      </c>
    </row>
    <row r="197" spans="1:11" s="335" customFormat="1" x14ac:dyDescent="0.2">
      <c r="A197" s="338" t="s">
        <v>337</v>
      </c>
      <c r="B197" s="103"/>
      <c r="C197" s="104"/>
      <c r="D197" s="104"/>
      <c r="E197" s="166"/>
      <c r="F197" s="105"/>
      <c r="G197" s="440">
        <v>1</v>
      </c>
      <c r="H197" s="107"/>
      <c r="I197" s="167"/>
      <c r="J197" s="107"/>
      <c r="K197" s="108">
        <f t="shared" si="3"/>
        <v>1</v>
      </c>
    </row>
    <row r="198" spans="1:11" s="335" customFormat="1" x14ac:dyDescent="0.2">
      <c r="A198" s="338" t="s">
        <v>339</v>
      </c>
      <c r="B198" s="103"/>
      <c r="C198" s="104"/>
      <c r="D198" s="104"/>
      <c r="E198" s="166"/>
      <c r="F198" s="105"/>
      <c r="G198" s="440"/>
      <c r="H198" s="107"/>
      <c r="I198" s="167"/>
      <c r="J198" s="107"/>
      <c r="K198" s="108">
        <f t="shared" si="3"/>
        <v>0</v>
      </c>
    </row>
    <row r="199" spans="1:11" s="335" customFormat="1" x14ac:dyDescent="0.2">
      <c r="A199" s="338" t="s">
        <v>341</v>
      </c>
      <c r="B199" s="103"/>
      <c r="C199" s="104"/>
      <c r="D199" s="104"/>
      <c r="E199" s="166"/>
      <c r="F199" s="105"/>
      <c r="G199" s="440">
        <v>1</v>
      </c>
      <c r="H199" s="107"/>
      <c r="I199" s="167"/>
      <c r="J199" s="107"/>
      <c r="K199" s="108">
        <f t="shared" si="3"/>
        <v>1</v>
      </c>
    </row>
    <row r="200" spans="1:11" s="335" customFormat="1" x14ac:dyDescent="0.2">
      <c r="A200" s="338" t="s">
        <v>342</v>
      </c>
      <c r="B200" s="103"/>
      <c r="C200" s="104"/>
      <c r="D200" s="104"/>
      <c r="E200" s="166"/>
      <c r="F200" s="105">
        <v>7</v>
      </c>
      <c r="G200" s="440">
        <v>40</v>
      </c>
      <c r="H200" s="107">
        <v>22</v>
      </c>
      <c r="I200" s="167"/>
      <c r="J200" s="107"/>
      <c r="K200" s="108">
        <f t="shared" si="3"/>
        <v>69</v>
      </c>
    </row>
    <row r="201" spans="1:11" s="335" customFormat="1" x14ac:dyDescent="0.2">
      <c r="A201" s="338" t="s">
        <v>343</v>
      </c>
      <c r="B201" s="103"/>
      <c r="C201" s="104"/>
      <c r="D201" s="104"/>
      <c r="E201" s="166"/>
      <c r="F201" s="105">
        <v>3</v>
      </c>
      <c r="G201" s="440">
        <v>3</v>
      </c>
      <c r="H201" s="107"/>
      <c r="I201" s="167"/>
      <c r="J201" s="107"/>
      <c r="K201" s="108">
        <f t="shared" si="3"/>
        <v>6</v>
      </c>
    </row>
    <row r="202" spans="1:11" s="335" customFormat="1" x14ac:dyDescent="0.2">
      <c r="A202" s="338" t="s">
        <v>344</v>
      </c>
      <c r="B202" s="103"/>
      <c r="C202" s="104"/>
      <c r="D202" s="104"/>
      <c r="E202" s="166"/>
      <c r="F202" s="105"/>
      <c r="G202" s="440"/>
      <c r="H202" s="107"/>
      <c r="I202" s="167"/>
      <c r="J202" s="107"/>
      <c r="K202" s="108">
        <f t="shared" si="3"/>
        <v>0</v>
      </c>
    </row>
    <row r="203" spans="1:11" s="335" customFormat="1" x14ac:dyDescent="0.2">
      <c r="A203" s="338" t="s">
        <v>387</v>
      </c>
      <c r="B203" s="103">
        <v>1</v>
      </c>
      <c r="C203" s="104"/>
      <c r="D203" s="104"/>
      <c r="E203" s="166"/>
      <c r="F203" s="105">
        <v>4</v>
      </c>
      <c r="G203" s="440">
        <v>24</v>
      </c>
      <c r="H203" s="107">
        <v>4</v>
      </c>
      <c r="I203" s="167"/>
      <c r="J203" s="107"/>
      <c r="K203" s="108">
        <f t="shared" si="3"/>
        <v>33</v>
      </c>
    </row>
    <row r="204" spans="1:11" s="335" customFormat="1" x14ac:dyDescent="0.2">
      <c r="A204" s="338" t="s">
        <v>346</v>
      </c>
      <c r="B204" s="103">
        <v>8</v>
      </c>
      <c r="C204" s="104"/>
      <c r="D204" s="104"/>
      <c r="E204" s="166"/>
      <c r="F204" s="105">
        <v>2</v>
      </c>
      <c r="G204" s="440">
        <v>44</v>
      </c>
      <c r="H204" s="107">
        <v>1</v>
      </c>
      <c r="I204" s="167"/>
      <c r="J204" s="107"/>
      <c r="K204" s="108">
        <f t="shared" si="3"/>
        <v>55</v>
      </c>
    </row>
    <row r="205" spans="1:11" s="335" customFormat="1" x14ac:dyDescent="0.2">
      <c r="A205" s="338" t="s">
        <v>291</v>
      </c>
      <c r="B205" s="103"/>
      <c r="C205" s="104"/>
      <c r="D205" s="104"/>
      <c r="E205" s="166"/>
      <c r="F205" s="105"/>
      <c r="G205" s="440">
        <v>3</v>
      </c>
      <c r="H205" s="107">
        <v>2</v>
      </c>
      <c r="I205" s="167"/>
      <c r="J205" s="107"/>
      <c r="K205" s="108">
        <f t="shared" si="3"/>
        <v>5</v>
      </c>
    </row>
    <row r="206" spans="1:11" s="335" customFormat="1" x14ac:dyDescent="0.2">
      <c r="A206" s="338" t="s">
        <v>338</v>
      </c>
      <c r="B206" s="103"/>
      <c r="C206" s="104"/>
      <c r="D206" s="104"/>
      <c r="E206" s="166"/>
      <c r="F206" s="105"/>
      <c r="G206" s="440"/>
      <c r="H206" s="107"/>
      <c r="I206" s="167"/>
      <c r="J206" s="107"/>
      <c r="K206" s="108">
        <f t="shared" si="3"/>
        <v>0</v>
      </c>
    </row>
    <row r="207" spans="1:11" s="335" customFormat="1" x14ac:dyDescent="0.2">
      <c r="A207" s="338" t="s">
        <v>353</v>
      </c>
      <c r="B207" s="103"/>
      <c r="C207" s="104"/>
      <c r="D207" s="104"/>
      <c r="E207" s="166"/>
      <c r="F207" s="105"/>
      <c r="G207" s="440"/>
      <c r="H207" s="107"/>
      <c r="I207" s="167"/>
      <c r="J207" s="107"/>
      <c r="K207" s="108">
        <f t="shared" si="3"/>
        <v>0</v>
      </c>
    </row>
    <row r="208" spans="1:11" s="335" customFormat="1" x14ac:dyDescent="0.2">
      <c r="A208" s="338" t="s">
        <v>355</v>
      </c>
      <c r="B208" s="103"/>
      <c r="C208" s="104"/>
      <c r="D208" s="104"/>
      <c r="E208" s="166"/>
      <c r="F208" s="105"/>
      <c r="G208" s="440"/>
      <c r="H208" s="107"/>
      <c r="I208" s="167"/>
      <c r="J208" s="107"/>
      <c r="K208" s="108">
        <f t="shared" si="3"/>
        <v>0</v>
      </c>
    </row>
    <row r="209" spans="1:13" s="335" customFormat="1" x14ac:dyDescent="0.2">
      <c r="A209" s="338" t="s">
        <v>301</v>
      </c>
      <c r="B209" s="103">
        <v>10</v>
      </c>
      <c r="C209" s="104"/>
      <c r="D209" s="104"/>
      <c r="E209" s="166"/>
      <c r="F209" s="105">
        <v>8</v>
      </c>
      <c r="G209" s="440">
        <v>79</v>
      </c>
      <c r="H209" s="107">
        <v>2</v>
      </c>
      <c r="I209" s="167"/>
      <c r="J209" s="107"/>
      <c r="K209" s="108">
        <f t="shared" si="3"/>
        <v>99</v>
      </c>
    </row>
    <row r="210" spans="1:13" s="335" customFormat="1" x14ac:dyDescent="0.2">
      <c r="A210" s="338" t="s">
        <v>347</v>
      </c>
      <c r="B210" s="103"/>
      <c r="C210" s="104"/>
      <c r="D210" s="104"/>
      <c r="E210" s="166"/>
      <c r="F210" s="105"/>
      <c r="G210" s="440">
        <v>4</v>
      </c>
      <c r="H210" s="107"/>
      <c r="I210" s="167"/>
      <c r="J210" s="107"/>
      <c r="K210" s="108">
        <f t="shared" si="3"/>
        <v>4</v>
      </c>
    </row>
    <row r="211" spans="1:13" s="335" customFormat="1" x14ac:dyDescent="0.2">
      <c r="A211" s="355" t="s">
        <v>643</v>
      </c>
      <c r="B211" s="103"/>
      <c r="C211" s="104"/>
      <c r="D211" s="104"/>
      <c r="E211" s="166"/>
      <c r="F211" s="105"/>
      <c r="G211" s="440"/>
      <c r="H211" s="107"/>
      <c r="I211" s="167"/>
      <c r="J211" s="107"/>
      <c r="K211" s="108">
        <f t="shared" si="3"/>
        <v>0</v>
      </c>
    </row>
    <row r="212" spans="1:13" s="335" customFormat="1" x14ac:dyDescent="0.2">
      <c r="A212" s="355" t="s">
        <v>643</v>
      </c>
      <c r="B212" s="103"/>
      <c r="C212" s="104"/>
      <c r="D212" s="104"/>
      <c r="E212" s="166"/>
      <c r="F212" s="105"/>
      <c r="G212" s="440"/>
      <c r="H212" s="107"/>
      <c r="I212" s="167"/>
      <c r="J212" s="107"/>
      <c r="K212" s="108">
        <f t="shared" si="3"/>
        <v>0</v>
      </c>
      <c r="M212" s="95"/>
    </row>
    <row r="213" spans="1:13" s="335" customFormat="1" x14ac:dyDescent="0.2">
      <c r="A213" s="338" t="s">
        <v>189</v>
      </c>
      <c r="B213" s="103"/>
      <c r="C213" s="104"/>
      <c r="D213" s="104"/>
      <c r="E213" s="166"/>
      <c r="F213" s="105"/>
      <c r="G213" s="440"/>
      <c r="H213" s="107"/>
      <c r="I213" s="167"/>
      <c r="J213" s="107"/>
      <c r="K213" s="108">
        <f t="shared" si="3"/>
        <v>0</v>
      </c>
      <c r="M213" s="95"/>
    </row>
    <row r="214" spans="1:13" s="335" customFormat="1" x14ac:dyDescent="0.2">
      <c r="A214" s="338" t="s">
        <v>203</v>
      </c>
      <c r="B214" s="103"/>
      <c r="C214" s="104"/>
      <c r="D214" s="104"/>
      <c r="E214" s="166"/>
      <c r="F214" s="105"/>
      <c r="G214" s="440"/>
      <c r="H214" s="107"/>
      <c r="I214" s="167"/>
      <c r="J214" s="107"/>
      <c r="K214" s="108">
        <f t="shared" si="3"/>
        <v>0</v>
      </c>
    </row>
    <row r="215" spans="1:13" s="335" customFormat="1" x14ac:dyDescent="0.2">
      <c r="A215" s="338" t="s">
        <v>238</v>
      </c>
      <c r="B215" s="103">
        <v>1</v>
      </c>
      <c r="C215" s="104"/>
      <c r="D215" s="104"/>
      <c r="E215" s="166"/>
      <c r="F215" s="105"/>
      <c r="G215" s="440">
        <v>3</v>
      </c>
      <c r="H215" s="107">
        <v>1</v>
      </c>
      <c r="I215" s="167"/>
      <c r="J215" s="107"/>
      <c r="K215" s="108">
        <f t="shared" si="3"/>
        <v>5</v>
      </c>
    </row>
    <row r="216" spans="1:13" s="335" customFormat="1" x14ac:dyDescent="0.2">
      <c r="A216" s="338" t="s">
        <v>252</v>
      </c>
      <c r="B216" s="103"/>
      <c r="C216" s="104"/>
      <c r="D216" s="104"/>
      <c r="E216" s="166"/>
      <c r="F216" s="105"/>
      <c r="G216" s="440"/>
      <c r="H216" s="107"/>
      <c r="I216" s="167"/>
      <c r="J216" s="107"/>
      <c r="K216" s="108">
        <f t="shared" si="3"/>
        <v>0</v>
      </c>
    </row>
    <row r="217" spans="1:13" s="335" customFormat="1" x14ac:dyDescent="0.2">
      <c r="A217" s="338" t="s">
        <v>345</v>
      </c>
      <c r="B217" s="103">
        <v>1</v>
      </c>
      <c r="C217" s="104"/>
      <c r="D217" s="104"/>
      <c r="E217" s="166"/>
      <c r="F217" s="105"/>
      <c r="G217" s="440"/>
      <c r="H217" s="107"/>
      <c r="I217" s="167"/>
      <c r="J217" s="107"/>
      <c r="K217" s="108">
        <f t="shared" si="3"/>
        <v>1</v>
      </c>
    </row>
    <row r="218" spans="1:13" s="335" customFormat="1" x14ac:dyDescent="0.2">
      <c r="A218" s="338" t="s">
        <v>348</v>
      </c>
      <c r="B218" s="103"/>
      <c r="C218" s="104"/>
      <c r="D218" s="104"/>
      <c r="E218" s="166"/>
      <c r="F218" s="105"/>
      <c r="G218" s="440"/>
      <c r="H218" s="107"/>
      <c r="I218" s="167"/>
      <c r="J218" s="107"/>
      <c r="K218" s="108">
        <f t="shared" si="3"/>
        <v>0</v>
      </c>
    </row>
    <row r="219" spans="1:13" s="335" customFormat="1" x14ac:dyDescent="0.2">
      <c r="A219" s="338" t="s">
        <v>349</v>
      </c>
      <c r="B219" s="103"/>
      <c r="C219" s="104"/>
      <c r="D219" s="104"/>
      <c r="E219" s="166"/>
      <c r="F219" s="105"/>
      <c r="G219" s="440"/>
      <c r="H219" s="107"/>
      <c r="I219" s="167"/>
      <c r="J219" s="107"/>
      <c r="K219" s="108">
        <f t="shared" si="3"/>
        <v>0</v>
      </c>
    </row>
    <row r="220" spans="1:13" s="335" customFormat="1" x14ac:dyDescent="0.2">
      <c r="A220" s="338" t="s">
        <v>349</v>
      </c>
      <c r="B220" s="103"/>
      <c r="C220" s="104"/>
      <c r="D220" s="104"/>
      <c r="E220" s="166"/>
      <c r="F220" s="105"/>
      <c r="G220" s="440"/>
      <c r="H220" s="107"/>
      <c r="I220" s="167"/>
      <c r="J220" s="107"/>
      <c r="K220" s="108">
        <f t="shared" si="3"/>
        <v>0</v>
      </c>
    </row>
    <row r="221" spans="1:13" s="335" customFormat="1" x14ac:dyDescent="0.2">
      <c r="A221" s="338" t="s">
        <v>312</v>
      </c>
      <c r="B221" s="103"/>
      <c r="C221" s="104"/>
      <c r="D221" s="104"/>
      <c r="E221" s="166"/>
      <c r="F221" s="105"/>
      <c r="G221" s="440">
        <v>1</v>
      </c>
      <c r="H221" s="107"/>
      <c r="I221" s="167"/>
      <c r="J221" s="107"/>
      <c r="K221" s="108">
        <f t="shared" si="3"/>
        <v>1</v>
      </c>
    </row>
    <row r="222" spans="1:13" s="335" customFormat="1" x14ac:dyDescent="0.2">
      <c r="A222" s="338" t="s">
        <v>350</v>
      </c>
      <c r="B222" s="103"/>
      <c r="C222" s="104"/>
      <c r="D222" s="104"/>
      <c r="E222" s="166"/>
      <c r="F222" s="105"/>
      <c r="G222" s="440"/>
      <c r="H222" s="107"/>
      <c r="I222" s="167"/>
      <c r="J222" s="107"/>
      <c r="K222" s="108">
        <f t="shared" si="3"/>
        <v>0</v>
      </c>
    </row>
    <row r="223" spans="1:13" s="335" customFormat="1" x14ac:dyDescent="0.2">
      <c r="A223" s="338" t="s">
        <v>351</v>
      </c>
      <c r="B223" s="103"/>
      <c r="C223" s="104"/>
      <c r="D223" s="104"/>
      <c r="E223" s="166"/>
      <c r="F223" s="105"/>
      <c r="G223" s="440"/>
      <c r="H223" s="107"/>
      <c r="I223" s="167"/>
      <c r="J223" s="107"/>
      <c r="K223" s="108">
        <f t="shared" si="3"/>
        <v>0</v>
      </c>
    </row>
    <row r="224" spans="1:13" s="335" customFormat="1" x14ac:dyDescent="0.2">
      <c r="A224" s="338" t="s">
        <v>352</v>
      </c>
      <c r="B224" s="103"/>
      <c r="C224" s="104"/>
      <c r="D224" s="104"/>
      <c r="E224" s="166"/>
      <c r="F224" s="105"/>
      <c r="G224" s="440"/>
      <c r="H224" s="107"/>
      <c r="I224" s="167"/>
      <c r="J224" s="107"/>
      <c r="K224" s="108">
        <f t="shared" si="3"/>
        <v>0</v>
      </c>
    </row>
    <row r="225" spans="1:11" s="335" customFormat="1" x14ac:dyDescent="0.2">
      <c r="A225" s="338" t="s">
        <v>356</v>
      </c>
      <c r="B225" s="103"/>
      <c r="C225" s="104"/>
      <c r="D225" s="104"/>
      <c r="E225" s="166"/>
      <c r="F225" s="105"/>
      <c r="G225" s="440"/>
      <c r="H225" s="107"/>
      <c r="I225" s="167"/>
      <c r="J225" s="107"/>
      <c r="K225" s="108">
        <f t="shared" si="3"/>
        <v>0</v>
      </c>
    </row>
    <row r="226" spans="1:11" s="335" customFormat="1" x14ac:dyDescent="0.2">
      <c r="A226" s="338" t="s">
        <v>358</v>
      </c>
      <c r="B226" s="103"/>
      <c r="C226" s="104"/>
      <c r="D226" s="104"/>
      <c r="E226" s="166"/>
      <c r="F226" s="105"/>
      <c r="G226" s="440"/>
      <c r="H226" s="107"/>
      <c r="I226" s="167"/>
      <c r="J226" s="107"/>
      <c r="K226" s="108">
        <f t="shared" si="3"/>
        <v>0</v>
      </c>
    </row>
    <row r="227" spans="1:11" s="335" customFormat="1" x14ac:dyDescent="0.2">
      <c r="A227" s="338" t="s">
        <v>359</v>
      </c>
      <c r="B227" s="103"/>
      <c r="C227" s="104"/>
      <c r="D227" s="104"/>
      <c r="E227" s="166"/>
      <c r="F227" s="105"/>
      <c r="G227" s="440"/>
      <c r="H227" s="107"/>
      <c r="I227" s="167"/>
      <c r="J227" s="107"/>
      <c r="K227" s="108">
        <f t="shared" si="3"/>
        <v>0</v>
      </c>
    </row>
    <row r="228" spans="1:11" s="335" customFormat="1" x14ac:dyDescent="0.2">
      <c r="A228" s="338" t="s">
        <v>360</v>
      </c>
      <c r="B228" s="103"/>
      <c r="C228" s="104"/>
      <c r="D228" s="104"/>
      <c r="E228" s="166"/>
      <c r="F228" s="105"/>
      <c r="G228" s="440"/>
      <c r="H228" s="107">
        <v>1</v>
      </c>
      <c r="I228" s="167"/>
      <c r="J228" s="107"/>
      <c r="K228" s="108">
        <f t="shared" si="3"/>
        <v>1</v>
      </c>
    </row>
    <row r="229" spans="1:11" s="335" customFormat="1" x14ac:dyDescent="0.2">
      <c r="A229" s="338" t="s">
        <v>361</v>
      </c>
      <c r="B229" s="103"/>
      <c r="C229" s="104"/>
      <c r="D229" s="104"/>
      <c r="E229" s="166"/>
      <c r="F229" s="105"/>
      <c r="G229" s="440"/>
      <c r="H229" s="107"/>
      <c r="I229" s="167"/>
      <c r="J229" s="107"/>
      <c r="K229" s="108">
        <f t="shared" si="3"/>
        <v>0</v>
      </c>
    </row>
    <row r="230" spans="1:11" s="335" customFormat="1" x14ac:dyDescent="0.2">
      <c r="A230" s="338" t="s">
        <v>362</v>
      </c>
      <c r="B230" s="103">
        <v>12</v>
      </c>
      <c r="C230" s="104"/>
      <c r="D230" s="104"/>
      <c r="E230" s="166"/>
      <c r="F230" s="105">
        <v>33</v>
      </c>
      <c r="G230" s="440">
        <v>43</v>
      </c>
      <c r="H230" s="107">
        <v>5</v>
      </c>
      <c r="I230" s="167"/>
      <c r="J230" s="107"/>
      <c r="K230" s="108">
        <f t="shared" si="3"/>
        <v>93</v>
      </c>
    </row>
    <row r="231" spans="1:11" s="335" customFormat="1" x14ac:dyDescent="0.2">
      <c r="A231" s="338" t="s">
        <v>363</v>
      </c>
      <c r="B231" s="103"/>
      <c r="C231" s="104"/>
      <c r="D231" s="104"/>
      <c r="E231" s="166"/>
      <c r="F231" s="105"/>
      <c r="G231" s="440"/>
      <c r="H231" s="107"/>
      <c r="I231" s="167"/>
      <c r="J231" s="107"/>
      <c r="K231" s="108">
        <f t="shared" si="3"/>
        <v>0</v>
      </c>
    </row>
    <row r="232" spans="1:11" s="335" customFormat="1" x14ac:dyDescent="0.2">
      <c r="A232" s="338" t="s">
        <v>364</v>
      </c>
      <c r="B232" s="103"/>
      <c r="C232" s="104"/>
      <c r="D232" s="104"/>
      <c r="E232" s="166"/>
      <c r="F232" s="105"/>
      <c r="G232" s="440"/>
      <c r="H232" s="107"/>
      <c r="I232" s="167"/>
      <c r="J232" s="107"/>
      <c r="K232" s="108">
        <f t="shared" si="3"/>
        <v>0</v>
      </c>
    </row>
    <row r="233" spans="1:11" s="335" customFormat="1" x14ac:dyDescent="0.2">
      <c r="A233" s="338" t="s">
        <v>365</v>
      </c>
      <c r="B233" s="103">
        <v>4</v>
      </c>
      <c r="C233" s="104"/>
      <c r="D233" s="104"/>
      <c r="E233" s="166"/>
      <c r="F233" s="105">
        <v>2</v>
      </c>
      <c r="G233" s="440">
        <v>11</v>
      </c>
      <c r="H233" s="107"/>
      <c r="I233" s="167"/>
      <c r="J233" s="107"/>
      <c r="K233" s="108">
        <f t="shared" si="3"/>
        <v>17</v>
      </c>
    </row>
    <row r="234" spans="1:11" s="335" customFormat="1" x14ac:dyDescent="0.2">
      <c r="A234" s="338" t="s">
        <v>366</v>
      </c>
      <c r="B234" s="103">
        <v>5</v>
      </c>
      <c r="C234" s="104"/>
      <c r="D234" s="104"/>
      <c r="E234" s="166"/>
      <c r="F234" s="105"/>
      <c r="G234" s="440">
        <v>25</v>
      </c>
      <c r="H234" s="107"/>
      <c r="I234" s="167"/>
      <c r="J234" s="107"/>
      <c r="K234" s="108">
        <f t="shared" si="3"/>
        <v>30</v>
      </c>
    </row>
    <row r="235" spans="1:11" s="335" customFormat="1" x14ac:dyDescent="0.2">
      <c r="A235" s="338" t="s">
        <v>368</v>
      </c>
      <c r="B235" s="103"/>
      <c r="C235" s="104"/>
      <c r="D235" s="104"/>
      <c r="E235" s="166"/>
      <c r="F235" s="105"/>
      <c r="G235" s="440"/>
      <c r="H235" s="107"/>
      <c r="I235" s="167"/>
      <c r="J235" s="107"/>
      <c r="K235" s="108">
        <f t="shared" si="3"/>
        <v>0</v>
      </c>
    </row>
    <row r="236" spans="1:11" s="335" customFormat="1" x14ac:dyDescent="0.2">
      <c r="A236" s="338" t="s">
        <v>219</v>
      </c>
      <c r="B236" s="103"/>
      <c r="C236" s="104"/>
      <c r="D236" s="104"/>
      <c r="E236" s="166"/>
      <c r="F236" s="105"/>
      <c r="G236" s="440"/>
      <c r="H236" s="107"/>
      <c r="I236" s="167"/>
      <c r="J236" s="107"/>
      <c r="K236" s="108">
        <f t="shared" si="3"/>
        <v>0</v>
      </c>
    </row>
    <row r="237" spans="1:11" s="335" customFormat="1" x14ac:dyDescent="0.2">
      <c r="A237" s="338" t="s">
        <v>391</v>
      </c>
      <c r="B237" s="103"/>
      <c r="C237" s="104"/>
      <c r="D237" s="104"/>
      <c r="E237" s="166"/>
      <c r="F237" s="105"/>
      <c r="G237" s="440"/>
      <c r="H237" s="107"/>
      <c r="I237" s="167"/>
      <c r="J237" s="107"/>
      <c r="K237" s="108">
        <f t="shared" si="3"/>
        <v>0</v>
      </c>
    </row>
    <row r="238" spans="1:11" s="335" customFormat="1" x14ac:dyDescent="0.2">
      <c r="A238" s="338" t="s">
        <v>369</v>
      </c>
      <c r="B238" s="103">
        <v>3</v>
      </c>
      <c r="C238" s="104"/>
      <c r="D238" s="104"/>
      <c r="E238" s="166"/>
      <c r="F238" s="105">
        <v>1</v>
      </c>
      <c r="G238" s="440"/>
      <c r="H238" s="107"/>
      <c r="I238" s="167"/>
      <c r="J238" s="107"/>
      <c r="K238" s="108">
        <f t="shared" si="3"/>
        <v>4</v>
      </c>
    </row>
    <row r="239" spans="1:11" s="335" customFormat="1" x14ac:dyDescent="0.2">
      <c r="A239" s="338" t="s">
        <v>372</v>
      </c>
      <c r="B239" s="103"/>
      <c r="C239" s="104"/>
      <c r="D239" s="104"/>
      <c r="E239" s="166"/>
      <c r="F239" s="105"/>
      <c r="G239" s="440"/>
      <c r="H239" s="107"/>
      <c r="I239" s="167"/>
      <c r="J239" s="107"/>
      <c r="K239" s="108">
        <f t="shared" si="3"/>
        <v>0</v>
      </c>
    </row>
    <row r="240" spans="1:11" s="335" customFormat="1" x14ac:dyDescent="0.2">
      <c r="A240" s="338" t="s">
        <v>371</v>
      </c>
      <c r="B240" s="103"/>
      <c r="C240" s="104"/>
      <c r="D240" s="104"/>
      <c r="E240" s="166"/>
      <c r="F240" s="105"/>
      <c r="G240" s="440"/>
      <c r="H240" s="107"/>
      <c r="I240" s="167"/>
      <c r="J240" s="107"/>
      <c r="K240" s="108">
        <f t="shared" si="3"/>
        <v>0</v>
      </c>
    </row>
    <row r="241" spans="1:13" s="335" customFormat="1" x14ac:dyDescent="0.2">
      <c r="A241" s="338" t="s">
        <v>375</v>
      </c>
      <c r="B241" s="103"/>
      <c r="C241" s="104"/>
      <c r="D241" s="104"/>
      <c r="E241" s="166"/>
      <c r="F241" s="105">
        <v>1</v>
      </c>
      <c r="G241" s="440"/>
      <c r="H241" s="107">
        <v>2</v>
      </c>
      <c r="I241" s="167"/>
      <c r="J241" s="107"/>
      <c r="K241" s="108">
        <f t="shared" si="3"/>
        <v>3</v>
      </c>
    </row>
    <row r="242" spans="1:13" s="335" customFormat="1" x14ac:dyDescent="0.2">
      <c r="A242" s="338" t="s">
        <v>376</v>
      </c>
      <c r="B242" s="103"/>
      <c r="C242" s="104"/>
      <c r="D242" s="104"/>
      <c r="E242" s="166"/>
      <c r="F242" s="105">
        <v>15</v>
      </c>
      <c r="G242" s="440">
        <v>6</v>
      </c>
      <c r="H242" s="107">
        <v>4</v>
      </c>
      <c r="I242" s="167"/>
      <c r="J242" s="107"/>
      <c r="K242" s="108">
        <f t="shared" si="3"/>
        <v>25</v>
      </c>
    </row>
    <row r="243" spans="1:13" s="335" customFormat="1" x14ac:dyDescent="0.2">
      <c r="A243" s="338" t="s">
        <v>377</v>
      </c>
      <c r="B243" s="103"/>
      <c r="C243" s="104"/>
      <c r="D243" s="104"/>
      <c r="E243" s="166"/>
      <c r="F243" s="105"/>
      <c r="G243" s="440"/>
      <c r="H243" s="107"/>
      <c r="I243" s="167"/>
      <c r="J243" s="107"/>
      <c r="K243" s="108">
        <f t="shared" si="3"/>
        <v>0</v>
      </c>
    </row>
    <row r="244" spans="1:13" s="335" customFormat="1" x14ac:dyDescent="0.2">
      <c r="A244" s="338" t="s">
        <v>379</v>
      </c>
      <c r="B244" s="103"/>
      <c r="C244" s="104"/>
      <c r="D244" s="104"/>
      <c r="E244" s="166"/>
      <c r="F244" s="105"/>
      <c r="G244" s="440"/>
      <c r="H244" s="107"/>
      <c r="I244" s="167"/>
      <c r="J244" s="107"/>
      <c r="K244" s="108">
        <f t="shared" si="3"/>
        <v>0</v>
      </c>
    </row>
    <row r="245" spans="1:13" s="335" customFormat="1" x14ac:dyDescent="0.2">
      <c r="A245" s="338" t="s">
        <v>380</v>
      </c>
      <c r="B245" s="103"/>
      <c r="C245" s="104"/>
      <c r="D245" s="104"/>
      <c r="E245" s="166"/>
      <c r="F245" s="105"/>
      <c r="G245" s="440"/>
      <c r="H245" s="107"/>
      <c r="I245" s="167"/>
      <c r="J245" s="107"/>
      <c r="K245" s="108">
        <f t="shared" si="3"/>
        <v>0</v>
      </c>
    </row>
    <row r="246" spans="1:13" s="335" customFormat="1" x14ac:dyDescent="0.2">
      <c r="A246" s="338" t="s">
        <v>381</v>
      </c>
      <c r="B246" s="103"/>
      <c r="C246" s="104"/>
      <c r="D246" s="104"/>
      <c r="E246" s="166"/>
      <c r="F246" s="105">
        <v>52</v>
      </c>
      <c r="G246" s="440"/>
      <c r="H246" s="107">
        <v>31</v>
      </c>
      <c r="I246" s="167"/>
      <c r="J246" s="107">
        <v>6</v>
      </c>
      <c r="K246" s="108">
        <f t="shared" si="3"/>
        <v>89</v>
      </c>
    </row>
    <row r="247" spans="1:13" s="335" customFormat="1" x14ac:dyDescent="0.2">
      <c r="A247" s="338" t="s">
        <v>382</v>
      </c>
      <c r="B247" s="103"/>
      <c r="C247" s="104"/>
      <c r="D247" s="104"/>
      <c r="E247" s="166"/>
      <c r="F247" s="105"/>
      <c r="G247" s="440"/>
      <c r="H247" s="107"/>
      <c r="I247" s="167"/>
      <c r="J247" s="107"/>
      <c r="K247" s="108">
        <f t="shared" si="3"/>
        <v>0</v>
      </c>
    </row>
    <row r="248" spans="1:13" s="335" customFormat="1" x14ac:dyDescent="0.2">
      <c r="A248" s="338" t="s">
        <v>160</v>
      </c>
      <c r="B248" s="103"/>
      <c r="C248" s="104"/>
      <c r="D248" s="104"/>
      <c r="E248" s="166"/>
      <c r="F248" s="105"/>
      <c r="G248" s="440"/>
      <c r="H248" s="107"/>
      <c r="I248" s="167"/>
      <c r="J248" s="107"/>
      <c r="K248" s="108">
        <f t="shared" si="3"/>
        <v>0</v>
      </c>
    </row>
    <row r="249" spans="1:13" s="335" customFormat="1" x14ac:dyDescent="0.2">
      <c r="A249" s="338" t="s">
        <v>256</v>
      </c>
      <c r="B249" s="103"/>
      <c r="C249" s="104"/>
      <c r="D249" s="104"/>
      <c r="E249" s="166"/>
      <c r="F249" s="105"/>
      <c r="G249" s="440"/>
      <c r="H249" s="107"/>
      <c r="I249" s="167"/>
      <c r="J249" s="107"/>
      <c r="K249" s="108">
        <f t="shared" si="3"/>
        <v>0</v>
      </c>
    </row>
    <row r="250" spans="1:13" s="335" customFormat="1" x14ac:dyDescent="0.2">
      <c r="A250" s="338" t="s">
        <v>308</v>
      </c>
      <c r="B250" s="103"/>
      <c r="C250" s="104"/>
      <c r="D250" s="104"/>
      <c r="E250" s="166"/>
      <c r="F250" s="105"/>
      <c r="G250" s="440"/>
      <c r="H250" s="107"/>
      <c r="I250" s="167"/>
      <c r="J250" s="107"/>
      <c r="K250" s="108">
        <f t="shared" si="3"/>
        <v>0</v>
      </c>
    </row>
    <row r="251" spans="1:13" s="335" customFormat="1" x14ac:dyDescent="0.2">
      <c r="A251" s="338" t="s">
        <v>384</v>
      </c>
      <c r="B251" s="103"/>
      <c r="C251" s="104"/>
      <c r="D251" s="104"/>
      <c r="E251" s="166"/>
      <c r="F251" s="105"/>
      <c r="G251" s="440"/>
      <c r="H251" s="107"/>
      <c r="I251" s="167"/>
      <c r="J251" s="107"/>
      <c r="K251" s="108">
        <f t="shared" si="3"/>
        <v>0</v>
      </c>
    </row>
    <row r="252" spans="1:13" s="335" customFormat="1" x14ac:dyDescent="0.2">
      <c r="A252" s="338" t="s">
        <v>332</v>
      </c>
      <c r="B252" s="103"/>
      <c r="C252" s="104"/>
      <c r="D252" s="104"/>
      <c r="E252" s="166"/>
      <c r="F252" s="105"/>
      <c r="G252" s="440"/>
      <c r="H252" s="107"/>
      <c r="I252" s="167"/>
      <c r="J252" s="107"/>
      <c r="K252" s="108">
        <f t="shared" si="3"/>
        <v>0</v>
      </c>
    </row>
    <row r="253" spans="1:13" s="335" customFormat="1" x14ac:dyDescent="0.2">
      <c r="A253" s="338" t="s">
        <v>386</v>
      </c>
      <c r="B253" s="103"/>
      <c r="C253" s="104"/>
      <c r="D253" s="104"/>
      <c r="E253" s="166"/>
      <c r="F253" s="105"/>
      <c r="G253" s="440"/>
      <c r="H253" s="107"/>
      <c r="I253" s="167"/>
      <c r="J253" s="107"/>
      <c r="K253" s="108">
        <f t="shared" si="3"/>
        <v>0</v>
      </c>
    </row>
    <row r="254" spans="1:13" s="335" customFormat="1" x14ac:dyDescent="0.2">
      <c r="A254" s="338" t="s">
        <v>389</v>
      </c>
      <c r="B254" s="103"/>
      <c r="C254" s="104"/>
      <c r="D254" s="104"/>
      <c r="E254" s="166"/>
      <c r="F254" s="105"/>
      <c r="G254" s="440">
        <v>1</v>
      </c>
      <c r="H254" s="107">
        <v>1</v>
      </c>
      <c r="I254" s="167"/>
      <c r="J254" s="107"/>
      <c r="K254" s="108">
        <f t="shared" si="3"/>
        <v>2</v>
      </c>
    </row>
    <row r="255" spans="1:13" x14ac:dyDescent="0.2">
      <c r="A255" s="338" t="s">
        <v>392</v>
      </c>
      <c r="B255" s="103"/>
      <c r="C255" s="104"/>
      <c r="D255" s="104"/>
      <c r="E255" s="166"/>
      <c r="F255" s="105"/>
      <c r="G255" s="440"/>
      <c r="H255" s="107"/>
      <c r="I255" s="167"/>
      <c r="J255" s="107"/>
      <c r="K255" s="108">
        <f t="shared" si="3"/>
        <v>0</v>
      </c>
      <c r="M255" s="335"/>
    </row>
    <row r="256" spans="1:13" x14ac:dyDescent="0.2">
      <c r="A256" s="338" t="s">
        <v>583</v>
      </c>
      <c r="B256" s="103"/>
      <c r="C256" s="104"/>
      <c r="D256" s="104"/>
      <c r="E256" s="166"/>
      <c r="F256" s="105"/>
      <c r="G256" s="440"/>
      <c r="H256" s="107"/>
      <c r="I256" s="167"/>
      <c r="J256" s="107"/>
      <c r="K256" s="108">
        <f t="shared" si="3"/>
        <v>0</v>
      </c>
      <c r="M256" s="335"/>
    </row>
    <row r="257" spans="1:13" x14ac:dyDescent="0.2">
      <c r="A257" s="338" t="s">
        <v>394</v>
      </c>
      <c r="B257" s="103"/>
      <c r="C257" s="104"/>
      <c r="D257" s="104"/>
      <c r="E257" s="166"/>
      <c r="F257" s="105"/>
      <c r="G257" s="440"/>
      <c r="H257" s="107"/>
      <c r="I257" s="167"/>
      <c r="J257" s="107"/>
      <c r="K257" s="108">
        <f t="shared" si="3"/>
        <v>0</v>
      </c>
    </row>
    <row r="258" spans="1:13" x14ac:dyDescent="0.2">
      <c r="A258" s="338" t="s">
        <v>228</v>
      </c>
      <c r="B258" s="103"/>
      <c r="C258" s="104"/>
      <c r="D258" s="104"/>
      <c r="E258" s="166"/>
      <c r="F258" s="105"/>
      <c r="G258" s="440"/>
      <c r="H258" s="107"/>
      <c r="I258" s="167"/>
      <c r="J258" s="107"/>
      <c r="K258" s="108">
        <f t="shared" si="3"/>
        <v>0</v>
      </c>
    </row>
    <row r="259" spans="1:13" x14ac:dyDescent="0.2">
      <c r="A259" s="338" t="s">
        <v>277</v>
      </c>
      <c r="B259" s="103"/>
      <c r="C259" s="104"/>
      <c r="D259" s="104"/>
      <c r="E259" s="166"/>
      <c r="F259" s="105"/>
      <c r="G259" s="440"/>
      <c r="H259" s="107"/>
      <c r="I259" s="167"/>
      <c r="J259" s="107"/>
      <c r="K259" s="108">
        <f t="shared" si="3"/>
        <v>0</v>
      </c>
    </row>
    <row r="260" spans="1:13" x14ac:dyDescent="0.2">
      <c r="A260" s="338" t="s">
        <v>56</v>
      </c>
      <c r="B260" s="103"/>
      <c r="C260" s="104"/>
      <c r="D260" s="104"/>
      <c r="E260" s="166"/>
      <c r="F260" s="105"/>
      <c r="G260" s="440"/>
      <c r="H260" s="107"/>
      <c r="I260" s="167"/>
      <c r="J260" s="107"/>
      <c r="K260" s="108">
        <f t="shared" ref="K260" si="4">SUM(B260,F260:J260)</f>
        <v>0</v>
      </c>
    </row>
    <row r="261" spans="1:13" ht="13.5" thickBot="1" x14ac:dyDescent="0.25">
      <c r="A261" s="339" t="s">
        <v>77</v>
      </c>
      <c r="B261" s="340">
        <f>SUM(B4:B260)</f>
        <v>132</v>
      </c>
      <c r="C261" s="341">
        <f t="shared" ref="C261:J261" si="5">SUM(C4:C260)</f>
        <v>0</v>
      </c>
      <c r="D261" s="341">
        <f t="shared" si="5"/>
        <v>0</v>
      </c>
      <c r="E261" s="341">
        <f t="shared" si="5"/>
        <v>0</v>
      </c>
      <c r="F261" s="342">
        <f t="shared" si="5"/>
        <v>338</v>
      </c>
      <c r="G261" s="441">
        <f t="shared" si="5"/>
        <v>635</v>
      </c>
      <c r="H261" s="286">
        <f t="shared" si="5"/>
        <v>192</v>
      </c>
      <c r="I261" s="343">
        <f t="shared" si="5"/>
        <v>0</v>
      </c>
      <c r="J261" s="286">
        <f t="shared" si="5"/>
        <v>6</v>
      </c>
      <c r="K261" s="344">
        <f>SUM(K4:K260)</f>
        <v>1303</v>
      </c>
    </row>
    <row r="263" spans="1:13" ht="30" customHeight="1" x14ac:dyDescent="0.2">
      <c r="A263" s="544" t="s">
        <v>633</v>
      </c>
      <c r="B263" s="544"/>
      <c r="C263" s="544"/>
      <c r="D263" s="544"/>
      <c r="E263" s="544"/>
      <c r="F263" s="544"/>
      <c r="G263" s="544"/>
      <c r="H263" s="544"/>
      <c r="I263" s="544"/>
      <c r="J263" s="544"/>
      <c r="K263" s="544"/>
    </row>
    <row r="264" spans="1:13" ht="15" customHeight="1" x14ac:dyDescent="0.2">
      <c r="A264" s="544" t="s">
        <v>634</v>
      </c>
      <c r="B264" s="544"/>
      <c r="C264" s="544"/>
      <c r="D264" s="544"/>
      <c r="E264" s="544"/>
      <c r="F264" s="544"/>
      <c r="G264" s="544"/>
      <c r="H264" s="544"/>
      <c r="I264" s="544"/>
      <c r="J264" s="544"/>
      <c r="K264" s="544"/>
      <c r="M264" s="335"/>
    </row>
    <row r="265" spans="1:13" ht="25.5" customHeight="1" x14ac:dyDescent="0.2">
      <c r="A265" s="544" t="s">
        <v>635</v>
      </c>
      <c r="B265" s="544"/>
      <c r="C265" s="544"/>
      <c r="D265" s="544"/>
      <c r="E265" s="544"/>
      <c r="F265" s="544"/>
      <c r="G265" s="544"/>
      <c r="H265" s="544"/>
      <c r="I265" s="544"/>
      <c r="J265" s="544"/>
      <c r="K265" s="544"/>
      <c r="M265" s="335"/>
    </row>
    <row r="266" spans="1:13" ht="15" customHeight="1" x14ac:dyDescent="0.2">
      <c r="A266" s="544" t="s">
        <v>636</v>
      </c>
      <c r="B266" s="544"/>
      <c r="C266" s="544"/>
      <c r="D266" s="544"/>
      <c r="E266" s="544"/>
      <c r="F266" s="544"/>
      <c r="G266" s="544"/>
      <c r="H266" s="544"/>
      <c r="I266" s="544"/>
      <c r="J266" s="544"/>
      <c r="K266" s="544"/>
      <c r="M266" s="335"/>
    </row>
    <row r="267" spans="1:13" ht="26.25" customHeight="1" x14ac:dyDescent="0.2">
      <c r="A267" s="494" t="s">
        <v>610</v>
      </c>
      <c r="B267" s="494"/>
      <c r="C267" s="494"/>
      <c r="D267" s="494"/>
      <c r="E267" s="494"/>
      <c r="F267" s="494"/>
      <c r="G267" s="494"/>
      <c r="H267" s="494"/>
      <c r="I267" s="494"/>
      <c r="J267" s="494"/>
      <c r="K267" s="494"/>
    </row>
    <row r="268" spans="1:13" ht="26.25" customHeight="1" x14ac:dyDescent="0.2">
      <c r="A268" s="494" t="s">
        <v>415</v>
      </c>
      <c r="B268" s="494"/>
      <c r="C268" s="494"/>
      <c r="D268" s="494"/>
      <c r="E268" s="494"/>
      <c r="F268" s="494"/>
      <c r="G268" s="494"/>
      <c r="H268" s="494"/>
      <c r="I268" s="494"/>
      <c r="J268" s="494"/>
      <c r="K268" s="494"/>
    </row>
    <row r="269" spans="1:13" ht="25.5" customHeight="1" x14ac:dyDescent="0.2">
      <c r="A269" s="494" t="s">
        <v>601</v>
      </c>
      <c r="B269" s="494"/>
      <c r="C269" s="494"/>
      <c r="D269" s="494"/>
      <c r="E269" s="494"/>
      <c r="F269" s="494"/>
      <c r="G269" s="494"/>
      <c r="H269" s="494"/>
      <c r="I269" s="494"/>
      <c r="J269" s="494"/>
      <c r="K269" s="494"/>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25"/>
  <sheetViews>
    <sheetView workbookViewId="0">
      <selection activeCell="F48" sqref="F48"/>
    </sheetView>
  </sheetViews>
  <sheetFormatPr defaultRowHeight="15" x14ac:dyDescent="0.25"/>
  <cols>
    <col min="1" max="1" width="32.7109375" customWidth="1"/>
    <col min="2" max="2" width="12.7109375" customWidth="1"/>
    <col min="3" max="3" width="12.7109375" style="243" customWidth="1"/>
    <col min="4" max="4" width="12.7109375" customWidth="1"/>
    <col min="5" max="5" width="12.7109375" style="243" customWidth="1"/>
    <col min="6" max="6" width="12.7109375" customWidth="1"/>
    <col min="7" max="7" width="12.7109375" style="243" customWidth="1"/>
    <col min="8" max="8" width="12.7109375" customWidth="1"/>
    <col min="9" max="9" width="12.7109375" style="243" customWidth="1"/>
    <col min="10" max="10" width="12.7109375" customWidth="1"/>
    <col min="11" max="11" width="12.7109375" style="243" customWidth="1"/>
    <col min="12" max="15" width="10.7109375" customWidth="1"/>
  </cols>
  <sheetData>
    <row r="1" spans="1:11" ht="42.75" customHeight="1" x14ac:dyDescent="0.25">
      <c r="A1" s="631" t="s">
        <v>499</v>
      </c>
      <c r="B1" s="632"/>
      <c r="C1" s="632"/>
      <c r="D1" s="632"/>
      <c r="E1" s="632"/>
      <c r="F1" s="632"/>
      <c r="G1" s="632"/>
      <c r="H1" s="632"/>
      <c r="I1" s="632"/>
      <c r="J1" s="632"/>
      <c r="K1" s="633"/>
    </row>
    <row r="2" spans="1:11" ht="29.45" customHeight="1" x14ac:dyDescent="0.25">
      <c r="A2" s="634" t="s">
        <v>651</v>
      </c>
      <c r="B2" s="488" t="s">
        <v>0</v>
      </c>
      <c r="C2" s="488"/>
      <c r="D2" s="488" t="s">
        <v>2</v>
      </c>
      <c r="E2" s="488"/>
      <c r="F2" s="488" t="s">
        <v>1</v>
      </c>
      <c r="G2" s="488"/>
      <c r="H2" s="488" t="s">
        <v>3</v>
      </c>
      <c r="I2" s="488"/>
      <c r="J2" s="629" t="s">
        <v>462</v>
      </c>
      <c r="K2" s="630"/>
    </row>
    <row r="3" spans="1:11" ht="15" customHeight="1" thickBot="1" x14ac:dyDescent="0.3">
      <c r="A3" s="635"/>
      <c r="B3" s="222" t="s">
        <v>495</v>
      </c>
      <c r="C3" s="238" t="s">
        <v>496</v>
      </c>
      <c r="D3" s="222" t="s">
        <v>495</v>
      </c>
      <c r="E3" s="238" t="s">
        <v>496</v>
      </c>
      <c r="F3" s="222" t="s">
        <v>495</v>
      </c>
      <c r="G3" s="238" t="s">
        <v>496</v>
      </c>
      <c r="H3" s="222" t="s">
        <v>495</v>
      </c>
      <c r="I3" s="238" t="s">
        <v>496</v>
      </c>
      <c r="J3" s="362" t="s">
        <v>495</v>
      </c>
      <c r="K3" s="245" t="s">
        <v>496</v>
      </c>
    </row>
    <row r="4" spans="1:11" x14ac:dyDescent="0.25">
      <c r="A4" s="80" t="s">
        <v>652</v>
      </c>
      <c r="B4" s="636"/>
      <c r="C4" s="636"/>
      <c r="D4" s="636"/>
      <c r="E4" s="636"/>
      <c r="F4" s="636"/>
      <c r="G4" s="636"/>
      <c r="H4" s="636"/>
      <c r="I4" s="636"/>
      <c r="J4" s="636"/>
      <c r="K4" s="246"/>
    </row>
    <row r="5" spans="1:11" ht="45" customHeight="1" x14ac:dyDescent="0.25">
      <c r="A5" s="75" t="s">
        <v>494</v>
      </c>
      <c r="B5" s="202">
        <f>0/102</f>
        <v>0</v>
      </c>
      <c r="C5" s="239">
        <v>0</v>
      </c>
      <c r="D5" s="442">
        <v>0</v>
      </c>
      <c r="E5" s="442">
        <v>0</v>
      </c>
      <c r="F5" s="202">
        <f>12/130</f>
        <v>9.2307692307692313E-2</v>
      </c>
      <c r="G5" s="239">
        <v>12</v>
      </c>
      <c r="H5" s="202">
        <f>2/20</f>
        <v>0.1</v>
      </c>
      <c r="I5" s="239">
        <v>2</v>
      </c>
      <c r="J5" s="220">
        <f>14/252</f>
        <v>5.5555555555555552E-2</v>
      </c>
      <c r="K5" s="247">
        <f>C5+G5+I5</f>
        <v>14</v>
      </c>
    </row>
    <row r="6" spans="1:11" ht="51.75" x14ac:dyDescent="0.25">
      <c r="A6" s="75" t="s">
        <v>492</v>
      </c>
      <c r="B6" s="74"/>
      <c r="C6" s="240"/>
      <c r="D6" s="74"/>
      <c r="E6" s="240"/>
      <c r="F6" s="74"/>
      <c r="G6" s="240"/>
      <c r="H6" s="202">
        <f>2/20</f>
        <v>0.1</v>
      </c>
      <c r="I6" s="244">
        <v>2</v>
      </c>
      <c r="J6" s="223">
        <f>H6</f>
        <v>0.1</v>
      </c>
      <c r="K6" s="248">
        <f>I6</f>
        <v>2</v>
      </c>
    </row>
    <row r="7" spans="1:11" x14ac:dyDescent="0.25">
      <c r="A7" s="72" t="s">
        <v>654</v>
      </c>
      <c r="B7" s="626"/>
      <c r="C7" s="626"/>
      <c r="D7" s="626"/>
      <c r="E7" s="626"/>
      <c r="F7" s="626"/>
      <c r="G7" s="626"/>
      <c r="H7" s="626"/>
      <c r="I7" s="626"/>
      <c r="J7" s="626"/>
      <c r="K7" s="249"/>
    </row>
    <row r="8" spans="1:11" ht="45" customHeight="1" x14ac:dyDescent="0.25">
      <c r="A8" s="75" t="s">
        <v>494</v>
      </c>
      <c r="B8" s="202">
        <f>3/18</f>
        <v>0.16666666666666666</v>
      </c>
      <c r="C8" s="239">
        <v>3</v>
      </c>
      <c r="D8" s="442">
        <v>0</v>
      </c>
      <c r="E8" s="442">
        <v>0</v>
      </c>
      <c r="F8" s="202">
        <f>22/53</f>
        <v>0.41509433962264153</v>
      </c>
      <c r="G8" s="239">
        <v>22</v>
      </c>
      <c r="H8" s="202">
        <f>4/10</f>
        <v>0.4</v>
      </c>
      <c r="I8" s="239">
        <v>4</v>
      </c>
      <c r="J8" s="220">
        <f>29/81</f>
        <v>0.35802469135802467</v>
      </c>
      <c r="K8" s="247">
        <f>C8+G8+I8</f>
        <v>29</v>
      </c>
    </row>
    <row r="9" spans="1:11" ht="51.75" x14ac:dyDescent="0.25">
      <c r="A9" s="75" t="s">
        <v>493</v>
      </c>
      <c r="B9" s="74"/>
      <c r="C9" s="240"/>
      <c r="D9" s="74"/>
      <c r="E9" s="240"/>
      <c r="F9" s="74"/>
      <c r="G9" s="240"/>
      <c r="H9" s="202">
        <f>4/10</f>
        <v>0.4</v>
      </c>
      <c r="I9" s="244">
        <v>4</v>
      </c>
      <c r="J9" s="223">
        <f>H9</f>
        <v>0.4</v>
      </c>
      <c r="K9" s="248">
        <f>I9</f>
        <v>4</v>
      </c>
    </row>
    <row r="10" spans="1:11" x14ac:dyDescent="0.25">
      <c r="A10" s="80" t="s">
        <v>656</v>
      </c>
      <c r="B10" s="636"/>
      <c r="C10" s="636"/>
      <c r="D10" s="636"/>
      <c r="E10" s="636"/>
      <c r="F10" s="636"/>
      <c r="G10" s="636"/>
      <c r="H10" s="636"/>
      <c r="I10" s="636"/>
      <c r="J10" s="636"/>
      <c r="K10" s="246"/>
    </row>
    <row r="11" spans="1:11" ht="45" customHeight="1" x14ac:dyDescent="0.25">
      <c r="A11" s="75" t="s">
        <v>494</v>
      </c>
      <c r="B11" s="202">
        <f>0/147</f>
        <v>0</v>
      </c>
      <c r="C11" s="239">
        <v>0</v>
      </c>
      <c r="D11" s="442">
        <v>0</v>
      </c>
      <c r="E11" s="442">
        <v>0</v>
      </c>
      <c r="F11" s="202">
        <f>17/154</f>
        <v>0.11038961038961038</v>
      </c>
      <c r="G11" s="239">
        <v>17</v>
      </c>
      <c r="H11" s="202">
        <f>4/24</f>
        <v>0.16666666666666666</v>
      </c>
      <c r="I11" s="239">
        <v>4</v>
      </c>
      <c r="J11" s="220">
        <f>21/325</f>
        <v>6.4615384615384616E-2</v>
      </c>
      <c r="K11" s="247">
        <f>G11+I11</f>
        <v>21</v>
      </c>
    </row>
    <row r="12" spans="1:11" ht="51.75" x14ac:dyDescent="0.25">
      <c r="A12" s="75" t="s">
        <v>492</v>
      </c>
      <c r="B12" s="74"/>
      <c r="C12" s="240"/>
      <c r="D12" s="74"/>
      <c r="E12" s="240"/>
      <c r="F12" s="74"/>
      <c r="G12" s="240"/>
      <c r="H12" s="203">
        <f>4/24</f>
        <v>0.16666666666666666</v>
      </c>
      <c r="I12" s="244">
        <v>4</v>
      </c>
      <c r="J12" s="223">
        <f>H12</f>
        <v>0.16666666666666666</v>
      </c>
      <c r="K12" s="248">
        <f>I12</f>
        <v>4</v>
      </c>
    </row>
    <row r="13" spans="1:11" x14ac:dyDescent="0.25">
      <c r="A13" s="72" t="s">
        <v>658</v>
      </c>
      <c r="B13" s="626"/>
      <c r="C13" s="626"/>
      <c r="D13" s="626"/>
      <c r="E13" s="626"/>
      <c r="F13" s="626"/>
      <c r="G13" s="626"/>
      <c r="H13" s="626"/>
      <c r="I13" s="626"/>
      <c r="J13" s="626"/>
      <c r="K13" s="249"/>
    </row>
    <row r="14" spans="1:11" ht="39" x14ac:dyDescent="0.25">
      <c r="A14" s="75" t="s">
        <v>494</v>
      </c>
      <c r="B14" s="202">
        <f>6/102</f>
        <v>5.8823529411764705E-2</v>
      </c>
      <c r="C14" s="239">
        <v>6</v>
      </c>
      <c r="D14" s="442">
        <v>0</v>
      </c>
      <c r="E14" s="442">
        <v>0</v>
      </c>
      <c r="F14" s="202">
        <f>12/102</f>
        <v>0.11764705882352941</v>
      </c>
      <c r="G14" s="239">
        <v>12</v>
      </c>
      <c r="H14" s="202">
        <f>5/25</f>
        <v>0.2</v>
      </c>
      <c r="I14" s="239">
        <v>5</v>
      </c>
      <c r="J14" s="220">
        <f>18/204</f>
        <v>8.8235294117647065E-2</v>
      </c>
      <c r="K14" s="247">
        <f>C14+G14+I14/204</f>
        <v>18.024509803921568</v>
      </c>
    </row>
    <row r="15" spans="1:11" ht="51.75" x14ac:dyDescent="0.25">
      <c r="A15" s="75" t="s">
        <v>493</v>
      </c>
      <c r="B15" s="74"/>
      <c r="C15" s="240"/>
      <c r="D15" s="74"/>
      <c r="E15" s="240"/>
      <c r="F15" s="74"/>
      <c r="G15" s="240"/>
      <c r="H15" s="202">
        <f>5/25</f>
        <v>0.2</v>
      </c>
      <c r="I15" s="244">
        <v>5</v>
      </c>
      <c r="J15" s="223">
        <f>H15</f>
        <v>0.2</v>
      </c>
      <c r="K15" s="248">
        <f>I15</f>
        <v>5</v>
      </c>
    </row>
    <row r="16" spans="1:11" s="206" customFormat="1" ht="30" customHeight="1" x14ac:dyDescent="0.25">
      <c r="A16" s="72" t="s">
        <v>660</v>
      </c>
      <c r="B16" s="626"/>
      <c r="C16" s="626"/>
      <c r="D16" s="626"/>
      <c r="E16" s="626"/>
      <c r="F16" s="626"/>
      <c r="G16" s="626"/>
      <c r="H16" s="626"/>
      <c r="I16" s="626"/>
      <c r="J16" s="626"/>
      <c r="K16" s="249"/>
    </row>
    <row r="17" spans="1:11" ht="42.6" customHeight="1" x14ac:dyDescent="0.25">
      <c r="A17" s="75" t="s">
        <v>494</v>
      </c>
      <c r="B17" s="202">
        <f>0/22</f>
        <v>0</v>
      </c>
      <c r="C17" s="239">
        <v>0</v>
      </c>
      <c r="D17" s="442">
        <v>0</v>
      </c>
      <c r="E17" s="442">
        <v>0</v>
      </c>
      <c r="F17" s="202">
        <f>1/18</f>
        <v>5.5555555555555552E-2</v>
      </c>
      <c r="G17" s="239">
        <v>1</v>
      </c>
      <c r="H17" s="442">
        <v>0</v>
      </c>
      <c r="I17" s="442">
        <v>0</v>
      </c>
      <c r="J17" s="220">
        <f>1/40</f>
        <v>2.5000000000000001E-2</v>
      </c>
      <c r="K17" s="247">
        <v>1</v>
      </c>
    </row>
    <row r="18" spans="1:11" ht="51.75" x14ac:dyDescent="0.25">
      <c r="A18" s="75" t="s">
        <v>493</v>
      </c>
      <c r="B18" s="74"/>
      <c r="C18" s="240"/>
      <c r="D18" s="74"/>
      <c r="E18" s="240"/>
      <c r="F18" s="74"/>
      <c r="G18" s="240"/>
      <c r="H18" s="442">
        <v>0</v>
      </c>
      <c r="I18" s="442">
        <v>0</v>
      </c>
      <c r="J18" s="223">
        <f>H18</f>
        <v>0</v>
      </c>
      <c r="K18" s="248">
        <f>I18</f>
        <v>0</v>
      </c>
    </row>
    <row r="19" spans="1:11" x14ac:dyDescent="0.25">
      <c r="A19" s="72" t="s">
        <v>651</v>
      </c>
      <c r="B19" s="626"/>
      <c r="C19" s="626"/>
      <c r="D19" s="626"/>
      <c r="E19" s="626"/>
      <c r="F19" s="626"/>
      <c r="G19" s="626"/>
      <c r="H19" s="626"/>
      <c r="I19" s="626"/>
      <c r="J19" s="626"/>
      <c r="K19" s="249"/>
    </row>
    <row r="20" spans="1:11" ht="39" x14ac:dyDescent="0.25">
      <c r="A20" s="75" t="s">
        <v>494</v>
      </c>
      <c r="B20" s="221">
        <f>9/391</f>
        <v>2.3017902813299233E-2</v>
      </c>
      <c r="C20" s="241">
        <f>C14+C8</f>
        <v>9</v>
      </c>
      <c r="D20" s="442">
        <v>0</v>
      </c>
      <c r="E20" s="442">
        <v>0</v>
      </c>
      <c r="F20" s="221">
        <f>84/432</f>
        <v>0.19444444444444445</v>
      </c>
      <c r="G20" s="241">
        <f>G17+G14+G11+G8+G5</f>
        <v>64</v>
      </c>
      <c r="H20" s="203">
        <f>15/79</f>
        <v>0.189873417721519</v>
      </c>
      <c r="I20" s="244">
        <v>15</v>
      </c>
      <c r="J20" s="220">
        <f>88/902</f>
        <v>9.7560975609756101E-2</v>
      </c>
      <c r="K20" s="247">
        <f>C20+G20+I20</f>
        <v>88</v>
      </c>
    </row>
    <row r="21" spans="1:11" ht="51.75" x14ac:dyDescent="0.25">
      <c r="A21" s="75" t="s">
        <v>493</v>
      </c>
      <c r="B21" s="74"/>
      <c r="C21" s="240"/>
      <c r="D21" s="74"/>
      <c r="E21" s="240"/>
      <c r="F21" s="74"/>
      <c r="G21" s="240"/>
      <c r="H21" s="203">
        <f>15/79</f>
        <v>0.189873417721519</v>
      </c>
      <c r="I21" s="244">
        <v>15</v>
      </c>
      <c r="J21" s="223">
        <f>H21</f>
        <v>0.189873417721519</v>
      </c>
      <c r="K21" s="248">
        <f>I21</f>
        <v>15</v>
      </c>
    </row>
    <row r="22" spans="1:11" ht="15.75" thickBot="1" x14ac:dyDescent="0.3">
      <c r="A22" s="163" t="s">
        <v>651</v>
      </c>
      <c r="B22" s="204">
        <f>B20</f>
        <v>2.3017902813299233E-2</v>
      </c>
      <c r="C22" s="242">
        <f>SUM(C5,C8,C11,C14,C17)</f>
        <v>9</v>
      </c>
      <c r="D22" s="204">
        <f>D20</f>
        <v>0</v>
      </c>
      <c r="E22" s="242">
        <f>SUM(E5,E8,E11,E14,E17)</f>
        <v>0</v>
      </c>
      <c r="F22" s="204">
        <f>F20</f>
        <v>0.19444444444444445</v>
      </c>
      <c r="G22" s="242">
        <f>SUM(G5,G8,G11,G14,G17)</f>
        <v>64</v>
      </c>
      <c r="H22" s="204">
        <f>H21</f>
        <v>0.189873417721519</v>
      </c>
      <c r="I22" s="242">
        <f>SUM(I5,I8,I11,I14,I17)</f>
        <v>15</v>
      </c>
      <c r="J22" s="224"/>
      <c r="K22" s="250"/>
    </row>
    <row r="24" spans="1:11" x14ac:dyDescent="0.25">
      <c r="A24" s="627" t="s">
        <v>146</v>
      </c>
      <c r="B24" s="627"/>
      <c r="C24" s="627"/>
      <c r="D24" s="627"/>
      <c r="E24" s="627"/>
      <c r="F24" s="627"/>
      <c r="G24" s="627"/>
      <c r="H24" s="627"/>
      <c r="I24" s="627"/>
      <c r="J24" s="627"/>
      <c r="K24" s="251"/>
    </row>
    <row r="25" spans="1:11" x14ac:dyDescent="0.25">
      <c r="A25" s="628" t="s">
        <v>463</v>
      </c>
      <c r="B25" s="628"/>
      <c r="C25" s="628"/>
      <c r="D25" s="628"/>
      <c r="E25" s="628"/>
      <c r="F25" s="628"/>
      <c r="G25" s="628"/>
      <c r="H25" s="628"/>
      <c r="I25" s="628"/>
      <c r="J25" s="628"/>
      <c r="K25" s="252"/>
    </row>
  </sheetData>
  <mergeCells count="15">
    <mergeCell ref="B19:J19"/>
    <mergeCell ref="A24:J24"/>
    <mergeCell ref="A25:J25"/>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34"/>
  <dimension ref="A1:G13"/>
  <sheetViews>
    <sheetView workbookViewId="0">
      <selection activeCell="F48" sqref="F48"/>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99" t="s">
        <v>602</v>
      </c>
      <c r="B1" s="601"/>
      <c r="C1" s="601"/>
      <c r="D1" s="601"/>
      <c r="E1" s="602"/>
      <c r="G1" s="66"/>
    </row>
    <row r="2" spans="1:7" s="4" customFormat="1" ht="15" customHeight="1" x14ac:dyDescent="0.2">
      <c r="A2" s="637" t="s">
        <v>651</v>
      </c>
      <c r="B2" s="472" t="s">
        <v>111</v>
      </c>
      <c r="C2" s="474"/>
      <c r="D2" s="472" t="s">
        <v>460</v>
      </c>
      <c r="E2" s="639"/>
    </row>
    <row r="3" spans="1:7" s="4" customFormat="1" ht="15" customHeight="1" x14ac:dyDescent="0.2">
      <c r="A3" s="638"/>
      <c r="B3" s="356" t="s">
        <v>588</v>
      </c>
      <c r="C3" s="356" t="s">
        <v>589</v>
      </c>
      <c r="D3" s="356" t="s">
        <v>588</v>
      </c>
      <c r="E3" s="317" t="s">
        <v>589</v>
      </c>
    </row>
    <row r="4" spans="1:7" s="5" customFormat="1" x14ac:dyDescent="0.2">
      <c r="A4" s="159" t="s">
        <v>652</v>
      </c>
      <c r="B4" s="92">
        <v>3</v>
      </c>
      <c r="C4" s="325">
        <v>0</v>
      </c>
      <c r="D4" s="325">
        <v>3</v>
      </c>
      <c r="E4" s="447">
        <v>0</v>
      </c>
    </row>
    <row r="5" spans="1:7" s="5" customFormat="1" x14ac:dyDescent="0.2">
      <c r="A5" s="159" t="s">
        <v>654</v>
      </c>
      <c r="B5" s="92">
        <v>6</v>
      </c>
      <c r="C5" s="325">
        <v>1</v>
      </c>
      <c r="D5" s="325">
        <v>0</v>
      </c>
      <c r="E5" s="447">
        <v>0</v>
      </c>
    </row>
    <row r="6" spans="1:7" s="5" customFormat="1" x14ac:dyDescent="0.2">
      <c r="A6" s="159" t="s">
        <v>656</v>
      </c>
      <c r="B6" s="448">
        <v>7</v>
      </c>
      <c r="C6" s="449">
        <v>0</v>
      </c>
      <c r="D6" s="450">
        <v>2</v>
      </c>
      <c r="E6" s="451">
        <v>5</v>
      </c>
    </row>
    <row r="7" spans="1:7" ht="12.75" customHeight="1" x14ac:dyDescent="0.2">
      <c r="A7" s="159" t="s">
        <v>658</v>
      </c>
      <c r="B7" s="92">
        <v>1</v>
      </c>
      <c r="C7" s="325">
        <v>0</v>
      </c>
      <c r="D7" s="325">
        <v>1</v>
      </c>
      <c r="E7" s="447">
        <v>0</v>
      </c>
    </row>
    <row r="8" spans="1:7" ht="12.75" customHeight="1" x14ac:dyDescent="0.2">
      <c r="A8" s="159" t="s">
        <v>90</v>
      </c>
      <c r="B8" s="92">
        <v>1</v>
      </c>
      <c r="C8" s="325">
        <v>0</v>
      </c>
      <c r="D8" s="325">
        <v>1</v>
      </c>
      <c r="E8" s="447">
        <v>0</v>
      </c>
    </row>
    <row r="9" spans="1:7" ht="13.5" thickBot="1" x14ac:dyDescent="0.25">
      <c r="A9" s="130" t="s">
        <v>4</v>
      </c>
      <c r="B9" s="332">
        <f>SUM(B4:B8)</f>
        <v>18</v>
      </c>
      <c r="C9" s="332">
        <f>SUM(C4:C8)</f>
        <v>1</v>
      </c>
      <c r="D9" s="332">
        <f>SUM(D4:D8)</f>
        <v>7</v>
      </c>
      <c r="E9" s="286">
        <f>SUM(E4:E8)</f>
        <v>5</v>
      </c>
    </row>
    <row r="10" spans="1:7" x14ac:dyDescent="0.2">
      <c r="A10" s="328"/>
      <c r="B10" s="328"/>
      <c r="C10" s="328"/>
      <c r="D10" s="328"/>
      <c r="E10" s="328"/>
    </row>
    <row r="11" spans="1:7" x14ac:dyDescent="0.2">
      <c r="A11" s="95" t="s">
        <v>144</v>
      </c>
      <c r="B11" s="95"/>
      <c r="C11" s="95"/>
      <c r="D11" s="95"/>
      <c r="E11" s="95"/>
    </row>
    <row r="12" spans="1:7" ht="52.5" customHeight="1" x14ac:dyDescent="0.2">
      <c r="A12" s="494" t="s">
        <v>461</v>
      </c>
      <c r="B12" s="494"/>
      <c r="C12" s="494"/>
      <c r="D12" s="494"/>
      <c r="E12" s="494"/>
    </row>
    <row r="13" spans="1:7" ht="25.5" customHeight="1" x14ac:dyDescent="0.2">
      <c r="A13" s="494" t="s">
        <v>593</v>
      </c>
      <c r="B13" s="494"/>
      <c r="C13" s="494"/>
      <c r="D13" s="494"/>
      <c r="E13" s="494"/>
    </row>
  </sheetData>
  <mergeCells count="6">
    <mergeCell ref="A12:E12"/>
    <mergeCell ref="A13:E13"/>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L21"/>
  <sheetViews>
    <sheetView zoomScaleNormal="100" workbookViewId="0">
      <selection activeCell="A21" sqref="A21"/>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611" t="s">
        <v>574</v>
      </c>
      <c r="B1" s="640"/>
      <c r="C1" s="640"/>
      <c r="D1" s="640"/>
      <c r="E1" s="640"/>
      <c r="F1" s="640"/>
      <c r="G1" s="641"/>
    </row>
    <row r="2" spans="1:12" s="4" customFormat="1" ht="30" customHeight="1" x14ac:dyDescent="0.2">
      <c r="A2" s="12" t="s">
        <v>651</v>
      </c>
      <c r="B2" s="642" t="s">
        <v>114</v>
      </c>
      <c r="C2" s="642"/>
      <c r="D2" s="642"/>
      <c r="E2" s="642" t="s">
        <v>115</v>
      </c>
      <c r="F2" s="642"/>
      <c r="G2" s="643"/>
      <c r="H2" s="1"/>
      <c r="I2" s="1"/>
      <c r="J2" s="1"/>
      <c r="K2" s="1"/>
      <c r="L2" s="1"/>
    </row>
    <row r="3" spans="1:12" s="4" customFormat="1" ht="35.25" customHeight="1" x14ac:dyDescent="0.2">
      <c r="A3" s="12"/>
      <c r="B3" s="370" t="s">
        <v>112</v>
      </c>
      <c r="C3" s="370" t="s">
        <v>113</v>
      </c>
      <c r="D3" s="364" t="s">
        <v>575</v>
      </c>
      <c r="E3" s="318" t="s">
        <v>112</v>
      </c>
      <c r="F3" s="318" t="s">
        <v>113</v>
      </c>
      <c r="G3" s="317" t="s">
        <v>575</v>
      </c>
      <c r="H3" s="1"/>
      <c r="I3" s="1"/>
      <c r="J3" s="1"/>
      <c r="K3" s="1"/>
      <c r="L3" s="1"/>
    </row>
    <row r="4" spans="1:12" s="5" customFormat="1" ht="13.5" customHeight="1" x14ac:dyDescent="0.2">
      <c r="A4" s="72" t="s">
        <v>685</v>
      </c>
      <c r="B4" s="35">
        <v>31</v>
      </c>
      <c r="C4" s="35">
        <v>1</v>
      </c>
      <c r="D4" s="35">
        <v>1</v>
      </c>
      <c r="E4" s="35">
        <v>21</v>
      </c>
      <c r="F4" s="35">
        <v>4</v>
      </c>
      <c r="G4" s="71">
        <v>79</v>
      </c>
      <c r="H4" s="1"/>
      <c r="I4" s="1"/>
      <c r="J4" s="1"/>
      <c r="K4" s="1"/>
      <c r="L4" s="1"/>
    </row>
    <row r="5" spans="1:12" s="5" customFormat="1" ht="13.5" customHeight="1" x14ac:dyDescent="0.2">
      <c r="A5" s="12" t="s">
        <v>100</v>
      </c>
      <c r="B5" s="212">
        <v>14</v>
      </c>
      <c r="C5" s="212">
        <v>0</v>
      </c>
      <c r="D5" s="212">
        <v>0</v>
      </c>
      <c r="E5" s="212">
        <v>7</v>
      </c>
      <c r="F5" s="212">
        <v>1</v>
      </c>
      <c r="G5" s="213">
        <v>32</v>
      </c>
      <c r="H5" s="1"/>
      <c r="I5" s="1"/>
      <c r="J5" s="1"/>
      <c r="K5" s="1"/>
      <c r="L5" s="1"/>
    </row>
    <row r="6" spans="1:12" s="5" customFormat="1" x14ac:dyDescent="0.2">
      <c r="A6" s="72" t="s">
        <v>687</v>
      </c>
      <c r="B6" s="35">
        <f>3+15+2+2</f>
        <v>22</v>
      </c>
      <c r="C6" s="35">
        <f>5+4</f>
        <v>9</v>
      </c>
      <c r="D6" s="35">
        <v>1</v>
      </c>
      <c r="E6" s="35">
        <f>3</f>
        <v>3</v>
      </c>
      <c r="F6" s="35">
        <f>1+1</f>
        <v>2</v>
      </c>
      <c r="G6" s="71">
        <v>3</v>
      </c>
      <c r="H6" s="1"/>
      <c r="I6" s="1"/>
      <c r="J6" s="1"/>
      <c r="K6" s="1"/>
      <c r="L6" s="1"/>
    </row>
    <row r="7" spans="1:12" s="5" customFormat="1" x14ac:dyDescent="0.2">
      <c r="A7" s="12" t="s">
        <v>100</v>
      </c>
      <c r="B7" s="212">
        <f>2+6+1+1</f>
        <v>10</v>
      </c>
      <c r="C7" s="212">
        <f>4+1</f>
        <v>5</v>
      </c>
      <c r="D7" s="212">
        <f>0</f>
        <v>0</v>
      </c>
      <c r="E7" s="212">
        <f>1</f>
        <v>1</v>
      </c>
      <c r="F7" s="212">
        <f>0</f>
        <v>0</v>
      </c>
      <c r="G7" s="213">
        <v>1</v>
      </c>
      <c r="H7" s="1"/>
      <c r="I7" s="1"/>
      <c r="J7" s="1"/>
      <c r="K7" s="1"/>
      <c r="L7" s="1"/>
    </row>
    <row r="8" spans="1:12" x14ac:dyDescent="0.2">
      <c r="A8" s="72" t="s">
        <v>688</v>
      </c>
      <c r="B8" s="35">
        <v>21</v>
      </c>
      <c r="C8" s="35">
        <v>8</v>
      </c>
      <c r="D8" s="35">
        <v>0</v>
      </c>
      <c r="E8" s="35">
        <v>16</v>
      </c>
      <c r="F8" s="35">
        <v>0</v>
      </c>
      <c r="G8" s="71">
        <v>106</v>
      </c>
    </row>
    <row r="9" spans="1:12" x14ac:dyDescent="0.2">
      <c r="A9" s="12" t="s">
        <v>100</v>
      </c>
      <c r="B9" s="212">
        <v>9</v>
      </c>
      <c r="C9" s="212">
        <v>3</v>
      </c>
      <c r="D9" s="212">
        <v>0</v>
      </c>
      <c r="E9" s="212">
        <v>3</v>
      </c>
      <c r="F9" s="212">
        <v>0</v>
      </c>
      <c r="G9" s="213">
        <v>67</v>
      </c>
    </row>
    <row r="10" spans="1:12" x14ac:dyDescent="0.2">
      <c r="A10" s="72" t="s">
        <v>689</v>
      </c>
      <c r="B10" s="414">
        <v>8</v>
      </c>
      <c r="C10" s="414">
        <v>1</v>
      </c>
      <c r="D10" s="414">
        <v>0</v>
      </c>
      <c r="E10" s="414">
        <v>14</v>
      </c>
      <c r="F10" s="414">
        <v>11</v>
      </c>
      <c r="G10" s="415">
        <v>36</v>
      </c>
    </row>
    <row r="11" spans="1:12" x14ac:dyDescent="0.2">
      <c r="A11" s="12" t="s">
        <v>100</v>
      </c>
      <c r="B11" s="416">
        <v>2</v>
      </c>
      <c r="C11" s="416">
        <v>1</v>
      </c>
      <c r="D11" s="416">
        <v>0</v>
      </c>
      <c r="E11" s="416">
        <v>2</v>
      </c>
      <c r="F11" s="416">
        <v>4</v>
      </c>
      <c r="G11" s="417">
        <v>15</v>
      </c>
    </row>
    <row r="12" spans="1:12" x14ac:dyDescent="0.2">
      <c r="A12" s="72" t="s">
        <v>696</v>
      </c>
      <c r="B12" s="35">
        <v>6</v>
      </c>
      <c r="C12" s="35">
        <v>1</v>
      </c>
      <c r="D12" s="35">
        <v>0</v>
      </c>
      <c r="E12" s="35">
        <v>24</v>
      </c>
      <c r="F12" s="35">
        <v>0</v>
      </c>
      <c r="G12" s="71">
        <v>0</v>
      </c>
    </row>
    <row r="13" spans="1:12" x14ac:dyDescent="0.2">
      <c r="A13" s="12" t="s">
        <v>100</v>
      </c>
      <c r="B13" s="212">
        <v>2</v>
      </c>
      <c r="C13" s="212">
        <v>1</v>
      </c>
      <c r="D13" s="212">
        <v>0</v>
      </c>
      <c r="E13" s="212">
        <v>4</v>
      </c>
      <c r="F13" s="212">
        <v>0</v>
      </c>
      <c r="G13" s="213">
        <v>0</v>
      </c>
    </row>
    <row r="14" spans="1:12" x14ac:dyDescent="0.2">
      <c r="A14" s="24" t="s">
        <v>4</v>
      </c>
      <c r="B14" s="214">
        <f>SUM(B4,B6,B8,B10,B12)</f>
        <v>88</v>
      </c>
      <c r="C14" s="214">
        <f t="shared" ref="C14:G15" si="0">SUM(C4,C6,C8,C10,C12)</f>
        <v>20</v>
      </c>
      <c r="D14" s="214">
        <f t="shared" si="0"/>
        <v>2</v>
      </c>
      <c r="E14" s="214">
        <f t="shared" si="0"/>
        <v>78</v>
      </c>
      <c r="F14" s="214">
        <f t="shared" si="0"/>
        <v>17</v>
      </c>
      <c r="G14" s="214">
        <f t="shared" si="0"/>
        <v>224</v>
      </c>
    </row>
    <row r="15" spans="1:12" ht="13.5" thickBot="1" x14ac:dyDescent="0.25">
      <c r="A15" s="40" t="s">
        <v>100</v>
      </c>
      <c r="B15" s="42">
        <f>SUM(B5,B7,B9,B11,B13)</f>
        <v>37</v>
      </c>
      <c r="C15" s="42">
        <f t="shared" si="0"/>
        <v>10</v>
      </c>
      <c r="D15" s="42">
        <f t="shared" si="0"/>
        <v>0</v>
      </c>
      <c r="E15" s="42">
        <f t="shared" si="0"/>
        <v>17</v>
      </c>
      <c r="F15" s="42">
        <f t="shared" si="0"/>
        <v>5</v>
      </c>
      <c r="G15" s="42">
        <f t="shared" si="0"/>
        <v>115</v>
      </c>
    </row>
    <row r="17" spans="1:7" ht="27" customHeight="1" x14ac:dyDescent="0.2">
      <c r="A17" s="494" t="s">
        <v>152</v>
      </c>
      <c r="B17" s="494"/>
      <c r="C17" s="494"/>
      <c r="D17" s="494"/>
      <c r="E17" s="494"/>
      <c r="F17" s="494"/>
      <c r="G17" s="494"/>
    </row>
    <row r="18" spans="1:7" ht="15" customHeight="1" x14ac:dyDescent="0.2">
      <c r="A18" s="518" t="s">
        <v>131</v>
      </c>
      <c r="B18" s="518"/>
      <c r="C18" s="518"/>
      <c r="D18" s="518"/>
      <c r="E18" s="518"/>
      <c r="F18" s="518"/>
      <c r="G18" s="518"/>
    </row>
    <row r="19" spans="1:7" ht="15" customHeight="1" x14ac:dyDescent="0.2">
      <c r="A19" s="518" t="s">
        <v>154</v>
      </c>
      <c r="B19" s="518"/>
      <c r="C19" s="518"/>
      <c r="D19" s="518"/>
      <c r="E19" s="518"/>
      <c r="F19" s="518"/>
      <c r="G19" s="518"/>
    </row>
    <row r="20" spans="1:7" x14ac:dyDescent="0.2">
      <c r="A20" s="1"/>
      <c r="B20" s="1"/>
      <c r="C20" s="1"/>
      <c r="D20" s="1"/>
      <c r="E20" s="1"/>
      <c r="F20" s="1"/>
    </row>
    <row r="21" spans="1:7" ht="15" x14ac:dyDescent="0.2">
      <c r="A21" s="385"/>
    </row>
  </sheetData>
  <mergeCells count="6">
    <mergeCell ref="A17:G17"/>
    <mergeCell ref="A18:G18"/>
    <mergeCell ref="A19:G19"/>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16"/>
  <sheetViews>
    <sheetView workbookViewId="0">
      <selection activeCell="F48" sqref="F48"/>
    </sheetView>
  </sheetViews>
  <sheetFormatPr defaultColWidth="9.140625" defaultRowHeight="12.75" x14ac:dyDescent="0.2"/>
  <cols>
    <col min="1" max="1" width="40.7109375" style="2" customWidth="1"/>
    <col min="2" max="2" width="17.7109375" style="37" customWidth="1"/>
    <col min="3" max="3" width="10.7109375" style="37" customWidth="1"/>
    <col min="4" max="4" width="11.140625" style="37" customWidth="1"/>
    <col min="5" max="5" width="10.7109375" style="37" customWidth="1"/>
    <col min="6" max="6" width="10" style="37" customWidth="1"/>
    <col min="7" max="7" width="11.7109375" style="37" customWidth="1"/>
    <col min="8" max="8" width="10" style="1" customWidth="1"/>
    <col min="9" max="16384" width="9.140625" style="1"/>
  </cols>
  <sheetData>
    <row r="1" spans="1:8" ht="42.75" customHeight="1" thickBot="1" x14ac:dyDescent="0.25">
      <c r="A1" s="644" t="s">
        <v>481</v>
      </c>
      <c r="B1" s="645"/>
      <c r="C1" s="646"/>
      <c r="D1" s="646"/>
      <c r="E1" s="646"/>
      <c r="F1" s="646"/>
      <c r="G1" s="646"/>
      <c r="H1" s="647"/>
    </row>
    <row r="2" spans="1:8" s="4" customFormat="1" ht="12.75" customHeight="1" x14ac:dyDescent="0.2">
      <c r="A2" s="577" t="s">
        <v>651</v>
      </c>
      <c r="B2" s="649" t="s">
        <v>482</v>
      </c>
      <c r="C2" s="651" t="s">
        <v>473</v>
      </c>
      <c r="D2" s="652"/>
      <c r="E2" s="652"/>
      <c r="F2" s="652"/>
      <c r="G2" s="652"/>
      <c r="H2" s="653"/>
    </row>
    <row r="3" spans="1:8" s="4" customFormat="1" ht="12.75" customHeight="1" x14ac:dyDescent="0.2">
      <c r="A3" s="577"/>
      <c r="B3" s="649"/>
      <c r="C3" s="603" t="s">
        <v>0</v>
      </c>
      <c r="D3" s="605"/>
      <c r="E3" s="603" t="s">
        <v>2</v>
      </c>
      <c r="F3" s="605"/>
      <c r="G3" s="603" t="s">
        <v>1</v>
      </c>
      <c r="H3" s="654"/>
    </row>
    <row r="4" spans="1:8" s="4" customFormat="1" ht="29.25" customHeight="1" x14ac:dyDescent="0.2">
      <c r="A4" s="648"/>
      <c r="B4" s="650"/>
      <c r="C4" s="321" t="s">
        <v>581</v>
      </c>
      <c r="D4" s="321" t="s">
        <v>582</v>
      </c>
      <c r="E4" s="321" t="s">
        <v>581</v>
      </c>
      <c r="F4" s="321" t="s">
        <v>582</v>
      </c>
      <c r="G4" s="321" t="s">
        <v>581</v>
      </c>
      <c r="H4" s="322" t="s">
        <v>582</v>
      </c>
    </row>
    <row r="5" spans="1:8" s="5" customFormat="1" ht="15.75" customHeight="1" x14ac:dyDescent="0.2">
      <c r="A5" s="72" t="s">
        <v>652</v>
      </c>
      <c r="B5" s="35">
        <v>5</v>
      </c>
      <c r="C5" s="403">
        <v>0</v>
      </c>
      <c r="D5" s="403">
        <v>0</v>
      </c>
      <c r="E5" s="320"/>
      <c r="F5" s="320"/>
      <c r="G5" s="403">
        <v>112</v>
      </c>
      <c r="H5" s="71"/>
    </row>
    <row r="6" spans="1:8" s="5" customFormat="1" ht="15.75" customHeight="1" x14ac:dyDescent="0.2">
      <c r="A6" s="72" t="s">
        <v>654</v>
      </c>
      <c r="B6" s="35">
        <v>2</v>
      </c>
      <c r="C6" s="403">
        <v>0</v>
      </c>
      <c r="D6" s="403">
        <v>0</v>
      </c>
      <c r="E6" s="320"/>
      <c r="F6" s="320"/>
      <c r="G6" s="403">
        <v>14</v>
      </c>
      <c r="H6" s="71"/>
    </row>
    <row r="7" spans="1:8" ht="15.75" customHeight="1" x14ac:dyDescent="0.2">
      <c r="A7" s="72" t="s">
        <v>656</v>
      </c>
      <c r="B7" s="35">
        <v>8</v>
      </c>
      <c r="C7" s="403">
        <v>0</v>
      </c>
      <c r="D7" s="403">
        <v>0</v>
      </c>
      <c r="E7" s="320"/>
      <c r="F7" s="320"/>
      <c r="G7" s="403">
        <v>176</v>
      </c>
      <c r="H7" s="71"/>
    </row>
    <row r="8" spans="1:8" ht="15.75" customHeight="1" x14ac:dyDescent="0.2">
      <c r="A8" s="72" t="s">
        <v>658</v>
      </c>
      <c r="B8" s="35">
        <v>2</v>
      </c>
      <c r="C8" s="403">
        <v>0</v>
      </c>
      <c r="D8" s="403">
        <v>0</v>
      </c>
      <c r="E8" s="320"/>
      <c r="F8" s="320"/>
      <c r="G8" s="403">
        <v>48</v>
      </c>
      <c r="H8" s="71"/>
    </row>
    <row r="9" spans="1:8" ht="15.75" customHeight="1" x14ac:dyDescent="0.2">
      <c r="A9" s="386" t="s">
        <v>660</v>
      </c>
      <c r="B9" s="387">
        <v>1</v>
      </c>
      <c r="C9" s="403">
        <v>0</v>
      </c>
      <c r="D9" s="403">
        <v>0</v>
      </c>
      <c r="E9" s="388"/>
      <c r="F9" s="388"/>
      <c r="G9" s="404">
        <v>7</v>
      </c>
      <c r="H9" s="389"/>
    </row>
    <row r="10" spans="1:8" ht="13.5" thickBot="1" x14ac:dyDescent="0.25">
      <c r="A10" s="22" t="s">
        <v>4</v>
      </c>
      <c r="B10" s="36">
        <f>SUM(B5:B9)</f>
        <v>18</v>
      </c>
      <c r="C10" s="36">
        <f t="shared" ref="C10:H10" si="0">SUM(C5:C9)</f>
        <v>0</v>
      </c>
      <c r="D10" s="36">
        <f t="shared" si="0"/>
        <v>0</v>
      </c>
      <c r="E10" s="36">
        <f t="shared" si="0"/>
        <v>0</v>
      </c>
      <c r="F10" s="36">
        <f t="shared" si="0"/>
        <v>0</v>
      </c>
      <c r="G10" s="36">
        <f t="shared" si="0"/>
        <v>357</v>
      </c>
      <c r="H10" s="36">
        <f t="shared" si="0"/>
        <v>0</v>
      </c>
    </row>
    <row r="12" spans="1:8" ht="12.75" customHeight="1" x14ac:dyDescent="0.2">
      <c r="A12" s="544" t="s">
        <v>76</v>
      </c>
      <c r="B12" s="544"/>
      <c r="C12" s="544"/>
      <c r="D12" s="544"/>
      <c r="E12" s="544"/>
      <c r="F12" s="544"/>
      <c r="G12" s="544"/>
      <c r="H12" s="544"/>
    </row>
    <row r="13" spans="1:8" x14ac:dyDescent="0.2">
      <c r="A13" s="518" t="s">
        <v>87</v>
      </c>
      <c r="B13" s="518"/>
      <c r="C13" s="518"/>
      <c r="D13" s="518"/>
      <c r="E13" s="518"/>
      <c r="F13" s="518"/>
      <c r="G13" s="518"/>
      <c r="H13" s="518"/>
    </row>
    <row r="14" spans="1:8" ht="26.25" customHeight="1" x14ac:dyDescent="0.2">
      <c r="A14" s="518" t="s">
        <v>155</v>
      </c>
      <c r="B14" s="518"/>
      <c r="C14" s="518"/>
      <c r="D14" s="518"/>
      <c r="E14" s="518"/>
      <c r="F14" s="518"/>
      <c r="G14" s="518"/>
      <c r="H14" s="518"/>
    </row>
    <row r="15" spans="1:8" x14ac:dyDescent="0.2">
      <c r="A15" s="544" t="s">
        <v>483</v>
      </c>
      <c r="B15" s="544"/>
      <c r="C15" s="544"/>
      <c r="D15" s="544"/>
      <c r="E15" s="544"/>
      <c r="F15" s="544"/>
      <c r="G15" s="544"/>
      <c r="H15" s="544"/>
    </row>
    <row r="16" spans="1:8" x14ac:dyDescent="0.2">
      <c r="A16" s="544"/>
      <c r="B16" s="544"/>
      <c r="C16" s="544"/>
      <c r="D16" s="544"/>
      <c r="E16" s="544"/>
      <c r="F16" s="544"/>
      <c r="G16" s="544"/>
      <c r="H16" s="544"/>
    </row>
  </sheetData>
  <mergeCells count="11">
    <mergeCell ref="A14:H14"/>
    <mergeCell ref="A15:H16"/>
    <mergeCell ref="A1:H1"/>
    <mergeCell ref="A2:A4"/>
    <mergeCell ref="B2:B4"/>
    <mergeCell ref="C2:H2"/>
    <mergeCell ref="C3:D3"/>
    <mergeCell ref="E3:F3"/>
    <mergeCell ref="G3:H3"/>
    <mergeCell ref="A12:H12"/>
    <mergeCell ref="A13:H1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8">
    <pageSetUpPr fitToPage="1"/>
  </sheetPr>
  <dimension ref="A1:K19"/>
  <sheetViews>
    <sheetView workbookViewId="0">
      <selection activeCell="E9" sqref="E9"/>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0" t="s">
        <v>500</v>
      </c>
      <c r="B1" s="656"/>
      <c r="C1" s="656"/>
      <c r="D1" s="656"/>
      <c r="E1" s="657"/>
      <c r="G1" s="661" t="s">
        <v>407</v>
      </c>
      <c r="H1" s="662"/>
      <c r="I1" s="662"/>
      <c r="J1" s="662"/>
      <c r="K1" s="662"/>
    </row>
    <row r="2" spans="1:11" ht="16.5" customHeight="1" x14ac:dyDescent="0.2">
      <c r="A2" s="12" t="s">
        <v>651</v>
      </c>
      <c r="B2" s="658"/>
      <c r="C2" s="659"/>
      <c r="D2" s="659"/>
      <c r="E2" s="660"/>
      <c r="G2" s="663" t="s">
        <v>411</v>
      </c>
      <c r="H2" s="663"/>
      <c r="I2" s="663"/>
      <c r="J2" s="153" t="s">
        <v>408</v>
      </c>
      <c r="K2" s="153" t="s">
        <v>409</v>
      </c>
    </row>
    <row r="3" spans="1:11" ht="18" customHeight="1" x14ac:dyDescent="0.2">
      <c r="A3" s="160"/>
      <c r="B3" s="161" t="s">
        <v>91</v>
      </c>
      <c r="C3" s="161" t="s">
        <v>92</v>
      </c>
      <c r="D3" s="169" t="s">
        <v>402</v>
      </c>
      <c r="E3" s="46" t="s">
        <v>403</v>
      </c>
      <c r="G3" s="663"/>
      <c r="H3" s="663"/>
      <c r="I3" s="663"/>
      <c r="J3" s="153">
        <f>SUM(D9:D11)</f>
        <v>1813</v>
      </c>
      <c r="K3" s="174">
        <f>SUM(E9:E11)</f>
        <v>258175294</v>
      </c>
    </row>
    <row r="4" spans="1:11" ht="16.5" customHeight="1" x14ac:dyDescent="0.2">
      <c r="A4" s="15" t="s">
        <v>138</v>
      </c>
      <c r="B4" s="63"/>
      <c r="C4" s="63"/>
      <c r="D4" s="170">
        <v>1</v>
      </c>
      <c r="E4" s="173"/>
      <c r="G4" s="663"/>
      <c r="H4" s="663"/>
      <c r="I4" s="663"/>
      <c r="J4" s="664" t="s">
        <v>410</v>
      </c>
      <c r="K4" s="664"/>
    </row>
    <row r="5" spans="1:11" ht="15.75" customHeight="1" x14ac:dyDescent="0.2">
      <c r="A5" s="15" t="s">
        <v>139</v>
      </c>
      <c r="B5" s="6">
        <v>7</v>
      </c>
      <c r="C5" s="6">
        <v>6</v>
      </c>
      <c r="D5" s="10">
        <f>SUM(B5:C5)</f>
        <v>13</v>
      </c>
      <c r="E5" s="173"/>
      <c r="G5" s="663"/>
      <c r="H5" s="663"/>
      <c r="I5" s="663"/>
      <c r="J5" s="665">
        <f>K3/J3</f>
        <v>142402.25813568672</v>
      </c>
      <c r="K5" s="665"/>
    </row>
    <row r="6" spans="1:11" ht="16.5" customHeight="1" x14ac:dyDescent="0.2">
      <c r="A6" s="15" t="s">
        <v>140</v>
      </c>
      <c r="B6" s="6">
        <v>1</v>
      </c>
      <c r="C6" s="7">
        <v>2</v>
      </c>
      <c r="D6" s="171">
        <f>SUM(B6:C6)</f>
        <v>3</v>
      </c>
      <c r="E6" s="173"/>
    </row>
    <row r="7" spans="1:11" ht="17.25" customHeight="1" x14ac:dyDescent="0.2">
      <c r="A7" s="15" t="s">
        <v>141</v>
      </c>
      <c r="B7" s="6">
        <v>29</v>
      </c>
      <c r="C7" s="6">
        <v>0</v>
      </c>
      <c r="D7" s="170">
        <f>SUM(B7:C7)</f>
        <v>29</v>
      </c>
      <c r="E7" s="173"/>
    </row>
    <row r="8" spans="1:11" ht="17.25" customHeight="1" x14ac:dyDescent="0.2">
      <c r="A8" s="19" t="s">
        <v>405</v>
      </c>
      <c r="B8" s="111">
        <v>17</v>
      </c>
      <c r="C8" s="111">
        <v>1</v>
      </c>
      <c r="D8" s="172">
        <f>SUM(B8:C8)</f>
        <v>18</v>
      </c>
      <c r="E8" s="173"/>
    </row>
    <row r="9" spans="1:11" ht="17.25" customHeight="1" x14ac:dyDescent="0.2">
      <c r="A9" s="19" t="s">
        <v>404</v>
      </c>
      <c r="B9" s="111">
        <v>2</v>
      </c>
      <c r="C9" s="111">
        <v>0</v>
      </c>
      <c r="D9" s="172">
        <f>SUM(B9:C9)</f>
        <v>2</v>
      </c>
      <c r="E9" s="210">
        <v>500111</v>
      </c>
    </row>
    <row r="10" spans="1:11" ht="17.25" customHeight="1" x14ac:dyDescent="0.2">
      <c r="A10" s="19" t="s">
        <v>406</v>
      </c>
      <c r="B10" s="63"/>
      <c r="C10" s="63"/>
      <c r="D10" s="172">
        <v>1573</v>
      </c>
      <c r="E10" s="210">
        <v>229789372</v>
      </c>
    </row>
    <row r="11" spans="1:11" ht="17.25" customHeight="1" thickBot="1" x14ac:dyDescent="0.25">
      <c r="A11" s="168" t="s">
        <v>120</v>
      </c>
      <c r="B11" s="112"/>
      <c r="C11" s="112"/>
      <c r="D11" s="84">
        <v>238</v>
      </c>
      <c r="E11" s="211">
        <v>27885811</v>
      </c>
    </row>
    <row r="12" spans="1:11" ht="17.25" customHeight="1" x14ac:dyDescent="0.2">
      <c r="A12" s="4"/>
      <c r="B12" s="4"/>
      <c r="C12" s="4"/>
      <c r="D12" s="4"/>
      <c r="E12" s="4"/>
    </row>
    <row r="13" spans="1:11" ht="15.75" customHeight="1" x14ac:dyDescent="0.2">
      <c r="A13" s="554" t="s">
        <v>621</v>
      </c>
      <c r="B13" s="554"/>
      <c r="C13" s="554"/>
      <c r="D13" s="554"/>
      <c r="E13" s="554"/>
    </row>
    <row r="14" spans="1:11" ht="15" customHeight="1" x14ac:dyDescent="0.2">
      <c r="A14" s="544" t="s">
        <v>93</v>
      </c>
      <c r="B14" s="544"/>
      <c r="C14" s="544"/>
      <c r="D14" s="544"/>
      <c r="E14" s="544"/>
    </row>
    <row r="15" spans="1:11" ht="30" customHeight="1" x14ac:dyDescent="0.2">
      <c r="A15" s="494" t="s">
        <v>622</v>
      </c>
      <c r="B15" s="494"/>
      <c r="C15" s="494"/>
      <c r="D15" s="494"/>
      <c r="E15" s="494"/>
    </row>
    <row r="16" spans="1:11" ht="75" customHeight="1" x14ac:dyDescent="0.2">
      <c r="A16" s="655" t="s">
        <v>135</v>
      </c>
      <c r="B16" s="655"/>
      <c r="C16" s="655"/>
      <c r="D16" s="655"/>
      <c r="E16" s="655"/>
      <c r="F16" s="162"/>
      <c r="G16" s="162"/>
    </row>
    <row r="17" spans="1:7" ht="75" customHeight="1" x14ac:dyDescent="0.2">
      <c r="A17" s="655" t="s">
        <v>134</v>
      </c>
      <c r="B17" s="655"/>
      <c r="C17" s="655"/>
      <c r="D17" s="655"/>
      <c r="E17" s="655"/>
      <c r="F17" s="162"/>
      <c r="G17" s="162"/>
    </row>
    <row r="18" spans="1:7" ht="75" customHeight="1" x14ac:dyDescent="0.2">
      <c r="A18" s="655" t="s">
        <v>133</v>
      </c>
      <c r="B18" s="655"/>
      <c r="C18" s="655"/>
      <c r="D18" s="655"/>
      <c r="E18" s="655"/>
      <c r="F18" s="162"/>
      <c r="G18" s="162"/>
    </row>
    <row r="19" spans="1:7" ht="60" customHeight="1" x14ac:dyDescent="0.2">
      <c r="A19" s="655" t="s">
        <v>132</v>
      </c>
      <c r="B19" s="655"/>
      <c r="C19" s="655"/>
      <c r="D19" s="655"/>
      <c r="E19" s="655"/>
      <c r="F19" s="162"/>
      <c r="G19" s="162"/>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8"/>
  <dimension ref="A1:D18"/>
  <sheetViews>
    <sheetView workbookViewId="0">
      <selection activeCell="F48" sqref="F48"/>
    </sheetView>
  </sheetViews>
  <sheetFormatPr defaultColWidth="9.140625" defaultRowHeight="12.75" x14ac:dyDescent="0.2"/>
  <cols>
    <col min="1" max="1" width="27.85546875" style="93" customWidth="1"/>
    <col min="2" max="2" width="15.7109375" style="94" customWidth="1"/>
    <col min="3" max="16384" width="9.140625" style="95"/>
  </cols>
  <sheetData>
    <row r="1" spans="1:4" ht="42.75" customHeight="1" x14ac:dyDescent="0.2">
      <c r="A1" s="510" t="s">
        <v>603</v>
      </c>
      <c r="B1" s="666"/>
    </row>
    <row r="2" spans="1:4" s="328" customFormat="1" x14ac:dyDescent="0.2">
      <c r="A2" s="106" t="s">
        <v>9</v>
      </c>
      <c r="B2" s="324" t="s">
        <v>40</v>
      </c>
    </row>
    <row r="3" spans="1:4" ht="15" customHeight="1" x14ac:dyDescent="0.2">
      <c r="A3" s="129" t="s">
        <v>43</v>
      </c>
      <c r="B3" s="186">
        <v>1651</v>
      </c>
    </row>
    <row r="4" spans="1:4" ht="30" customHeight="1" x14ac:dyDescent="0.2">
      <c r="A4" s="129" t="s">
        <v>44</v>
      </c>
      <c r="B4" s="186">
        <v>0</v>
      </c>
    </row>
    <row r="5" spans="1:4" ht="30" customHeight="1" x14ac:dyDescent="0.2">
      <c r="A5" s="129" t="s">
        <v>623</v>
      </c>
      <c r="B5" s="186">
        <v>2233</v>
      </c>
    </row>
    <row r="6" spans="1:4" ht="39.950000000000003" customHeight="1" x14ac:dyDescent="0.2">
      <c r="A6" s="129" t="s">
        <v>624</v>
      </c>
      <c r="B6" s="186">
        <v>1782</v>
      </c>
    </row>
    <row r="7" spans="1:4" ht="15" customHeight="1" x14ac:dyDescent="0.2">
      <c r="A7" s="329" t="s">
        <v>625</v>
      </c>
      <c r="B7" s="186">
        <v>467409</v>
      </c>
    </row>
    <row r="8" spans="1:4" ht="30" customHeight="1" x14ac:dyDescent="0.2">
      <c r="A8" s="129" t="s">
        <v>595</v>
      </c>
      <c r="B8" s="186" t="s">
        <v>787</v>
      </c>
    </row>
    <row r="9" spans="1:4" ht="30" customHeight="1" x14ac:dyDescent="0.2">
      <c r="A9" s="129" t="s">
        <v>596</v>
      </c>
      <c r="B9" s="186" t="s">
        <v>787</v>
      </c>
    </row>
    <row r="10" spans="1:4" ht="30" customHeight="1" x14ac:dyDescent="0.2">
      <c r="A10" s="129" t="s">
        <v>597</v>
      </c>
      <c r="B10" s="186" t="s">
        <v>787</v>
      </c>
    </row>
    <row r="11" spans="1:4" ht="30" customHeight="1" x14ac:dyDescent="0.2">
      <c r="A11" s="129" t="s">
        <v>626</v>
      </c>
      <c r="B11" s="186">
        <v>35857</v>
      </c>
    </row>
    <row r="12" spans="1:4" s="93" customFormat="1" ht="42" customHeight="1" x14ac:dyDescent="0.2">
      <c r="A12" s="129" t="s">
        <v>788</v>
      </c>
      <c r="B12" s="330" t="s">
        <v>787</v>
      </c>
    </row>
    <row r="13" spans="1:4" ht="30" customHeight="1" thickBot="1" x14ac:dyDescent="0.25">
      <c r="A13" s="141" t="s">
        <v>627</v>
      </c>
      <c r="B13" s="331">
        <v>6565</v>
      </c>
    </row>
    <row r="15" spans="1:4" ht="39.6" customHeight="1" x14ac:dyDescent="0.2">
      <c r="A15" s="544" t="s">
        <v>598</v>
      </c>
      <c r="B15" s="544"/>
      <c r="C15" s="326"/>
      <c r="D15" s="326"/>
    </row>
    <row r="16" spans="1:4" ht="93.6" customHeight="1" x14ac:dyDescent="0.2">
      <c r="A16" s="544" t="s">
        <v>599</v>
      </c>
      <c r="B16" s="544"/>
      <c r="C16" s="326"/>
      <c r="D16" s="326"/>
    </row>
    <row r="17" spans="1:2" ht="80.099999999999994" customHeight="1" x14ac:dyDescent="0.2">
      <c r="A17" s="544" t="s">
        <v>647</v>
      </c>
      <c r="B17" s="544"/>
    </row>
    <row r="18" spans="1:2" ht="34.9" customHeight="1" x14ac:dyDescent="0.2">
      <c r="A18" s="667" t="s">
        <v>789</v>
      </c>
      <c r="B18" s="667"/>
    </row>
  </sheetData>
  <mergeCells count="5">
    <mergeCell ref="A1:B1"/>
    <mergeCell ref="A15:B15"/>
    <mergeCell ref="A17:B17"/>
    <mergeCell ref="A16:B16"/>
    <mergeCell ref="A18:B18"/>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29"/>
  <dimension ref="A1:B16"/>
  <sheetViews>
    <sheetView workbookViewId="0">
      <selection activeCell="F48" sqref="F48"/>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11" t="s">
        <v>416</v>
      </c>
      <c r="B1" s="602"/>
    </row>
    <row r="2" spans="1:2" s="4" customFormat="1" ht="30" customHeight="1" x14ac:dyDescent="0.2">
      <c r="A2" s="12" t="s">
        <v>651</v>
      </c>
      <c r="B2" s="323" t="s">
        <v>40</v>
      </c>
    </row>
    <row r="3" spans="1:2" s="5" customFormat="1" ht="12.75" customHeight="1" x14ac:dyDescent="0.2">
      <c r="A3" s="27" t="s">
        <v>45</v>
      </c>
      <c r="B3" s="409">
        <f>B4+B5</f>
        <v>787</v>
      </c>
    </row>
    <row r="4" spans="1:2" s="5" customFormat="1" ht="12.75" customHeight="1" x14ac:dyDescent="0.2">
      <c r="A4" s="27" t="s">
        <v>448</v>
      </c>
      <c r="B4" s="409">
        <v>682</v>
      </c>
    </row>
    <row r="5" spans="1:2" s="5" customFormat="1" ht="12.75" customHeight="1" x14ac:dyDescent="0.2">
      <c r="A5" s="27" t="s">
        <v>447</v>
      </c>
      <c r="B5" s="409">
        <v>105</v>
      </c>
    </row>
    <row r="6" spans="1:2" s="5" customFormat="1" ht="12.75" customHeight="1" x14ac:dyDescent="0.2">
      <c r="A6" s="27" t="s">
        <v>46</v>
      </c>
      <c r="B6" s="409">
        <f>B7+B8</f>
        <v>89238</v>
      </c>
    </row>
    <row r="7" spans="1:2" s="5" customFormat="1" ht="12.75" customHeight="1" x14ac:dyDescent="0.2">
      <c r="A7" s="27" t="s">
        <v>490</v>
      </c>
      <c r="B7" s="409">
        <v>77211</v>
      </c>
    </row>
    <row r="8" spans="1:2" s="5" customFormat="1" ht="12.75" customHeight="1" x14ac:dyDescent="0.2">
      <c r="A8" s="27" t="s">
        <v>491</v>
      </c>
      <c r="B8" s="409">
        <v>12027</v>
      </c>
    </row>
    <row r="9" spans="1:2" s="5" customFormat="1" ht="25.5" x14ac:dyDescent="0.2">
      <c r="A9" s="12" t="s">
        <v>591</v>
      </c>
      <c r="B9" s="409">
        <v>39</v>
      </c>
    </row>
    <row r="10" spans="1:2" s="5" customFormat="1" ht="15" customHeight="1" x14ac:dyDescent="0.2">
      <c r="A10" s="12" t="s">
        <v>590</v>
      </c>
      <c r="B10" s="409">
        <v>15</v>
      </c>
    </row>
    <row r="11" spans="1:2" s="5" customFormat="1" ht="15" customHeight="1" thickBot="1" x14ac:dyDescent="0.25">
      <c r="A11" s="101" t="s">
        <v>136</v>
      </c>
      <c r="B11" s="410">
        <v>0</v>
      </c>
    </row>
    <row r="13" spans="1:2" ht="56.25" customHeight="1" x14ac:dyDescent="0.2">
      <c r="A13" s="518" t="s">
        <v>72</v>
      </c>
      <c r="B13" s="518"/>
    </row>
    <row r="14" spans="1:2" ht="57" customHeight="1" x14ac:dyDescent="0.2">
      <c r="A14" s="518" t="s">
        <v>137</v>
      </c>
      <c r="B14" s="518"/>
    </row>
    <row r="16" spans="1:2" ht="51.75" customHeight="1" x14ac:dyDescent="0.2">
      <c r="A16" s="518" t="s">
        <v>611</v>
      </c>
      <c r="B16" s="518"/>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2023-06-13T11:38:21Z</dcterms:modified>
</cp:coreProperties>
</file>