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9"/>
  <workbookPr filterPrivacy="1" codeName="ThisWorkbook" defaultThemeVersion="124226"/>
  <xr:revisionPtr revIDLastSave="0" documentId="13_ncr:1_{57ACF8F6-DD19-4A8D-9451-AFD4CAB8300B}" xr6:coauthVersionLast="36" xr6:coauthVersionMax="36" xr10:uidLastSave="{00000000-0000-0000-0000-000000000000}"/>
  <bookViews>
    <workbookView xWindow="-120" yWindow="-120" windowWidth="28110" windowHeight="16440" tabRatio="803" activeTab="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s>
  <definedNames>
    <definedName name="_xlnm.Print_Area" localSheetId="0">'Metodika '!$A$1:$B$40</definedName>
  </definedNames>
  <calcPr calcId="191029"/>
</workbook>
</file>

<file path=xl/calcChain.xml><?xml version="1.0" encoding="utf-8"?>
<calcChain xmlns="http://schemas.openxmlformats.org/spreadsheetml/2006/main">
  <c r="R87" i="19" l="1"/>
  <c r="Q87" i="19"/>
  <c r="P87" i="19"/>
  <c r="N87" i="19"/>
  <c r="M87" i="19"/>
  <c r="L87" i="19"/>
  <c r="J87" i="19"/>
  <c r="I87" i="19"/>
  <c r="H87" i="19"/>
  <c r="F87" i="19"/>
  <c r="E87" i="19"/>
  <c r="D87" i="19"/>
  <c r="R73" i="19"/>
  <c r="Q73" i="19"/>
  <c r="P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J45" i="19"/>
  <c r="I45" i="19"/>
  <c r="H45" i="19"/>
  <c r="F45" i="19"/>
  <c r="E45" i="19"/>
  <c r="D45" i="19"/>
  <c r="R31" i="19"/>
  <c r="Q31" i="19"/>
  <c r="P31" i="19"/>
  <c r="N31" i="19"/>
  <c r="M31" i="19"/>
  <c r="L31" i="19"/>
  <c r="J31" i="19"/>
  <c r="I31" i="19"/>
  <c r="H31" i="19"/>
  <c r="F31" i="19"/>
  <c r="E31" i="19"/>
  <c r="D31" i="19"/>
  <c r="R17" i="19"/>
  <c r="Q17" i="19"/>
  <c r="P17" i="19"/>
  <c r="N17" i="19"/>
  <c r="M17" i="19"/>
  <c r="L17" i="19"/>
  <c r="J17" i="19"/>
  <c r="I17" i="19"/>
  <c r="H17" i="19"/>
  <c r="F17" i="19"/>
  <c r="E17" i="19"/>
  <c r="D17" i="19"/>
  <c r="J131" i="17"/>
  <c r="I131" i="17"/>
  <c r="H131" i="17"/>
  <c r="G131" i="17"/>
  <c r="F131" i="17"/>
  <c r="E131" i="17"/>
  <c r="D131" i="17"/>
  <c r="C131" i="17"/>
  <c r="K131" i="17" s="1"/>
  <c r="J130" i="17"/>
  <c r="I130" i="17"/>
  <c r="K130" i="17" s="1"/>
  <c r="H130" i="17"/>
  <c r="G130" i="17"/>
  <c r="F130" i="17"/>
  <c r="E130" i="17"/>
  <c r="D130" i="17"/>
  <c r="C130" i="17"/>
  <c r="J128" i="17"/>
  <c r="I128" i="17"/>
  <c r="H128" i="17"/>
  <c r="G128" i="17"/>
  <c r="F128" i="17"/>
  <c r="E128" i="17"/>
  <c r="D128" i="17"/>
  <c r="C128" i="17"/>
  <c r="K128" i="17" s="1"/>
  <c r="J127" i="17"/>
  <c r="I127" i="17"/>
  <c r="H127" i="17"/>
  <c r="G127" i="17"/>
  <c r="F127" i="17"/>
  <c r="E127" i="17"/>
  <c r="D127" i="17"/>
  <c r="C127" i="17"/>
  <c r="K127" i="17" s="1"/>
  <c r="J126" i="17"/>
  <c r="I126" i="17"/>
  <c r="K126" i="17" s="1"/>
  <c r="H126" i="17"/>
  <c r="G126" i="17"/>
  <c r="F126" i="17"/>
  <c r="E126" i="17"/>
  <c r="D126" i="17"/>
  <c r="C126" i="17"/>
  <c r="J125" i="17"/>
  <c r="I125" i="17"/>
  <c r="H125" i="17"/>
  <c r="G125" i="17"/>
  <c r="F125" i="17"/>
  <c r="K125" i="17" s="1"/>
  <c r="E125" i="17"/>
  <c r="D125" i="17"/>
  <c r="C125" i="17"/>
  <c r="J124" i="17"/>
  <c r="I124" i="17"/>
  <c r="H124" i="17"/>
  <c r="G124" i="17"/>
  <c r="F124" i="17"/>
  <c r="E124" i="17"/>
  <c r="D124" i="17"/>
  <c r="C124" i="17"/>
  <c r="K124" i="17" s="1"/>
  <c r="J123" i="17"/>
  <c r="I123" i="17"/>
  <c r="H123" i="17"/>
  <c r="G123" i="17"/>
  <c r="F123" i="17"/>
  <c r="E123" i="17"/>
  <c r="D123" i="17"/>
  <c r="C123" i="17"/>
  <c r="K123" i="17" s="1"/>
  <c r="J122" i="17"/>
  <c r="I122" i="17"/>
  <c r="K122" i="17" s="1"/>
  <c r="H122" i="17"/>
  <c r="G122" i="17"/>
  <c r="F122" i="17"/>
  <c r="E122" i="17"/>
  <c r="D122" i="17"/>
  <c r="C122" i="17"/>
  <c r="J121" i="17"/>
  <c r="I121" i="17"/>
  <c r="H121" i="17"/>
  <c r="G121" i="17"/>
  <c r="F121" i="17"/>
  <c r="K121" i="17" s="1"/>
  <c r="E121" i="17"/>
  <c r="D121" i="17"/>
  <c r="C121" i="17"/>
  <c r="J120" i="17"/>
  <c r="I120" i="17"/>
  <c r="H120" i="17"/>
  <c r="G120" i="17"/>
  <c r="F120" i="17"/>
  <c r="E120" i="17"/>
  <c r="D120" i="17"/>
  <c r="C120" i="17"/>
  <c r="K120" i="17" s="1"/>
  <c r="J119" i="17"/>
  <c r="I119" i="17"/>
  <c r="H119" i="17"/>
  <c r="G119" i="17"/>
  <c r="F119" i="17"/>
  <c r="E119" i="17"/>
  <c r="D119" i="17"/>
  <c r="C119" i="17"/>
  <c r="K119" i="17" s="1"/>
  <c r="J118" i="17"/>
  <c r="I118" i="17"/>
  <c r="K118" i="17" s="1"/>
  <c r="H118" i="17"/>
  <c r="G118" i="17"/>
  <c r="F118" i="17"/>
  <c r="E118" i="17"/>
  <c r="D118" i="17"/>
  <c r="C118" i="17"/>
  <c r="K115" i="17"/>
  <c r="K114" i="17"/>
  <c r="J113" i="17"/>
  <c r="I113" i="17"/>
  <c r="H113" i="17"/>
  <c r="G113" i="17"/>
  <c r="F113" i="17"/>
  <c r="E113" i="17"/>
  <c r="D113" i="17"/>
  <c r="C113" i="17"/>
  <c r="K112" i="17"/>
  <c r="K111" i="17"/>
  <c r="K110" i="17"/>
  <c r="K109" i="17"/>
  <c r="K108" i="17"/>
  <c r="K107" i="17"/>
  <c r="K106" i="17"/>
  <c r="K113" i="17" s="1"/>
  <c r="K105" i="17"/>
  <c r="K104" i="17"/>
  <c r="K103" i="17"/>
  <c r="K102" i="17"/>
  <c r="K99" i="17"/>
  <c r="K98" i="17"/>
  <c r="J97" i="17"/>
  <c r="I97" i="17"/>
  <c r="H97" i="17"/>
  <c r="G97" i="17"/>
  <c r="G129" i="17" s="1"/>
  <c r="F97" i="17"/>
  <c r="F129" i="17" s="1"/>
  <c r="E97" i="17"/>
  <c r="D97" i="17"/>
  <c r="C97" i="17"/>
  <c r="K96" i="17"/>
  <c r="K95" i="17"/>
  <c r="K94" i="17"/>
  <c r="K93" i="17"/>
  <c r="K92" i="17"/>
  <c r="K91" i="17"/>
  <c r="K90" i="17"/>
  <c r="K89" i="17"/>
  <c r="K88" i="17"/>
  <c r="K97" i="17" s="1"/>
  <c r="K87" i="17"/>
  <c r="K86" i="17"/>
  <c r="K83" i="17"/>
  <c r="K82" i="17"/>
  <c r="J81" i="17"/>
  <c r="I81" i="17"/>
  <c r="H81" i="17"/>
  <c r="G81" i="17"/>
  <c r="F81" i="17"/>
  <c r="E81" i="17"/>
  <c r="D81" i="17"/>
  <c r="C81" i="17"/>
  <c r="K80" i="17"/>
  <c r="K79" i="17"/>
  <c r="K78" i="17"/>
  <c r="K77" i="17"/>
  <c r="K76" i="17"/>
  <c r="K75" i="17"/>
  <c r="K74" i="17"/>
  <c r="K73" i="17"/>
  <c r="K72" i="17"/>
  <c r="K71" i="17"/>
  <c r="K70" i="17"/>
  <c r="K81" i="17" s="1"/>
  <c r="K67" i="17"/>
  <c r="K66" i="17"/>
  <c r="J65" i="17"/>
  <c r="I65" i="17"/>
  <c r="H65" i="17"/>
  <c r="G65" i="17"/>
  <c r="F65" i="17"/>
  <c r="E65" i="17"/>
  <c r="D65" i="17"/>
  <c r="C65" i="17"/>
  <c r="K64" i="17"/>
  <c r="K63" i="17"/>
  <c r="K62" i="17"/>
  <c r="K61" i="17"/>
  <c r="K60" i="17"/>
  <c r="K59" i="17"/>
  <c r="K58" i="17"/>
  <c r="K57" i="17"/>
  <c r="K56" i="17"/>
  <c r="K55" i="17"/>
  <c r="K54" i="17"/>
  <c r="K65" i="17" s="1"/>
  <c r="K51" i="17"/>
  <c r="K50" i="17"/>
  <c r="J49" i="17"/>
  <c r="I49" i="17"/>
  <c r="H49" i="17"/>
  <c r="G49" i="17"/>
  <c r="F49" i="17"/>
  <c r="E49" i="17"/>
  <c r="D49" i="17"/>
  <c r="C49" i="17"/>
  <c r="K48" i="17"/>
  <c r="K47" i="17"/>
  <c r="K46" i="17"/>
  <c r="K45" i="17"/>
  <c r="K44" i="17"/>
  <c r="K43" i="17"/>
  <c r="K42" i="17"/>
  <c r="K41" i="17"/>
  <c r="K40" i="17"/>
  <c r="K39" i="17"/>
  <c r="K38" i="17"/>
  <c r="K49" i="17" s="1"/>
  <c r="K35" i="17"/>
  <c r="K34" i="17"/>
  <c r="J33" i="17"/>
  <c r="I33" i="17"/>
  <c r="H33" i="17"/>
  <c r="G33" i="17"/>
  <c r="F33" i="17"/>
  <c r="E33" i="17"/>
  <c r="D33" i="17"/>
  <c r="C33" i="17"/>
  <c r="K32" i="17"/>
  <c r="K31" i="17"/>
  <c r="K30" i="17"/>
  <c r="K29" i="17"/>
  <c r="K28" i="17"/>
  <c r="K33" i="17" s="1"/>
  <c r="K27" i="17"/>
  <c r="K26" i="17"/>
  <c r="K25" i="17"/>
  <c r="K24" i="17"/>
  <c r="K23" i="17"/>
  <c r="K22" i="17"/>
  <c r="K19" i="17"/>
  <c r="K18" i="17"/>
  <c r="J17" i="17"/>
  <c r="J129" i="17" s="1"/>
  <c r="I17" i="17"/>
  <c r="I129" i="17" s="1"/>
  <c r="H17" i="17"/>
  <c r="H129" i="17" s="1"/>
  <c r="G17" i="17"/>
  <c r="F17" i="17"/>
  <c r="E17" i="17"/>
  <c r="E129" i="17" s="1"/>
  <c r="D17" i="17"/>
  <c r="D129" i="17" s="1"/>
  <c r="C17" i="17"/>
  <c r="C129" i="17" s="1"/>
  <c r="K16" i="17"/>
  <c r="K15" i="17"/>
  <c r="K14" i="17"/>
  <c r="K13" i="17"/>
  <c r="K12" i="17"/>
  <c r="K11" i="17"/>
  <c r="K10" i="17"/>
  <c r="K17" i="17" s="1"/>
  <c r="K9" i="17"/>
  <c r="K8" i="17"/>
  <c r="K7" i="17"/>
  <c r="K6" i="17"/>
  <c r="C15" i="28"/>
  <c r="B15" i="28"/>
  <c r="J100" i="14"/>
  <c r="I100" i="14"/>
  <c r="H100" i="14"/>
  <c r="G100" i="14"/>
  <c r="F100" i="14"/>
  <c r="E100" i="14"/>
  <c r="D100" i="14"/>
  <c r="C100" i="14"/>
  <c r="K100" i="14" s="1"/>
  <c r="J99" i="14"/>
  <c r="I99" i="14"/>
  <c r="H99" i="14"/>
  <c r="G99" i="14"/>
  <c r="F99" i="14"/>
  <c r="E99" i="14"/>
  <c r="D99" i="14"/>
  <c r="C99" i="14"/>
  <c r="K99" i="14" s="1"/>
  <c r="K98" i="14"/>
  <c r="J98" i="14"/>
  <c r="I98" i="14"/>
  <c r="H98" i="14"/>
  <c r="G98" i="14"/>
  <c r="F98" i="14"/>
  <c r="E98" i="14"/>
  <c r="D98" i="14"/>
  <c r="C98" i="14"/>
  <c r="J97" i="14"/>
  <c r="I97" i="14"/>
  <c r="H97" i="14"/>
  <c r="G97" i="14"/>
  <c r="F97" i="14"/>
  <c r="E97" i="14"/>
  <c r="D97" i="14"/>
  <c r="C97" i="14"/>
  <c r="K97" i="14" s="1"/>
  <c r="J96" i="14"/>
  <c r="I96" i="14"/>
  <c r="H96" i="14"/>
  <c r="G96" i="14"/>
  <c r="F96" i="14"/>
  <c r="E96" i="14"/>
  <c r="K96" i="14" s="1"/>
  <c r="D96" i="14"/>
  <c r="C96" i="14"/>
  <c r="J95" i="14"/>
  <c r="I95" i="14"/>
  <c r="H95" i="14"/>
  <c r="G95" i="14"/>
  <c r="F95" i="14"/>
  <c r="E95" i="14"/>
  <c r="D95" i="14"/>
  <c r="C95" i="14"/>
  <c r="K95" i="14" s="1"/>
  <c r="K94" i="14"/>
  <c r="J94" i="14"/>
  <c r="I94" i="14"/>
  <c r="H94" i="14"/>
  <c r="G94" i="14"/>
  <c r="F94" i="14"/>
  <c r="E94" i="14"/>
  <c r="D94" i="14"/>
  <c r="C94" i="14"/>
  <c r="J93" i="14"/>
  <c r="I93" i="14"/>
  <c r="H93" i="14"/>
  <c r="G93" i="14"/>
  <c r="F93" i="14"/>
  <c r="E93" i="14"/>
  <c r="D93" i="14"/>
  <c r="C93" i="14"/>
  <c r="K93" i="14" s="1"/>
  <c r="J92" i="14"/>
  <c r="I92" i="14"/>
  <c r="H92" i="14"/>
  <c r="G92" i="14"/>
  <c r="F92" i="14"/>
  <c r="E92" i="14"/>
  <c r="K92" i="14" s="1"/>
  <c r="D92" i="14"/>
  <c r="C92" i="14"/>
  <c r="J91" i="14"/>
  <c r="I91" i="14"/>
  <c r="H91" i="14"/>
  <c r="G91" i="14"/>
  <c r="F91" i="14"/>
  <c r="E91" i="14"/>
  <c r="D91" i="14"/>
  <c r="C91" i="14"/>
  <c r="K91" i="14" s="1"/>
  <c r="K90" i="14"/>
  <c r="J90" i="14"/>
  <c r="I90" i="14"/>
  <c r="H90" i="14"/>
  <c r="G90" i="14"/>
  <c r="F90" i="14"/>
  <c r="E90" i="14"/>
  <c r="D90" i="14"/>
  <c r="C90" i="14"/>
  <c r="J87" i="14"/>
  <c r="I87" i="14"/>
  <c r="H87" i="14"/>
  <c r="G87" i="14"/>
  <c r="F87" i="14"/>
  <c r="E87" i="14"/>
  <c r="D87" i="14"/>
  <c r="C87" i="14"/>
  <c r="K86" i="14"/>
  <c r="K85" i="14"/>
  <c r="K84" i="14"/>
  <c r="K83" i="14"/>
  <c r="K82" i="14"/>
  <c r="K81" i="14"/>
  <c r="K80" i="14"/>
  <c r="K87" i="14" s="1"/>
  <c r="K79" i="14"/>
  <c r="K78" i="14"/>
  <c r="K77" i="14"/>
  <c r="K76" i="14"/>
  <c r="J73" i="14"/>
  <c r="I73" i="14"/>
  <c r="H73" i="14"/>
  <c r="G73" i="14"/>
  <c r="F73" i="14"/>
  <c r="E73" i="14"/>
  <c r="D73" i="14"/>
  <c r="C73" i="14"/>
  <c r="K72" i="14"/>
  <c r="K71" i="14"/>
  <c r="K70" i="14"/>
  <c r="K69" i="14"/>
  <c r="K68" i="14"/>
  <c r="K67" i="14"/>
  <c r="K66" i="14"/>
  <c r="K65" i="14"/>
  <c r="K64" i="14"/>
  <c r="K63" i="14"/>
  <c r="K62" i="14"/>
  <c r="K73" i="14" s="1"/>
  <c r="J59" i="14"/>
  <c r="I59" i="14"/>
  <c r="H59" i="14"/>
  <c r="G59" i="14"/>
  <c r="F59" i="14"/>
  <c r="E59" i="14"/>
  <c r="D59" i="14"/>
  <c r="C59" i="14"/>
  <c r="K58" i="14"/>
  <c r="K57" i="14"/>
  <c r="K56" i="14"/>
  <c r="K55" i="14"/>
  <c r="K54" i="14"/>
  <c r="K53" i="14"/>
  <c r="K52" i="14"/>
  <c r="K51" i="14"/>
  <c r="K50" i="14"/>
  <c r="K49" i="14"/>
  <c r="K48" i="14"/>
  <c r="K59" i="14" s="1"/>
  <c r="J45" i="14"/>
  <c r="I45" i="14"/>
  <c r="I101" i="14" s="1"/>
  <c r="H45" i="14"/>
  <c r="H101" i="14" s="1"/>
  <c r="G45" i="14"/>
  <c r="F45" i="14"/>
  <c r="E45" i="14"/>
  <c r="D45" i="14"/>
  <c r="C45" i="14"/>
  <c r="K44" i="14"/>
  <c r="K43" i="14"/>
  <c r="K42" i="14"/>
  <c r="K41" i="14"/>
  <c r="K40" i="14"/>
  <c r="K39" i="14"/>
  <c r="K38" i="14"/>
  <c r="K45" i="14" s="1"/>
  <c r="K37" i="14"/>
  <c r="K36" i="14"/>
  <c r="K35" i="14"/>
  <c r="K34" i="14"/>
  <c r="J31" i="14"/>
  <c r="I31" i="14"/>
  <c r="H31" i="14"/>
  <c r="G31" i="14"/>
  <c r="F31" i="14"/>
  <c r="E31" i="14"/>
  <c r="D31" i="14"/>
  <c r="C31" i="14"/>
  <c r="K30" i="14"/>
  <c r="K29" i="14"/>
  <c r="K28" i="14"/>
  <c r="K27" i="14"/>
  <c r="K26" i="14"/>
  <c r="K25" i="14"/>
  <c r="K24" i="14"/>
  <c r="K23" i="14"/>
  <c r="K22" i="14"/>
  <c r="K21" i="14"/>
  <c r="K20" i="14"/>
  <c r="K31" i="14" s="1"/>
  <c r="J17" i="14"/>
  <c r="J101" i="14" s="1"/>
  <c r="I17" i="14"/>
  <c r="H17" i="14"/>
  <c r="G17" i="14"/>
  <c r="G101" i="14" s="1"/>
  <c r="F17" i="14"/>
  <c r="F101" i="14" s="1"/>
  <c r="E17" i="14"/>
  <c r="E101" i="14" s="1"/>
  <c r="D17" i="14"/>
  <c r="D101" i="14" s="1"/>
  <c r="C17" i="14"/>
  <c r="C101" i="14" s="1"/>
  <c r="K16" i="14"/>
  <c r="K15" i="14"/>
  <c r="K14" i="14"/>
  <c r="K13" i="14"/>
  <c r="K12" i="14"/>
  <c r="K11" i="14"/>
  <c r="K10" i="14"/>
  <c r="K9" i="14"/>
  <c r="K8" i="14"/>
  <c r="K7" i="14"/>
  <c r="K6" i="14"/>
  <c r="K17" i="14" s="1"/>
  <c r="J115" i="47"/>
  <c r="I115" i="47"/>
  <c r="H115" i="47"/>
  <c r="G115" i="47"/>
  <c r="F115" i="47"/>
  <c r="E115" i="47"/>
  <c r="D115" i="47"/>
  <c r="C115" i="47"/>
  <c r="K115" i="47" s="1"/>
  <c r="J114" i="47"/>
  <c r="I114" i="47"/>
  <c r="H114" i="47"/>
  <c r="G114" i="47"/>
  <c r="F114" i="47"/>
  <c r="E114" i="47"/>
  <c r="K114" i="47" s="1"/>
  <c r="D114" i="47"/>
  <c r="C114" i="47"/>
  <c r="J112" i="47"/>
  <c r="I112" i="47"/>
  <c r="H112" i="47"/>
  <c r="G112" i="47"/>
  <c r="F112" i="47"/>
  <c r="E112" i="47"/>
  <c r="K112" i="47" s="1"/>
  <c r="D112" i="47"/>
  <c r="C112" i="47"/>
  <c r="J111" i="47"/>
  <c r="I111" i="47"/>
  <c r="H111" i="47"/>
  <c r="G111" i="47"/>
  <c r="F111" i="47"/>
  <c r="E111" i="47"/>
  <c r="D111" i="47"/>
  <c r="C111" i="47"/>
  <c r="K111" i="47" s="1"/>
  <c r="J110" i="47"/>
  <c r="I110" i="47"/>
  <c r="H110" i="47"/>
  <c r="G110" i="47"/>
  <c r="F110" i="47"/>
  <c r="E110" i="47"/>
  <c r="K110" i="47" s="1"/>
  <c r="D110" i="47"/>
  <c r="C110" i="47"/>
  <c r="J109" i="47"/>
  <c r="I109" i="47"/>
  <c r="H109" i="47"/>
  <c r="G109" i="47"/>
  <c r="F109" i="47"/>
  <c r="E109" i="47"/>
  <c r="D109" i="47"/>
  <c r="C109" i="47"/>
  <c r="K109" i="47" s="1"/>
  <c r="J108" i="47"/>
  <c r="I108" i="47"/>
  <c r="H108" i="47"/>
  <c r="G108" i="47"/>
  <c r="F108" i="47"/>
  <c r="E108" i="47"/>
  <c r="K108" i="47" s="1"/>
  <c r="D108" i="47"/>
  <c r="C108" i="47"/>
  <c r="J107" i="47"/>
  <c r="I107" i="47"/>
  <c r="H107" i="47"/>
  <c r="G107" i="47"/>
  <c r="F107" i="47"/>
  <c r="E107" i="47"/>
  <c r="D107" i="47"/>
  <c r="C107" i="47"/>
  <c r="K107" i="47" s="1"/>
  <c r="K106" i="47"/>
  <c r="J106" i="47"/>
  <c r="I106" i="47"/>
  <c r="H106" i="47"/>
  <c r="G106" i="47"/>
  <c r="F106" i="47"/>
  <c r="E106" i="47"/>
  <c r="D106" i="47"/>
  <c r="C106" i="47"/>
  <c r="J105" i="47"/>
  <c r="I105" i="47"/>
  <c r="H105" i="47"/>
  <c r="G105" i="47"/>
  <c r="F105" i="47"/>
  <c r="E105" i="47"/>
  <c r="D105" i="47"/>
  <c r="C105" i="47"/>
  <c r="K105" i="47" s="1"/>
  <c r="J104" i="47"/>
  <c r="I104" i="47"/>
  <c r="H104" i="47"/>
  <c r="G104" i="47"/>
  <c r="F104" i="47"/>
  <c r="E104" i="47"/>
  <c r="K104" i="47" s="1"/>
  <c r="D104" i="47"/>
  <c r="C104" i="47"/>
  <c r="J103" i="47"/>
  <c r="I103" i="47"/>
  <c r="H103" i="47"/>
  <c r="G103" i="47"/>
  <c r="F103" i="47"/>
  <c r="E103" i="47"/>
  <c r="D103" i="47"/>
  <c r="C103" i="47"/>
  <c r="K103" i="47" s="1"/>
  <c r="J102" i="47"/>
  <c r="I102" i="47"/>
  <c r="H102" i="47"/>
  <c r="G102" i="47"/>
  <c r="F102" i="47"/>
  <c r="E102" i="47"/>
  <c r="K102" i="47" s="1"/>
  <c r="D102" i="47"/>
  <c r="C102" i="47"/>
  <c r="K99" i="47"/>
  <c r="K98" i="47"/>
  <c r="J97" i="47"/>
  <c r="I97" i="47"/>
  <c r="H97" i="47"/>
  <c r="G97" i="47"/>
  <c r="F97" i="47"/>
  <c r="E97" i="47"/>
  <c r="D97" i="47"/>
  <c r="C97" i="47"/>
  <c r="K96" i="47"/>
  <c r="K95" i="47"/>
  <c r="K94" i="47"/>
  <c r="K93" i="47"/>
  <c r="K92" i="47"/>
  <c r="K91" i="47"/>
  <c r="K90" i="47"/>
  <c r="K89" i="47"/>
  <c r="K88" i="47"/>
  <c r="K87" i="47"/>
  <c r="K86" i="47"/>
  <c r="K97" i="47" s="1"/>
  <c r="K83" i="47"/>
  <c r="K82" i="47"/>
  <c r="J81" i="47"/>
  <c r="I81" i="47"/>
  <c r="H81" i="47"/>
  <c r="G81" i="47"/>
  <c r="F81" i="47"/>
  <c r="E81" i="47"/>
  <c r="D81" i="47"/>
  <c r="C81" i="47"/>
  <c r="K80" i="47"/>
  <c r="K79" i="47"/>
  <c r="K78" i="47"/>
  <c r="K77" i="47"/>
  <c r="K76" i="47"/>
  <c r="K75" i="47"/>
  <c r="K74" i="47"/>
  <c r="K73" i="47"/>
  <c r="K72" i="47"/>
  <c r="K71" i="47"/>
  <c r="K70" i="47"/>
  <c r="K81" i="47" s="1"/>
  <c r="K67" i="47"/>
  <c r="K66" i="47"/>
  <c r="J65" i="47"/>
  <c r="I65" i="47"/>
  <c r="H65" i="47"/>
  <c r="G65" i="47"/>
  <c r="F65" i="47"/>
  <c r="E65" i="47"/>
  <c r="D65" i="47"/>
  <c r="C65" i="47"/>
  <c r="K64" i="47"/>
  <c r="K63" i="47"/>
  <c r="K62" i="47"/>
  <c r="K61" i="47"/>
  <c r="K60" i="47"/>
  <c r="K59" i="47"/>
  <c r="K58" i="47"/>
  <c r="K57" i="47"/>
  <c r="K56" i="47"/>
  <c r="K55" i="47"/>
  <c r="K54" i="47"/>
  <c r="K65" i="47" s="1"/>
  <c r="K51" i="47"/>
  <c r="K50" i="47"/>
  <c r="J49" i="47"/>
  <c r="I49" i="47"/>
  <c r="H49" i="47"/>
  <c r="G49" i="47"/>
  <c r="F49" i="47"/>
  <c r="E49" i="47"/>
  <c r="D49" i="47"/>
  <c r="C49" i="47"/>
  <c r="K48" i="47"/>
  <c r="K47" i="47"/>
  <c r="K46" i="47"/>
  <c r="K45" i="47"/>
  <c r="K44" i="47"/>
  <c r="K43" i="47"/>
  <c r="K42" i="47"/>
  <c r="K41" i="47"/>
  <c r="K40" i="47"/>
  <c r="K39" i="47"/>
  <c r="K38" i="47"/>
  <c r="K49" i="47" s="1"/>
  <c r="K35" i="47"/>
  <c r="K34" i="47"/>
  <c r="J33" i="47"/>
  <c r="I33" i="47"/>
  <c r="I113" i="47" s="1"/>
  <c r="H33" i="47"/>
  <c r="H113" i="47" s="1"/>
  <c r="G33" i="47"/>
  <c r="F33" i="47"/>
  <c r="E33" i="47"/>
  <c r="D33" i="47"/>
  <c r="C33" i="47"/>
  <c r="C113" i="47" s="1"/>
  <c r="K32" i="47"/>
  <c r="K31" i="47"/>
  <c r="K30" i="47"/>
  <c r="K29" i="47"/>
  <c r="K28" i="47"/>
  <c r="K27" i="47"/>
  <c r="K26" i="47"/>
  <c r="K25" i="47"/>
  <c r="K24" i="47"/>
  <c r="K23" i="47"/>
  <c r="K22" i="47"/>
  <c r="K33" i="47" s="1"/>
  <c r="K19" i="47"/>
  <c r="K18" i="47"/>
  <c r="J17" i="47"/>
  <c r="J113" i="47" s="1"/>
  <c r="I17" i="47"/>
  <c r="H17" i="47"/>
  <c r="G17" i="47"/>
  <c r="G113" i="47" s="1"/>
  <c r="F17" i="47"/>
  <c r="F113" i="47" s="1"/>
  <c r="E17" i="47"/>
  <c r="E113" i="47" s="1"/>
  <c r="D17" i="47"/>
  <c r="D113" i="47" s="1"/>
  <c r="C17" i="47"/>
  <c r="K16" i="47"/>
  <c r="K15" i="47"/>
  <c r="K14" i="47"/>
  <c r="K13" i="47"/>
  <c r="K12" i="47"/>
  <c r="K11" i="47"/>
  <c r="K10" i="47"/>
  <c r="K9" i="47"/>
  <c r="K8" i="47"/>
  <c r="K17" i="47" s="1"/>
  <c r="K7" i="47"/>
  <c r="K6" i="47"/>
  <c r="E16" i="71"/>
  <c r="D16" i="71"/>
  <c r="C16" i="71"/>
  <c r="F16" i="71" s="1"/>
  <c r="F15" i="71"/>
  <c r="F14" i="71"/>
  <c r="F13" i="71"/>
  <c r="F12" i="71"/>
  <c r="F11" i="71"/>
  <c r="F10" i="71"/>
  <c r="F9" i="71"/>
  <c r="F8" i="71"/>
  <c r="F7" i="71"/>
  <c r="F6" i="71"/>
  <c r="F5" i="71"/>
  <c r="I16" i="32"/>
  <c r="H16" i="32"/>
  <c r="G16" i="32"/>
  <c r="F16" i="32"/>
  <c r="E16" i="32"/>
  <c r="D16" i="32"/>
  <c r="C16" i="32"/>
  <c r="J15" i="32"/>
  <c r="J14" i="32"/>
  <c r="J13" i="32"/>
  <c r="J12" i="32"/>
  <c r="J11" i="32"/>
  <c r="J10" i="32"/>
  <c r="J9" i="32"/>
  <c r="J8" i="32"/>
  <c r="J7" i="32"/>
  <c r="J6" i="32"/>
  <c r="J5" i="32"/>
  <c r="I4" i="8"/>
  <c r="I3" i="8"/>
  <c r="I4" i="7"/>
  <c r="I3" i="7"/>
  <c r="G4" i="6"/>
  <c r="E4" i="6"/>
  <c r="I4" i="6" s="1"/>
  <c r="I3" i="6"/>
  <c r="J114" i="59"/>
  <c r="I114" i="59"/>
  <c r="H114" i="59"/>
  <c r="G114" i="59"/>
  <c r="F114" i="59"/>
  <c r="E114" i="59"/>
  <c r="D114" i="59"/>
  <c r="C114" i="59"/>
  <c r="K114" i="59" s="1"/>
  <c r="K113" i="59"/>
  <c r="J113" i="59"/>
  <c r="I113" i="59"/>
  <c r="H113" i="59"/>
  <c r="G113" i="59"/>
  <c r="F113" i="59"/>
  <c r="E113" i="59"/>
  <c r="D113" i="59"/>
  <c r="C113" i="59"/>
  <c r="J112" i="59"/>
  <c r="I112" i="59"/>
  <c r="H112" i="59"/>
  <c r="G112" i="59"/>
  <c r="F112" i="59"/>
  <c r="E112" i="59"/>
  <c r="D112" i="59"/>
  <c r="C112" i="59"/>
  <c r="K112" i="59" s="1"/>
  <c r="J111" i="59"/>
  <c r="I111" i="59"/>
  <c r="H111" i="59"/>
  <c r="G111" i="59"/>
  <c r="F111" i="59"/>
  <c r="E111" i="59"/>
  <c r="D111" i="59"/>
  <c r="C111" i="59"/>
  <c r="K111" i="59" s="1"/>
  <c r="J110" i="59"/>
  <c r="I110" i="59"/>
  <c r="H110" i="59"/>
  <c r="G110" i="59"/>
  <c r="F110" i="59"/>
  <c r="E110" i="59"/>
  <c r="D110" i="59"/>
  <c r="C110" i="59"/>
  <c r="K110" i="59" s="1"/>
  <c r="J109" i="59"/>
  <c r="I109" i="59"/>
  <c r="K109" i="59" s="1"/>
  <c r="H109" i="59"/>
  <c r="G109" i="59"/>
  <c r="F109" i="59"/>
  <c r="E109" i="59"/>
  <c r="D109" i="59"/>
  <c r="C109" i="59"/>
  <c r="J108" i="59"/>
  <c r="I108" i="59"/>
  <c r="H108" i="59"/>
  <c r="G108" i="59"/>
  <c r="F108" i="59"/>
  <c r="E108" i="59"/>
  <c r="D108" i="59"/>
  <c r="C108" i="59"/>
  <c r="K108" i="59" s="1"/>
  <c r="J107" i="59"/>
  <c r="I107" i="59"/>
  <c r="H107" i="59"/>
  <c r="G107" i="59"/>
  <c r="F107" i="59"/>
  <c r="E107" i="59"/>
  <c r="D107" i="59"/>
  <c r="C107" i="59"/>
  <c r="K107" i="59" s="1"/>
  <c r="J106" i="59"/>
  <c r="I106" i="59"/>
  <c r="H106" i="59"/>
  <c r="G106" i="59"/>
  <c r="F106" i="59"/>
  <c r="E106" i="59"/>
  <c r="D106" i="59"/>
  <c r="C106" i="59"/>
  <c r="K106" i="59" s="1"/>
  <c r="J105" i="59"/>
  <c r="I105" i="59"/>
  <c r="H105" i="59"/>
  <c r="G105" i="59"/>
  <c r="F105" i="59"/>
  <c r="E105" i="59"/>
  <c r="D105" i="59"/>
  <c r="K105" i="59" s="1"/>
  <c r="C105" i="59"/>
  <c r="J104" i="59"/>
  <c r="I104" i="59"/>
  <c r="H104" i="59"/>
  <c r="G104" i="59"/>
  <c r="F104" i="59"/>
  <c r="E104" i="59"/>
  <c r="D104" i="59"/>
  <c r="C104" i="59"/>
  <c r="K104" i="59" s="1"/>
  <c r="J101" i="59"/>
  <c r="I101" i="59"/>
  <c r="H101" i="59"/>
  <c r="G101" i="59"/>
  <c r="F101" i="59"/>
  <c r="E101" i="59"/>
  <c r="D101" i="59"/>
  <c r="C101" i="59"/>
  <c r="K100" i="59"/>
  <c r="K99" i="59"/>
  <c r="K98" i="59"/>
  <c r="K97" i="59"/>
  <c r="K96" i="59"/>
  <c r="K95" i="59"/>
  <c r="K94" i="59"/>
  <c r="K93" i="59"/>
  <c r="K92" i="59"/>
  <c r="K91" i="59"/>
  <c r="K90" i="59"/>
  <c r="K101" i="59" s="1"/>
  <c r="K87" i="59"/>
  <c r="J87" i="59"/>
  <c r="I87" i="59"/>
  <c r="H87" i="59"/>
  <c r="G87" i="59"/>
  <c r="F87" i="59"/>
  <c r="E87" i="59"/>
  <c r="D87" i="59"/>
  <c r="C87" i="59"/>
  <c r="K86" i="59"/>
  <c r="K85" i="59"/>
  <c r="K84" i="59"/>
  <c r="K83" i="59"/>
  <c r="K82" i="59"/>
  <c r="K81" i="59"/>
  <c r="K80" i="59"/>
  <c r="K79" i="59"/>
  <c r="K78" i="59"/>
  <c r="K77" i="59"/>
  <c r="K76" i="59"/>
  <c r="J73" i="59"/>
  <c r="I73" i="59"/>
  <c r="H73" i="59"/>
  <c r="G73" i="59"/>
  <c r="F73" i="59"/>
  <c r="E73" i="59"/>
  <c r="D73" i="59"/>
  <c r="C73" i="59"/>
  <c r="K72" i="59"/>
  <c r="K71" i="59"/>
  <c r="K70" i="59"/>
  <c r="K69" i="59"/>
  <c r="K68" i="59"/>
  <c r="K67" i="59"/>
  <c r="K66" i="59"/>
  <c r="K65" i="59"/>
  <c r="K64" i="59"/>
  <c r="K63" i="59"/>
  <c r="K62" i="59"/>
  <c r="K73" i="59" s="1"/>
  <c r="J59" i="59"/>
  <c r="I59" i="59"/>
  <c r="H59" i="59"/>
  <c r="G59" i="59"/>
  <c r="F59" i="59"/>
  <c r="E59" i="59"/>
  <c r="D59" i="59"/>
  <c r="C59" i="59"/>
  <c r="K58" i="59"/>
  <c r="K57" i="59"/>
  <c r="K56" i="59"/>
  <c r="K55" i="59"/>
  <c r="K54" i="59"/>
  <c r="K53" i="59"/>
  <c r="K52" i="59"/>
  <c r="K51" i="59"/>
  <c r="K50" i="59"/>
  <c r="K49" i="59"/>
  <c r="K48" i="59"/>
  <c r="K59" i="59" s="1"/>
  <c r="K45" i="59"/>
  <c r="J45" i="59"/>
  <c r="I45" i="59"/>
  <c r="H45" i="59"/>
  <c r="G45" i="59"/>
  <c r="F45" i="59"/>
  <c r="E45" i="59"/>
  <c r="D45" i="59"/>
  <c r="C45" i="59"/>
  <c r="K44" i="59"/>
  <c r="K43" i="59"/>
  <c r="K42" i="59"/>
  <c r="K41" i="59"/>
  <c r="K40" i="59"/>
  <c r="K39" i="59"/>
  <c r="K38" i="59"/>
  <c r="K37" i="59"/>
  <c r="K36" i="59"/>
  <c r="K35" i="59"/>
  <c r="K34" i="59"/>
  <c r="J31" i="59"/>
  <c r="I31" i="59"/>
  <c r="H31" i="59"/>
  <c r="G31" i="59"/>
  <c r="F31" i="59"/>
  <c r="E31" i="59"/>
  <c r="D31" i="59"/>
  <c r="C31" i="59"/>
  <c r="K30" i="59"/>
  <c r="K29" i="59"/>
  <c r="K28" i="59"/>
  <c r="K27" i="59"/>
  <c r="K26" i="59"/>
  <c r="K25" i="59"/>
  <c r="K24" i="59"/>
  <c r="K23" i="59"/>
  <c r="K22" i="59"/>
  <c r="K21" i="59"/>
  <c r="K20" i="59"/>
  <c r="K31" i="59" s="1"/>
  <c r="J17" i="59"/>
  <c r="J115" i="59" s="1"/>
  <c r="I17" i="59"/>
  <c r="I115" i="59" s="1"/>
  <c r="H17" i="59"/>
  <c r="H115" i="59" s="1"/>
  <c r="G17" i="59"/>
  <c r="G115" i="59" s="1"/>
  <c r="F17" i="59"/>
  <c r="F115" i="59" s="1"/>
  <c r="E17" i="59"/>
  <c r="E115" i="59" s="1"/>
  <c r="D17" i="59"/>
  <c r="D115" i="59" s="1"/>
  <c r="C17" i="59"/>
  <c r="C115" i="59" s="1"/>
  <c r="K16" i="59"/>
  <c r="K15" i="59"/>
  <c r="K14" i="59"/>
  <c r="K13" i="59"/>
  <c r="K12" i="59"/>
  <c r="K11" i="59"/>
  <c r="K10" i="59"/>
  <c r="K9" i="59"/>
  <c r="K8" i="59"/>
  <c r="K7" i="59"/>
  <c r="K6" i="59"/>
  <c r="K17" i="59" s="1"/>
  <c r="J16" i="32" l="1"/>
  <c r="K129" i="17"/>
  <c r="K101" i="14"/>
  <c r="K113" i="47"/>
  <c r="K115" i="59"/>
  <c r="J114" i="1"/>
  <c r="I114" i="1"/>
  <c r="H114" i="1"/>
  <c r="G114" i="1"/>
  <c r="F114" i="1"/>
  <c r="E114" i="1"/>
  <c r="D114" i="1"/>
  <c r="K114" i="1" s="1"/>
  <c r="C114" i="1"/>
  <c r="J113" i="1"/>
  <c r="I113" i="1"/>
  <c r="H113" i="1"/>
  <c r="G113" i="1"/>
  <c r="F113" i="1"/>
  <c r="E113" i="1"/>
  <c r="D113" i="1"/>
  <c r="C113" i="1"/>
  <c r="K113" i="1" s="1"/>
  <c r="K112" i="1"/>
  <c r="J112" i="1"/>
  <c r="I112" i="1"/>
  <c r="H112" i="1"/>
  <c r="G112" i="1"/>
  <c r="F112" i="1"/>
  <c r="E112" i="1"/>
  <c r="D112" i="1"/>
  <c r="C112" i="1"/>
  <c r="J111" i="1"/>
  <c r="I111" i="1"/>
  <c r="H111" i="1"/>
  <c r="G111" i="1"/>
  <c r="F111" i="1"/>
  <c r="E111" i="1"/>
  <c r="D111" i="1"/>
  <c r="C111" i="1"/>
  <c r="K111" i="1" s="1"/>
  <c r="J110" i="1"/>
  <c r="I110" i="1"/>
  <c r="H110" i="1"/>
  <c r="G110" i="1"/>
  <c r="F110" i="1"/>
  <c r="E110" i="1"/>
  <c r="D110" i="1"/>
  <c r="K110" i="1" s="1"/>
  <c r="C110" i="1"/>
  <c r="J109" i="1"/>
  <c r="I109" i="1"/>
  <c r="H109" i="1"/>
  <c r="G109" i="1"/>
  <c r="F109" i="1"/>
  <c r="E109" i="1"/>
  <c r="D109" i="1"/>
  <c r="C109" i="1"/>
  <c r="K109" i="1" s="1"/>
  <c r="K108" i="1"/>
  <c r="J108" i="1"/>
  <c r="I108" i="1"/>
  <c r="H108" i="1"/>
  <c r="G108" i="1"/>
  <c r="F108" i="1"/>
  <c r="E108" i="1"/>
  <c r="D108" i="1"/>
  <c r="C108" i="1"/>
  <c r="J107" i="1"/>
  <c r="I107" i="1"/>
  <c r="H107" i="1"/>
  <c r="G107" i="1"/>
  <c r="F107" i="1"/>
  <c r="E107" i="1"/>
  <c r="D107" i="1"/>
  <c r="C107" i="1"/>
  <c r="K107" i="1" s="1"/>
  <c r="J106" i="1"/>
  <c r="I106" i="1"/>
  <c r="H106" i="1"/>
  <c r="G106" i="1"/>
  <c r="F106" i="1"/>
  <c r="E106" i="1"/>
  <c r="D106" i="1"/>
  <c r="K106" i="1" s="1"/>
  <c r="C106" i="1"/>
  <c r="J105" i="1"/>
  <c r="I105" i="1"/>
  <c r="H105" i="1"/>
  <c r="G105" i="1"/>
  <c r="F105" i="1"/>
  <c r="E105" i="1"/>
  <c r="D105" i="1"/>
  <c r="C105" i="1"/>
  <c r="K105" i="1" s="1"/>
  <c r="K104" i="1"/>
  <c r="J104" i="1"/>
  <c r="I104" i="1"/>
  <c r="H104" i="1"/>
  <c r="G104" i="1"/>
  <c r="F104" i="1"/>
  <c r="E104" i="1"/>
  <c r="D104" i="1"/>
  <c r="C104" i="1"/>
  <c r="J101" i="1"/>
  <c r="I101" i="1"/>
  <c r="H101" i="1"/>
  <c r="G101" i="1"/>
  <c r="F101" i="1"/>
  <c r="E101" i="1"/>
  <c r="D101" i="1"/>
  <c r="C101" i="1"/>
  <c r="K100" i="1"/>
  <c r="K99" i="1"/>
  <c r="K98" i="1"/>
  <c r="K97" i="1"/>
  <c r="K96" i="1"/>
  <c r="K95" i="1"/>
  <c r="K94" i="1"/>
  <c r="K93" i="1"/>
  <c r="K92" i="1"/>
  <c r="K91" i="1"/>
  <c r="K90" i="1"/>
  <c r="K101" i="1" s="1"/>
  <c r="J87" i="1"/>
  <c r="I87" i="1"/>
  <c r="H87" i="1"/>
  <c r="G87" i="1"/>
  <c r="F87" i="1"/>
  <c r="E87" i="1"/>
  <c r="D87" i="1"/>
  <c r="C87" i="1"/>
  <c r="K86" i="1"/>
  <c r="K85" i="1"/>
  <c r="K84" i="1"/>
  <c r="K83" i="1"/>
  <c r="K82" i="1"/>
  <c r="K81" i="1"/>
  <c r="K80" i="1"/>
  <c r="K79" i="1"/>
  <c r="K78" i="1"/>
  <c r="K77" i="1"/>
  <c r="K76" i="1"/>
  <c r="K87" i="1" s="1"/>
  <c r="J73" i="1"/>
  <c r="I73" i="1"/>
  <c r="H73" i="1"/>
  <c r="G73" i="1"/>
  <c r="F73" i="1"/>
  <c r="E73" i="1"/>
  <c r="D73" i="1"/>
  <c r="C73" i="1"/>
  <c r="K72" i="1"/>
  <c r="K71" i="1"/>
  <c r="K70" i="1"/>
  <c r="K69" i="1"/>
  <c r="K68" i="1"/>
  <c r="K67" i="1"/>
  <c r="K66" i="1"/>
  <c r="K65" i="1"/>
  <c r="K64" i="1"/>
  <c r="K63" i="1"/>
  <c r="K62" i="1"/>
  <c r="K73" i="1" s="1"/>
  <c r="J59" i="1"/>
  <c r="I59" i="1"/>
  <c r="H59" i="1"/>
  <c r="G59" i="1"/>
  <c r="F59" i="1"/>
  <c r="E59" i="1"/>
  <c r="D59" i="1"/>
  <c r="C59" i="1"/>
  <c r="K58" i="1"/>
  <c r="K57" i="1"/>
  <c r="K56" i="1"/>
  <c r="K55" i="1"/>
  <c r="K54" i="1"/>
  <c r="K53" i="1"/>
  <c r="K52" i="1"/>
  <c r="K51" i="1"/>
  <c r="K50" i="1"/>
  <c r="K49" i="1"/>
  <c r="K48" i="1"/>
  <c r="K59" i="1" s="1"/>
  <c r="J45" i="1"/>
  <c r="I45" i="1"/>
  <c r="H45" i="1"/>
  <c r="G45" i="1"/>
  <c r="F45" i="1"/>
  <c r="E45" i="1"/>
  <c r="D45" i="1"/>
  <c r="C45" i="1"/>
  <c r="K44" i="1"/>
  <c r="K43" i="1"/>
  <c r="K42" i="1"/>
  <c r="K41" i="1"/>
  <c r="K40" i="1"/>
  <c r="K39" i="1"/>
  <c r="K38" i="1"/>
  <c r="K37" i="1"/>
  <c r="K36" i="1"/>
  <c r="K35" i="1"/>
  <c r="K34" i="1"/>
  <c r="K45" i="1" s="1"/>
  <c r="J31" i="1"/>
  <c r="I31" i="1"/>
  <c r="H31" i="1"/>
  <c r="G31" i="1"/>
  <c r="F31" i="1"/>
  <c r="E31" i="1"/>
  <c r="D31" i="1"/>
  <c r="C31" i="1"/>
  <c r="K30" i="1"/>
  <c r="K29" i="1"/>
  <c r="K28" i="1"/>
  <c r="K27" i="1"/>
  <c r="K26" i="1"/>
  <c r="K25" i="1"/>
  <c r="K24" i="1"/>
  <c r="K23" i="1"/>
  <c r="K22" i="1"/>
  <c r="K21" i="1"/>
  <c r="K20" i="1"/>
  <c r="K31" i="1" s="1"/>
  <c r="J17" i="1"/>
  <c r="J115" i="1" s="1"/>
  <c r="I17" i="1"/>
  <c r="I115" i="1" s="1"/>
  <c r="H17" i="1"/>
  <c r="H115" i="1" s="1"/>
  <c r="G17" i="1"/>
  <c r="G115" i="1" s="1"/>
  <c r="F17" i="1"/>
  <c r="F115" i="1" s="1"/>
  <c r="E17" i="1"/>
  <c r="E115" i="1" s="1"/>
  <c r="D17" i="1"/>
  <c r="D115" i="1" s="1"/>
  <c r="C17" i="1"/>
  <c r="C115" i="1" s="1"/>
  <c r="K16" i="1"/>
  <c r="K15" i="1"/>
  <c r="K14" i="1"/>
  <c r="K13" i="1"/>
  <c r="K12" i="1"/>
  <c r="K11" i="1"/>
  <c r="K10" i="1"/>
  <c r="K9" i="1"/>
  <c r="K8" i="1"/>
  <c r="K7" i="1"/>
  <c r="K6" i="1"/>
  <c r="K17" i="1" s="1"/>
  <c r="H11" i="70"/>
  <c r="G11" i="70"/>
  <c r="F11" i="70"/>
  <c r="E11" i="70"/>
  <c r="D11" i="70"/>
  <c r="C11" i="70"/>
  <c r="B11" i="70"/>
  <c r="K115" i="1" l="1"/>
  <c r="G17" i="57"/>
  <c r="F17" i="57"/>
  <c r="E17" i="57"/>
  <c r="D17" i="57"/>
  <c r="C17" i="57"/>
  <c r="B17" i="57"/>
  <c r="G16" i="57"/>
  <c r="F16" i="57"/>
  <c r="E16" i="57"/>
  <c r="D16" i="57"/>
  <c r="C16" i="57"/>
  <c r="B16" i="57"/>
  <c r="H28" i="58"/>
  <c r="F28" i="58"/>
  <c r="E28" i="58"/>
  <c r="D28" i="58"/>
  <c r="B28" i="58"/>
  <c r="K27" i="58"/>
  <c r="J27" i="58"/>
  <c r="K24" i="58"/>
  <c r="J24" i="58"/>
  <c r="K6" i="58"/>
  <c r="J6" i="58"/>
  <c r="J261" i="43" l="1"/>
  <c r="I261" i="43"/>
  <c r="H261" i="43"/>
  <c r="G261" i="43"/>
  <c r="E261" i="43"/>
  <c r="D261" i="43"/>
  <c r="C261" i="43"/>
  <c r="B261" i="43"/>
  <c r="K260" i="43"/>
  <c r="K259" i="43"/>
  <c r="F258" i="43"/>
  <c r="K258" i="43" s="1"/>
  <c r="K257" i="43"/>
  <c r="K256" i="43"/>
  <c r="K255" i="43"/>
  <c r="F254" i="43"/>
  <c r="K254" i="43" s="1"/>
  <c r="K253" i="43"/>
  <c r="K252" i="43"/>
  <c r="K251" i="43"/>
  <c r="K250" i="43"/>
  <c r="K249" i="43"/>
  <c r="K248" i="43"/>
  <c r="K247" i="43"/>
  <c r="F246" i="43"/>
  <c r="K246" i="43" s="1"/>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F209" i="43"/>
  <c r="K208" i="43"/>
  <c r="K207" i="43"/>
  <c r="K206" i="43"/>
  <c r="K205" i="43"/>
  <c r="K204" i="43"/>
  <c r="F204" i="43"/>
  <c r="K203" i="43"/>
  <c r="K202" i="43"/>
  <c r="K201" i="43"/>
  <c r="F200" i="43"/>
  <c r="K200" i="43" s="1"/>
  <c r="K199" i="43"/>
  <c r="K198" i="43"/>
  <c r="K197" i="43"/>
  <c r="K196" i="43"/>
  <c r="K195" i="43"/>
  <c r="K194" i="43"/>
  <c r="K193" i="43"/>
  <c r="F192" i="43"/>
  <c r="K192" i="43" s="1"/>
  <c r="K191" i="43"/>
  <c r="K190" i="43"/>
  <c r="K189" i="43"/>
  <c r="K188" i="43"/>
  <c r="K187" i="43"/>
  <c r="K186" i="43"/>
  <c r="K185" i="43"/>
  <c r="K184" i="43"/>
  <c r="K183" i="43"/>
  <c r="K182" i="43"/>
  <c r="K181" i="43"/>
  <c r="K180" i="43"/>
  <c r="K179" i="43"/>
  <c r="K178" i="43"/>
  <c r="K177" i="43"/>
  <c r="K176" i="43"/>
  <c r="K175" i="43"/>
  <c r="K174" i="43"/>
  <c r="K173" i="43"/>
  <c r="K172" i="43"/>
  <c r="K171" i="43"/>
  <c r="F170" i="43"/>
  <c r="K170" i="43" s="1"/>
  <c r="K169" i="43"/>
  <c r="K168" i="43"/>
  <c r="F168" i="43"/>
  <c r="K167" i="43"/>
  <c r="F166" i="43"/>
  <c r="K166" i="43" s="1"/>
  <c r="K165" i="43"/>
  <c r="K164" i="43"/>
  <c r="K163" i="43"/>
  <c r="K162" i="43"/>
  <c r="K161" i="43"/>
  <c r="K160" i="43"/>
  <c r="K159" i="43"/>
  <c r="K158" i="43"/>
  <c r="K157" i="43"/>
  <c r="K156" i="43"/>
  <c r="K155" i="43"/>
  <c r="K154" i="43"/>
  <c r="K153" i="43"/>
  <c r="K152" i="43"/>
  <c r="F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F90" i="43"/>
  <c r="K90" i="43" s="1"/>
  <c r="K89" i="43"/>
  <c r="K88" i="43"/>
  <c r="K87" i="43"/>
  <c r="K86" i="43"/>
  <c r="K85" i="43"/>
  <c r="K84" i="43"/>
  <c r="K83" i="43"/>
  <c r="K82" i="43"/>
  <c r="F82" i="43"/>
  <c r="K81" i="43"/>
  <c r="K80" i="43"/>
  <c r="K79" i="43"/>
  <c r="K78" i="43"/>
  <c r="K77" i="43"/>
  <c r="K76" i="43"/>
  <c r="K75" i="43"/>
  <c r="K74" i="43"/>
  <c r="K73" i="43"/>
  <c r="K72" i="43"/>
  <c r="K71" i="43"/>
  <c r="K70" i="43"/>
  <c r="K69" i="43"/>
  <c r="K68" i="43"/>
  <c r="F67" i="43"/>
  <c r="K67" i="43" s="1"/>
  <c r="K66" i="43"/>
  <c r="K65" i="43"/>
  <c r="K64" i="43"/>
  <c r="F63" i="43"/>
  <c r="F261" i="43" s="1"/>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F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E9" i="61"/>
  <c r="E8" i="61"/>
  <c r="E7" i="61"/>
  <c r="E6" i="61"/>
  <c r="E5" i="61"/>
  <c r="E4" i="61"/>
  <c r="K63" i="43" l="1"/>
  <c r="K261" i="43" s="1"/>
  <c r="D8" i="40" l="1"/>
  <c r="D7" i="40"/>
  <c r="D6" i="40"/>
  <c r="J5" i="40"/>
  <c r="D5" i="40"/>
  <c r="K3" i="40"/>
  <c r="J3" i="40"/>
  <c r="E11" i="36"/>
  <c r="D11" i="36"/>
  <c r="C11" i="36"/>
  <c r="B11" i="36"/>
  <c r="K67" i="68" l="1"/>
  <c r="J67" i="68"/>
  <c r="I67" i="68"/>
  <c r="H67" i="68"/>
  <c r="G67" i="68"/>
  <c r="F67" i="68"/>
  <c r="E67" i="68"/>
  <c r="D67" i="68"/>
  <c r="B67" i="68"/>
  <c r="K66" i="68"/>
  <c r="J66" i="68"/>
  <c r="I66" i="68"/>
  <c r="H66" i="68"/>
  <c r="G66" i="68"/>
  <c r="F66" i="68"/>
  <c r="E66" i="68"/>
  <c r="D66" i="68"/>
  <c r="C66" i="68"/>
  <c r="B66" i="68"/>
  <c r="K65" i="68"/>
  <c r="J65" i="68"/>
  <c r="I65" i="68"/>
  <c r="H65" i="68"/>
  <c r="G65" i="68"/>
  <c r="F65" i="68"/>
  <c r="E65" i="68"/>
  <c r="D65" i="68"/>
  <c r="C65" i="68"/>
  <c r="B65" i="68"/>
  <c r="K64" i="68"/>
  <c r="J64" i="68"/>
  <c r="I64" i="68"/>
  <c r="H64" i="68"/>
  <c r="G64" i="68"/>
  <c r="F64" i="68"/>
  <c r="E64" i="68"/>
  <c r="D64" i="68"/>
  <c r="C64" i="68"/>
  <c r="B64" i="68"/>
  <c r="K63" i="68"/>
  <c r="J63" i="68"/>
  <c r="I63" i="68"/>
  <c r="H63" i="68"/>
  <c r="G63" i="68"/>
  <c r="G60" i="68" s="1"/>
  <c r="F63" i="68"/>
  <c r="E63" i="68"/>
  <c r="D63" i="68"/>
  <c r="C63" i="68"/>
  <c r="B63" i="68"/>
  <c r="K62" i="68"/>
  <c r="J62" i="68"/>
  <c r="I62" i="68"/>
  <c r="H62" i="68"/>
  <c r="G62" i="68"/>
  <c r="F62" i="68"/>
  <c r="E62" i="68"/>
  <c r="D62" i="68"/>
  <c r="C62" i="68"/>
  <c r="B62" i="68"/>
  <c r="K61" i="68"/>
  <c r="J61" i="68"/>
  <c r="I61" i="68"/>
  <c r="H61" i="68"/>
  <c r="G61" i="68"/>
  <c r="F61" i="68"/>
  <c r="F60" i="68" s="1"/>
  <c r="E61" i="68"/>
  <c r="D61" i="68"/>
  <c r="C61" i="68"/>
  <c r="B61" i="68"/>
  <c r="K52" i="68"/>
  <c r="J52" i="68"/>
  <c r="I52" i="68"/>
  <c r="H52" i="68"/>
  <c r="G52" i="68"/>
  <c r="F52" i="68"/>
  <c r="E52" i="68"/>
  <c r="D52" i="68"/>
  <c r="C52" i="68"/>
  <c r="B52" i="68"/>
  <c r="K44" i="68"/>
  <c r="J44" i="68"/>
  <c r="I44" i="68"/>
  <c r="H44" i="68"/>
  <c r="G44" i="68"/>
  <c r="F44" i="68"/>
  <c r="E44" i="68"/>
  <c r="D44" i="68"/>
  <c r="C44" i="68"/>
  <c r="B44" i="68"/>
  <c r="K36" i="68"/>
  <c r="J36" i="68"/>
  <c r="I36" i="68"/>
  <c r="H36" i="68"/>
  <c r="G36" i="68"/>
  <c r="F36" i="68"/>
  <c r="E36" i="68"/>
  <c r="D36" i="68"/>
  <c r="C36" i="68"/>
  <c r="B36" i="68"/>
  <c r="K28" i="68"/>
  <c r="J28" i="68"/>
  <c r="I28" i="68"/>
  <c r="H28" i="68"/>
  <c r="G28" i="68"/>
  <c r="F28" i="68"/>
  <c r="E28" i="68"/>
  <c r="D28" i="68"/>
  <c r="C28" i="68"/>
  <c r="C67" i="68" s="1"/>
  <c r="B28" i="68"/>
  <c r="K20" i="68"/>
  <c r="J20" i="68"/>
  <c r="I20" i="68"/>
  <c r="H20" i="68"/>
  <c r="G20" i="68"/>
  <c r="F20" i="68"/>
  <c r="E20" i="68"/>
  <c r="D20" i="68"/>
  <c r="C20" i="68"/>
  <c r="B20" i="68"/>
  <c r="K12" i="68"/>
  <c r="J12" i="68"/>
  <c r="I12" i="68"/>
  <c r="H12" i="68"/>
  <c r="G12" i="68"/>
  <c r="F12" i="68"/>
  <c r="E12" i="68"/>
  <c r="D12" i="68"/>
  <c r="C12" i="68"/>
  <c r="B12" i="68"/>
  <c r="K4" i="68"/>
  <c r="J4" i="68"/>
  <c r="I4" i="68"/>
  <c r="H4" i="68"/>
  <c r="G4" i="68"/>
  <c r="F4" i="68"/>
  <c r="E4" i="68"/>
  <c r="D4" i="68"/>
  <c r="C4" i="68"/>
  <c r="B4" i="68"/>
  <c r="I25" i="64"/>
  <c r="H25" i="64"/>
  <c r="G25" i="64"/>
  <c r="F25" i="64"/>
  <c r="D25" i="64"/>
  <c r="C25" i="64"/>
  <c r="B25" i="64"/>
  <c r="I24" i="64"/>
  <c r="G24" i="64"/>
  <c r="F24" i="64"/>
  <c r="E24" i="64"/>
  <c r="D24" i="64"/>
  <c r="I23" i="64"/>
  <c r="H23" i="64"/>
  <c r="F23" i="64"/>
  <c r="E23" i="64"/>
  <c r="E25" i="64" s="1"/>
  <c r="D23" i="64"/>
  <c r="C23" i="64"/>
  <c r="B23" i="64"/>
  <c r="I22" i="64"/>
  <c r="H22" i="64"/>
  <c r="H24" i="64" s="1"/>
  <c r="F22" i="64"/>
  <c r="E22" i="64"/>
  <c r="D22" i="64"/>
  <c r="C22" i="64"/>
  <c r="C24" i="64" s="1"/>
  <c r="B22" i="64"/>
  <c r="B24" i="64" s="1"/>
  <c r="J21" i="64"/>
  <c r="J20" i="64"/>
  <c r="J19" i="64"/>
  <c r="J18" i="64"/>
  <c r="J17" i="64"/>
  <c r="J16" i="64"/>
  <c r="J15" i="64"/>
  <c r="J14" i="64"/>
  <c r="J13" i="64"/>
  <c r="J12" i="64"/>
  <c r="J11" i="64"/>
  <c r="J10" i="64"/>
  <c r="J9" i="64"/>
  <c r="J8" i="64"/>
  <c r="J7" i="64"/>
  <c r="J23" i="64" s="1"/>
  <c r="J25" i="64" s="1"/>
  <c r="J6" i="64"/>
  <c r="J5" i="64"/>
  <c r="J4" i="64"/>
  <c r="J22" i="64" l="1"/>
  <c r="J24" i="64" s="1"/>
  <c r="H60" i="68"/>
  <c r="I60" i="68"/>
  <c r="J60" i="68"/>
  <c r="B60" i="68"/>
  <c r="D60" i="68"/>
  <c r="K60" i="68"/>
  <c r="C60" i="68"/>
  <c r="E60" i="68"/>
  <c r="K65" i="23" l="1"/>
  <c r="J65" i="23"/>
  <c r="I65" i="23"/>
  <c r="H65" i="23"/>
  <c r="G65" i="23"/>
  <c r="F65" i="23"/>
  <c r="E65" i="23"/>
  <c r="D65" i="23"/>
  <c r="C65" i="23"/>
  <c r="B65" i="23"/>
  <c r="K64" i="23"/>
  <c r="J64" i="23"/>
  <c r="I64" i="23"/>
  <c r="H64" i="23"/>
  <c r="G64" i="23"/>
  <c r="F64" i="23"/>
  <c r="E64" i="23"/>
  <c r="D64" i="23"/>
  <c r="C64" i="23"/>
  <c r="B64" i="23"/>
  <c r="K63" i="23"/>
  <c r="J63" i="23"/>
  <c r="I63" i="23"/>
  <c r="H63" i="23"/>
  <c r="G63" i="23"/>
  <c r="F63" i="23"/>
  <c r="E63" i="23"/>
  <c r="D63" i="23"/>
  <c r="C63" i="23"/>
  <c r="M63" i="23" s="1"/>
  <c r="B63" i="23"/>
  <c r="K62" i="23"/>
  <c r="J62" i="23"/>
  <c r="I62" i="23"/>
  <c r="H62" i="23"/>
  <c r="G62" i="23"/>
  <c r="F62" i="23"/>
  <c r="E62" i="23"/>
  <c r="D62" i="23"/>
  <c r="C62" i="23"/>
  <c r="M62" i="23" s="1"/>
  <c r="B62" i="23"/>
  <c r="L62" i="23" s="1"/>
  <c r="K58" i="23"/>
  <c r="J58" i="23"/>
  <c r="I58" i="23"/>
  <c r="H58" i="23"/>
  <c r="G58" i="23"/>
  <c r="F58" i="23"/>
  <c r="E58" i="23"/>
  <c r="D58" i="23"/>
  <c r="C58" i="23"/>
  <c r="B58" i="23"/>
  <c r="M57" i="23"/>
  <c r="L57" i="23"/>
  <c r="M56" i="23"/>
  <c r="L56" i="23"/>
  <c r="M55" i="23"/>
  <c r="L55" i="23"/>
  <c r="M54" i="23"/>
  <c r="L54" i="23"/>
  <c r="K50" i="23"/>
  <c r="J50" i="23"/>
  <c r="I50" i="23"/>
  <c r="H50" i="23"/>
  <c r="L50" i="23" s="1"/>
  <c r="G50" i="23"/>
  <c r="M50" i="23" s="1"/>
  <c r="F50" i="23"/>
  <c r="E50" i="23"/>
  <c r="D50" i="23"/>
  <c r="C50" i="23"/>
  <c r="B50" i="23"/>
  <c r="M49" i="23"/>
  <c r="L49" i="23"/>
  <c r="M48" i="23"/>
  <c r="L48" i="23"/>
  <c r="M47" i="23"/>
  <c r="L47" i="23"/>
  <c r="M46" i="23"/>
  <c r="L46" i="23"/>
  <c r="K42" i="23"/>
  <c r="J42" i="23"/>
  <c r="I42" i="23"/>
  <c r="H42" i="23"/>
  <c r="G42" i="23"/>
  <c r="F42" i="23"/>
  <c r="E42" i="23"/>
  <c r="D42" i="23"/>
  <c r="C42" i="23"/>
  <c r="B42" i="23"/>
  <c r="M41" i="23"/>
  <c r="L41" i="23"/>
  <c r="M40" i="23"/>
  <c r="L40" i="23"/>
  <c r="M39" i="23"/>
  <c r="L39" i="23"/>
  <c r="M38" i="23"/>
  <c r="L38" i="23"/>
  <c r="K34" i="23"/>
  <c r="J34" i="23"/>
  <c r="I34" i="23"/>
  <c r="H34" i="23"/>
  <c r="G34" i="23"/>
  <c r="F34" i="23"/>
  <c r="E34" i="23"/>
  <c r="D34" i="23"/>
  <c r="C34" i="23"/>
  <c r="B34" i="23"/>
  <c r="M33" i="23"/>
  <c r="L33" i="23"/>
  <c r="M32" i="23"/>
  <c r="L32" i="23"/>
  <c r="M31" i="23"/>
  <c r="L31" i="23"/>
  <c r="M30" i="23"/>
  <c r="L30" i="23"/>
  <c r="K26" i="23"/>
  <c r="J26" i="23"/>
  <c r="I26" i="23"/>
  <c r="H26" i="23"/>
  <c r="G26" i="23"/>
  <c r="F26" i="23"/>
  <c r="E26" i="23"/>
  <c r="D26" i="23"/>
  <c r="C26" i="23"/>
  <c r="M26" i="23" s="1"/>
  <c r="B26" i="23"/>
  <c r="M25" i="23"/>
  <c r="L25" i="23"/>
  <c r="M24" i="23"/>
  <c r="L24" i="23"/>
  <c r="M23" i="23"/>
  <c r="L23" i="23"/>
  <c r="M22" i="23"/>
  <c r="L22" i="23"/>
  <c r="K18" i="23"/>
  <c r="J18" i="23"/>
  <c r="I18" i="23"/>
  <c r="H18" i="23"/>
  <c r="G18" i="23"/>
  <c r="F18" i="23"/>
  <c r="E18" i="23"/>
  <c r="D18" i="23"/>
  <c r="C18" i="23"/>
  <c r="B18" i="23"/>
  <c r="M17" i="23"/>
  <c r="L17" i="23"/>
  <c r="M16" i="23"/>
  <c r="L16" i="23"/>
  <c r="M15" i="23"/>
  <c r="L15" i="23"/>
  <c r="M14" i="23"/>
  <c r="L14" i="23"/>
  <c r="K10" i="23"/>
  <c r="J10" i="23"/>
  <c r="I10" i="23"/>
  <c r="H10" i="23"/>
  <c r="G10" i="23"/>
  <c r="F10" i="23"/>
  <c r="F67" i="23" s="1"/>
  <c r="E10" i="23"/>
  <c r="D10" i="23"/>
  <c r="D67" i="23" s="1"/>
  <c r="C10" i="23"/>
  <c r="M10" i="23" s="1"/>
  <c r="B10" i="23"/>
  <c r="L10" i="23" s="1"/>
  <c r="M9" i="23"/>
  <c r="L9" i="23"/>
  <c r="M8" i="23"/>
  <c r="L8" i="23"/>
  <c r="M7" i="23"/>
  <c r="L7" i="23"/>
  <c r="M6" i="23"/>
  <c r="L6" i="23"/>
  <c r="M34" i="23" l="1"/>
  <c r="G67" i="23"/>
  <c r="G66" i="23"/>
  <c r="H67" i="23"/>
  <c r="L34" i="23"/>
  <c r="H66" i="23"/>
  <c r="L65" i="23"/>
  <c r="L26" i="23"/>
  <c r="F66" i="23"/>
  <c r="I67" i="23"/>
  <c r="I66" i="23"/>
  <c r="M65" i="23"/>
  <c r="J67" i="23"/>
  <c r="L18" i="23"/>
  <c r="L42" i="23"/>
  <c r="J66" i="23"/>
  <c r="L64" i="23"/>
  <c r="M18" i="23"/>
  <c r="M42" i="23"/>
  <c r="K66" i="23"/>
  <c r="M64" i="23"/>
  <c r="K67" i="23"/>
  <c r="L63" i="23"/>
  <c r="L58" i="23"/>
  <c r="D66" i="23"/>
  <c r="E67" i="23"/>
  <c r="M58" i="23"/>
  <c r="E66" i="23"/>
  <c r="B66" i="23"/>
  <c r="B67" i="23"/>
  <c r="L67" i="23" s="1"/>
  <c r="C67" i="23"/>
  <c r="C66" i="23"/>
  <c r="M67" i="23" l="1"/>
  <c r="M66" i="23"/>
  <c r="L66" i="23"/>
  <c r="W11" i="67" l="1"/>
  <c r="V11" i="67"/>
  <c r="U11" i="67"/>
  <c r="T11" i="67"/>
  <c r="S11" i="67"/>
  <c r="R11" i="67"/>
  <c r="Q11" i="67"/>
  <c r="P11" i="67"/>
  <c r="O11" i="67"/>
  <c r="N11" i="67"/>
  <c r="M11" i="67"/>
  <c r="L11" i="67"/>
  <c r="X11" i="67" s="1"/>
  <c r="K11" i="67"/>
  <c r="J11" i="67"/>
  <c r="I11" i="67"/>
  <c r="Y11" i="67" s="1"/>
  <c r="H11" i="67"/>
  <c r="G11" i="67"/>
  <c r="F11" i="67"/>
  <c r="E11" i="67"/>
  <c r="D11" i="67"/>
  <c r="C11" i="67"/>
  <c r="B11" i="67"/>
  <c r="Y10" i="67"/>
  <c r="X10" i="67"/>
  <c r="Y9" i="67"/>
  <c r="X9" i="67"/>
  <c r="Y8" i="67"/>
  <c r="X8" i="67"/>
  <c r="Y7" i="67"/>
  <c r="X7" i="67"/>
  <c r="Y6" i="67"/>
  <c r="X6" i="67"/>
  <c r="Y5" i="67"/>
  <c r="X5" i="67"/>
  <c r="M21" i="66"/>
  <c r="L21" i="66"/>
  <c r="K21" i="66"/>
  <c r="J21" i="66"/>
  <c r="I21" i="66"/>
  <c r="H21" i="66"/>
  <c r="G21" i="66"/>
  <c r="F21" i="66"/>
  <c r="E21" i="66"/>
  <c r="D21" i="66"/>
  <c r="B21" i="66" s="1"/>
  <c r="N21" i="66" s="1"/>
  <c r="C21" i="66"/>
  <c r="M20" i="66"/>
  <c r="L20" i="66"/>
  <c r="K20" i="66"/>
  <c r="J20" i="66"/>
  <c r="I20" i="66"/>
  <c r="H20" i="66"/>
  <c r="G20" i="66"/>
  <c r="F20" i="66"/>
  <c r="E20" i="66"/>
  <c r="B20" i="66" s="1"/>
  <c r="N20" i="66" s="1"/>
  <c r="D20" i="66"/>
  <c r="C20" i="66"/>
  <c r="N19" i="66"/>
  <c r="B19" i="66"/>
  <c r="B18" i="66"/>
  <c r="N18" i="66" s="1"/>
  <c r="B17" i="66"/>
  <c r="N17" i="66" s="1"/>
  <c r="B16" i="66"/>
  <c r="N16" i="66" s="1"/>
  <c r="N15" i="66"/>
  <c r="B15" i="66"/>
  <c r="B14" i="66"/>
  <c r="N14" i="66" s="1"/>
  <c r="N13" i="66"/>
  <c r="B13" i="66"/>
  <c r="B12" i="66"/>
  <c r="N12" i="66" s="1"/>
  <c r="B11" i="66"/>
  <c r="N11" i="66" s="1"/>
  <c r="B10" i="66"/>
  <c r="N10" i="66" s="1"/>
  <c r="N9" i="66"/>
  <c r="B9" i="66"/>
  <c r="B8" i="66"/>
  <c r="N8" i="66" s="1"/>
  <c r="N7" i="66"/>
  <c r="B7" i="66"/>
  <c r="B6" i="66"/>
  <c r="N6" i="66" s="1"/>
  <c r="B5" i="66"/>
  <c r="N5" i="66" s="1"/>
  <c r="B4" i="66"/>
  <c r="N4" i="66" s="1"/>
  <c r="B6" i="30" l="1"/>
  <c r="B5"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351D5D3A-D43B-4C56-A336-0EA51A536E5E}">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<sst xmlns="http://schemas.openxmlformats.org/spreadsheetml/2006/main" count="2683" uniqueCount="727">
  <si>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</si>
  <si>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</si>
  <si>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</si>
  <si>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</si>
  <si>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</si>
  <si>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</si>
  <si>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</si>
  <si>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</si>
  <si>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</si>
  <si>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</si>
  <si>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</si>
  <si>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</si>
  <si>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</si>
  <si>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</si>
  <si>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</si>
  <si>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</si>
  <si>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</si>
  <si>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</si>
  <si>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</si>
  <si>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</si>
  <si>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</si>
  <si>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</si>
  <si>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</si>
  <si>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</si>
  <si>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</si>
  <si>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</si>
  <si>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</si>
  <si>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</si>
  <si>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</si>
  <si>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</si>
  <si>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</si>
  <si>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</si>
  <si>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</si>
  <si>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</si>
  <si>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</si>
  <si>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</si>
  <si>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</si>
  <si>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</si>
  <si>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</si>
  <si>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</si>
  <si>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</si>
  <si>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</si>
  <si>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</si>
  <si>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</si>
  <si>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</si>
  <si>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</si>
  <si>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</si>
  <si>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</si>
  <si>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</si>
  <si>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</si>
  <si>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</si>
  <si>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</si>
  <si>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</si>
  <si>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</si>
  <si>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</si>
  <si>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</si>
  <si>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</si>
  <si>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</si>
  <si>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</si>
  <si>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</si>
  <si>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</si>
  <si>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</si>
  <si>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</si>
  <si>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</si>
  <si>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</si>
  <si>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</si>
  <si>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</si>
  <si>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</si>
  <si>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</si>
  <si>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</si>
  <si>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</si>
  <si>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</si>
  <si>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</si>
  <si>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</si>
  <si>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</si>
  <si>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</si>
  <si>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</si>
  <si>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</si>
  <si>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</si>
  <si>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</si>
  <si>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</si>
  <si>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</si>
  <si>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</si>
  <si>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</si>
  <si>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</si>
  <si>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Pozn.: ** = Fakulta nebo jiná součást vysoké školy uskutečňující akreditovaný studijní program/obor</t>
  </si>
  <si>
    <t>CELKEM zaměstnanci</t>
  </si>
  <si>
    <t>Ostatní pracoviště celkem</t>
  </si>
  <si>
    <t>V ČR</t>
  </si>
  <si>
    <t>V zahraničí</t>
  </si>
  <si>
    <t>0,31–0,5</t>
  </si>
  <si>
    <t>0,51–0,7</t>
  </si>
  <si>
    <t>X</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</si>
  <si>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</si>
  <si>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</si>
  <si>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</si>
  <si>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</si>
  <si>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</si>
  <si>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</si>
  <si>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</si>
  <si>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</si>
  <si>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</si>
  <si>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</si>
  <si>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</si>
  <si>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</si>
  <si>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</si>
  <si>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</si>
  <si>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</si>
  <si>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</si>
  <si>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</si>
  <si>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</si>
  <si>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</si>
  <si>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</si>
  <si>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</si>
  <si>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</si>
  <si>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</si>
  <si>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</si>
  <si>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</si>
  <si>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</si>
  <si>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 = prezenční, K/D = kombinované/ distanční; vykazují se počty úspěšně absolvovaných studií (nikoliv fyzické osoby) v období 1. 1. – 31. 12.</t>
  </si>
  <si>
    <t>CELKEM akademičtí pracovníci</t>
  </si>
  <si>
    <t>z toho ženy</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</si>
  <si>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</si>
  <si>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</si>
  <si>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</si>
  <si>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</si>
  <si>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</si>
  <si>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</si>
  <si>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</si>
  <si>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</si>
  <si>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</si>
  <si>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</si>
  <si>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</si>
  <si>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</si>
  <si>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</si>
  <si>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</si>
  <si>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</si>
  <si>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</si>
  <si>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</si>
  <si>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</si>
  <si>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</si>
  <si>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</si>
  <si>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</si>
  <si>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</si>
  <si>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</si>
  <si>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</si>
  <si>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</si>
  <si>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</si>
  <si>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</si>
  <si>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</si>
  <si>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</si>
  <si>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</si>
  <si>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</si>
  <si>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</si>
  <si>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</si>
  <si>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</si>
  <si>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</si>
  <si>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</si>
  <si>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</si>
  <si>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</si>
  <si>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</si>
  <si>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</si>
  <si>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</si>
  <si>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</si>
  <si>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</si>
  <si>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</si>
  <si>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</si>
  <si>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</si>
  <si>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</si>
  <si>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</si>
  <si>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</si>
  <si>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</si>
  <si>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</si>
  <si>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</si>
  <si>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</si>
  <si>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</si>
  <si>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</si>
  <si>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</si>
  <si>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</si>
  <si>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</si>
  <si>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</si>
  <si>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</si>
  <si>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</si>
  <si>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</si>
  <si>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</si>
  <si>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</si>
  <si>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</si>
  <si>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</si>
  <si>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</si>
  <si>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</si>
  <si>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</si>
  <si>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</si>
  <si>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</si>
  <si>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</si>
  <si>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</si>
  <si>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</si>
  <si>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</si>
  <si>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</si>
  <si>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</si>
  <si>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</si>
  <si>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</si>
  <si>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</si>
  <si>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</si>
  <si>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</si>
  <si>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</si>
  <si>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</si>
  <si>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</si>
  <si>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</si>
  <si>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</si>
  <si>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</si>
  <si>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</si>
  <si>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</si>
  <si>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</si>
  <si>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</si>
  <si>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</si>
  <si>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</si>
  <si>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</si>
  <si>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</si>
  <si>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</si>
  <si>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</si>
  <si>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</si>
  <si>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</si>
  <si>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</si>
  <si>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</si>
  <si>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</si>
  <si>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</si>
  <si>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</si>
  <si>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</si>
  <si>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</si>
  <si>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</si>
  <si>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</si>
  <si>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</si>
  <si>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</si>
  <si>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</si>
  <si>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</si>
  <si>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</si>
  <si>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</si>
  <si>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</si>
  <si>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</si>
  <si>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</si>
  <si>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</si>
  <si>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</si>
  <si>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</si>
  <si>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</si>
  <si>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</si>
  <si>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</si>
  <si>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</si>
  <si>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</si>
  <si>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</si>
  <si>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</si>
  <si>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</si>
  <si>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</si>
  <si>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</si>
  <si>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</si>
  <si>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</si>
  <si>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</si>
  <si>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</si>
  <si>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</si>
  <si>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</si>
  <si>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</si>
  <si>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</si>
  <si>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</si>
  <si>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</si>
  <si>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</si>
  <si>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</si>
  <si>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</si>
  <si>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</si>
  <si>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</si>
  <si>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</si>
  <si>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</si>
  <si>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</si>
  <si>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</si>
  <si>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</si>
  <si>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</si>
  <si>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</si>
  <si>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</si>
  <si>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</si>
  <si>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</si>
  <si>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</si>
  <si>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</si>
  <si>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</si>
  <si>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</si>
  <si>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</si>
  <si>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</si>
  <si>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</si>
  <si>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</si>
  <si>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</si>
  <si>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</si>
  <si>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</si>
  <si>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</si>
  <si>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</si>
  <si>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</si>
  <si>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</si>
  <si>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</si>
  <si>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</si>
  <si>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</si>
  <si>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</si>
  <si>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</si>
  <si>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</si>
  <si>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</si>
  <si>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</si>
  <si>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</si>
  <si>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</si>
  <si>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</si>
  <si>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</si>
  <si>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</si>
  <si>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</si>
  <si>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</si>
  <si>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</si>
  <si>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</si>
  <si>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</si>
  <si>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</si>
  <si>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</si>
  <si>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</si>
  <si>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</si>
  <si>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</si>
  <si>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</si>
  <si>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</si>
  <si>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</si>
  <si>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</si>
  <si>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</si>
  <si>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</si>
  <si>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</si>
  <si>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</si>
  <si>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</si>
  <si>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</si>
  <si>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</si>
  <si>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</si>
  <si>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</si>
  <si>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</si>
  <si>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</si>
  <si>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</si>
  <si>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</si>
  <si>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</si>
  <si>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</si>
  <si>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</si>
  <si>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</si>
  <si>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</si>
  <si>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</si>
  <si>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</si>
  <si>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</si>
  <si>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</si>
  <si>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</si>
  <si>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</si>
  <si>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</si>
  <si>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</si>
  <si>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</si>
  <si>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</si>
  <si>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</si>
  <si>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</si>
  <si>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</si>
  <si>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</si>
  <si>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</si>
  <si>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</si>
  <si>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</si>
  <si>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</si>
  <si>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</si>
  <si>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</si>
  <si>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</si>
  <si>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</si>
  <si>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</si>
  <si>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</si>
  <si>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</si>
  <si>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</si>
  <si>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</si>
  <si>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</si>
  <si>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</si>
  <si>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</si>
  <si>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</si>
  <si>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</si>
  <si>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</si>
  <si>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</si>
  <si>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</si>
  <si>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</si>
  <si>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</si>
  <si>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</si>
  <si>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</si>
  <si>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</si>
  <si>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</si>
  <si>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</si>
  <si>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</si>
  <si>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</si>
  <si>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</si>
  <si>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</si>
  <si>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</si>
  <si>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</si>
  <si>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</si>
  <si>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</si>
  <si>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</si>
  <si>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</si>
  <si>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</si>
  <si>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</si>
  <si>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</si>
  <si>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</si>
  <si>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</si>
  <si>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</si>
  <si>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</si>
  <si>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</si>
  <si>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</si>
  <si>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</si>
  <si>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</si>
  <si>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</si>
  <si>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</si>
  <si>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</si>
  <si>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</si>
  <si>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</si>
  <si>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</si>
  <si>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</si>
  <si>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</si>
  <si>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</si>
  <si>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</si>
  <si>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</si>
  <si>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</si>
  <si>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</si>
  <si>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</si>
  <si>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</si>
  <si>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</si>
  <si>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</si>
  <si>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</si>
  <si>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</si>
  <si>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</si>
  <si>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</si>
  <si>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</si>
  <si>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</si>
  <si>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</si>
  <si>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</si>
  <si>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</si>
  <si>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</si>
  <si>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</si>
  <si>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</si>
  <si>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</si>
  <si>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</si>
  <si>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</si>
  <si>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</si>
  <si>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</si>
  <si>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</si>
  <si>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</si>
  <si>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</si>
  <si>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</si>
  <si>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</si>
  <si>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</si>
  <si>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</si>
  <si>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</si>
  <si>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</si>
  <si>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</si>
  <si>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</si>
  <si>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</si>
  <si>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</si>
  <si>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</si>
  <si>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</si>
  <si>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</si>
  <si>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</si>
  <si>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</si>
  <si>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</si>
  <si>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</si>
  <si>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</si>
  <si>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</si>
  <si>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</si>
  <si>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</si>
  <si>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</si>
  <si>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</si>
  <si>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</si>
  <si>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</si>
  <si>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</si>
  <si>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</si>
  <si>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</si>
  <si>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</si>
  <si>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</si>
  <si>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</si>
  <si>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</si>
  <si>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</si>
  <si>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</si>
  <si>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</si>
  <si>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</si>
  <si>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</si>
  <si>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</si>
  <si>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</si>
  <si>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</si>
  <si>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</si>
  <si>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</si>
  <si>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</si>
  <si>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</si>
  <si>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</si>
  <si>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</si>
  <si>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</si>
  <si>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</si>
  <si>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</si>
  <si>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</si>
  <si>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</si>
  <si>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</si>
  <si>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</si>
  <si>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</si>
  <si>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</si>
  <si>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</si>
  <si>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</si>
  <si>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</si>
  <si>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</si>
  <si>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</si>
  <si>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</si>
  <si>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</si>
  <si>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</si>
  <si>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</si>
  <si>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</si>
  <si>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</si>
  <si>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</si>
  <si>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</si>
  <si>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</si>
  <si>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</si>
  <si>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</si>
  <si>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</si>
  <si>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</si>
  <si>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</si>
  <si>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</si>
  <si>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</si>
  <si>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</si>
  <si>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</si>
  <si>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</si>
  <si>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</si>
  <si>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</si>
  <si>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</si>
  <si>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</si>
  <si>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</si>
  <si>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</si>
  <si>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</si>
  <si>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</si>
  <si>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</si>
  <si>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</si>
  <si>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</si>
  <si>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</si>
  <si>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</si>
  <si>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</si>
  <si>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</si>
  <si>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</si>
  <si>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</si>
  <si>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</si>
  <si>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</si>
  <si>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</si>
  <si>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</si>
  <si>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</si>
  <si>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</si>
  <si>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</si>
  <si>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</si>
  <si>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</si>
  <si>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</si>
  <si>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</si>
  <si>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</si>
  <si>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</si>
  <si>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</si>
  <si>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</si>
  <si>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</si>
  <si>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</si>
  <si>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</si>
  <si>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</si>
  <si>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</si>
  <si>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</si>
  <si>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</si>
  <si>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</si>
  <si>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</si>
  <si>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</si>
  <si>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</si>
  <si>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</si>
  <si>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</si>
  <si>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</si>
  <si>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</si>
  <si>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</si>
  <si>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</si>
  <si>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</si>
  <si>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</si>
  <si>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</si>
  <si>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</si>
  <si>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</si>
  <si>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</si>
  <si>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</si>
  <si>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</si>
  <si>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</si>
  <si>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</si>
  <si>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</si>
  <si>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</si>
  <si>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</si>
  <si>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</si>
  <si>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</si>
  <si>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</si>
  <si>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</si>
  <si>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</si>
  <si>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</si>
  <si>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</si>
  <si>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</si>
  <si>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</si>
  <si>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</si>
  <si>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</si>
  <si>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</si>
  <si>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</si>
  <si>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</si>
  <si>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</si>
  <si>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</si>
  <si>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</si>
  <si>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</si>
  <si>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</si>
  <si>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(2022), tj. přihlášky ke studiu a přijatí/zapsaní studenti vztahující se k zápisům ke studiu proběhlým v roce 2022.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</si>
  <si>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2022,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</si>
  <si>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2022,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</si>
  <si>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2022). Údaje se vykazují za kalendářní rok, s rozlišením na ČR a zahraničí (s výjimkou spin-off/start-up podniků, viz tabulka). Dále vysoká škola uvede příjmy za rok 2022 z licenčních smluv, ze smluvního výzkumu, z vzdělávacích kurzů pro zaměstnance subjektů aplikační sféry a z poskytnutých konzultací a poradenství. Soukromé vysoké školy uvedou příjmy dle svého uvážení. </t>
  </si>
  <si>
    <t>Profesoři jmenovaní v roce 2022</t>
  </si>
  <si>
    <t>Docenti jmenovaní v roce 2022</t>
  </si>
  <si>
    <t>H2022/ 7. rámcový program EK</t>
  </si>
  <si>
    <t>Počet podaných žádostí/rezervací o ubytování k 31/12/2022</t>
  </si>
  <si>
    <t>Počet kladně vyřízených žádostí/rezervací o ubytování k 31/12/2022</t>
  </si>
  <si>
    <t>Počet lůžkodnů v roce 2022</t>
  </si>
  <si>
    <t>Počet hlavních jídel vydaných v roce 2022 studentům</t>
  </si>
  <si>
    <t>Počet hlavních jídel vydaných v roce 2022 zaměstnancům vysoké školy</t>
  </si>
  <si>
    <t>Počet hlavních jídel vydaných v roce 2022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</si>
  <si>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n=2021 (X) a součtu neúspěšných studií této kohorty v kalendářním roce n=2021 a kalendářním roce n+1=2022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</si>
  <si>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</si>
  <si>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akademičtí pracovníci (tj. počty výjezdů) – kteří v roce 2022 absolvovali zahraniční pobyt; započítávají se i ti pracovníci, jejichž pobyt začal v roce 2021.</t>
  </si>
  <si>
    <t>Pozn.: ***** = Přijíždějící akademičtí pracovníci (tj. počty příjezdů) – kteří přijeli v roce 2022; započítávají se i ti pracovníci, jejichž pobyt začal v roce 2021.</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</si>
  <si>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</si>
  <si>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</si>
  <si>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</si>
  <si>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</si>
  <si>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</si>
  <si>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</si>
  <si>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</si>
  <si>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</si>
  <si>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</si>
  <si>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</si>
  <si>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</si>
  <si>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</si>
  <si>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t>Tab. 2.8: Kurzy celoživotního vzdělávání (CŽV) na vysoké škole (počty realizovaných kurzů a jejich účastníků) - microcredentials</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</si>
  <si>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</si>
  <si>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</si>
  <si>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</si>
  <si>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</si>
  <si>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 xml:space="preserve">Tab. 2.6: Kurzy celoživotního vzdělávání (CŽV) na vysoké škole (počty realizovaných kurzů) </t>
  </si>
  <si>
    <t>Vysoká škola ekonomická v Praze</t>
  </si>
  <si>
    <t>Fakulta financí a účetnictví</t>
  </si>
  <si>
    <t>Počty žen na fakultě</t>
  </si>
  <si>
    <t>Fakulta mezinárodních vztahů</t>
  </si>
  <si>
    <t>Fakulta podnikohospodářská</t>
  </si>
  <si>
    <t>Fakulta informatiky a statistiky</t>
  </si>
  <si>
    <t>Národohospodářská fakulta</t>
  </si>
  <si>
    <t>Fakulta managementu</t>
  </si>
  <si>
    <t>Správa účelových zařízení</t>
  </si>
  <si>
    <t>Celoškolní pracoviště</t>
  </si>
  <si>
    <t xml:space="preserve">Vysoká škola ekonomická v Praze </t>
  </si>
  <si>
    <t>Vysoká škola ekonomická 
v Praze</t>
  </si>
  <si>
    <t>Vysoká škola ekonomická
v Praze</t>
  </si>
  <si>
    <t>Vysoká škola ekonomická v Praze – Rektorát</t>
  </si>
  <si>
    <t>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</si>
  <si>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</si>
  <si>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</si>
  <si>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t>
  </si>
  <si>
    <t>VŠE CELKEM</t>
  </si>
  <si>
    <t xml:space="preserve">Fakulta financí a účetnictví </t>
  </si>
  <si>
    <t>Fakulta financí a účetnictví celkem</t>
  </si>
  <si>
    <t>Fakulta mezinárodních vztahů celkem</t>
  </si>
  <si>
    <t>Fakulta podnikohospodářská celkem</t>
  </si>
  <si>
    <t>Fakulta informatiky a statistiky celkem</t>
  </si>
  <si>
    <t>Národohospodářská fakulta celkem</t>
  </si>
  <si>
    <t>Fakulta managementu celkem</t>
  </si>
  <si>
    <t>Celoškolní pracoviště celkem</t>
  </si>
  <si>
    <t>Vysoká škola ekonomická v Praze CELKEM</t>
  </si>
  <si>
    <t>Bachelor in Business Administration</t>
  </si>
  <si>
    <t>Ton Duc Thang University (Vietnam); European Management University (Vietnam)</t>
  </si>
  <si>
    <t>–</t>
  </si>
  <si>
    <t>Double Degree</t>
  </si>
  <si>
    <t>Bakalářský</t>
  </si>
  <si>
    <t>Bachelor in International Business</t>
  </si>
  <si>
    <t>University of Vaasa (Finland); OTH Regensburg (Germany)</t>
  </si>
  <si>
    <t>Název programu 3</t>
  </si>
  <si>
    <t>International Business – Central European Business Realities</t>
  </si>
  <si>
    <t>University Jean Moulin Lyon 3, France; University of Applied Sciences Mainz, Germany; Management Centre Innsbruck, Austria; International University in Geneva, Schwitzerland; Warsaw School of Economics, Poland; University of Vaasa, Finland; Lappeenranta University of Technology, Finland; Vysoká škola ekonomická v Praze, Česká republika</t>
  </si>
  <si>
    <t>Double degree</t>
  </si>
  <si>
    <t>Navazující magisterský</t>
  </si>
  <si>
    <t>Název programu 4</t>
  </si>
  <si>
    <t>Master in Management (MIMG)</t>
  </si>
  <si>
    <t>NEOMA Business School (France); Hanyang University (Republic of Korea); ZHAW School of Management and Law, Winterthur (Switzerland)</t>
  </si>
  <si>
    <t>Název programu 5</t>
  </si>
  <si>
    <t>MIFA (Master in Finance and Accounting)</t>
  </si>
  <si>
    <t xml:space="preserve">Université catholique de Louvain </t>
  </si>
  <si>
    <t>Název programu 6</t>
  </si>
  <si>
    <t>Otto-Friedrich-Universität Bamberg (OFUB)</t>
  </si>
  <si>
    <t>Název programu 7</t>
  </si>
  <si>
    <t>CEMS MIM (International Management)</t>
  </si>
  <si>
    <t>Aalto University School of Economics; American University of Cairo; Copenhagen Business School; Cornell University,  Corvinus University of Budapest; ESADE Business School; Escola de Administração de Empresas de São Paulo-FGV; HEC Paris; HKUST School of Business and Management; Keio University; Koç University Graduate School of Business; Korea University Business School; Louvain School of Management; National University of Singapore; Norwegian School of Economics; NOVA School of Business and Economics; Indian Institute of Management Calcutta; Richard Ivey School of Business; Rotterdam School of Management; Stockholm School of Economics; The London School of Economics and Political Science; The University of Sydney Business School; Tsinghua University School of Economics and Management; UCD Michael Smurfit Graduate Business School; Universidad Adolfo Ibáñez; Università Bocconi; University of Cologne; University of St.Gallen; Vienna University of Economics &amp; Business; Warsaw School of Economics; University of Cape Town Graduate School of Business (k 31.12.2020), od 2021 Universidad de los Andes School of Management</t>
  </si>
  <si>
    <t>Joint degree</t>
  </si>
  <si>
    <t>Podnikání a komerční inženýrství v průmyslu</t>
  </si>
  <si>
    <t>ČVUT v Praze</t>
  </si>
  <si>
    <t>Kvantitativní metody v ekonomii</t>
  </si>
  <si>
    <t>ČVUT v Praze (Masarykův ústav vyšších studií)</t>
  </si>
  <si>
    <t>Doktorský</t>
  </si>
  <si>
    <t xml:space="preserve">nemá žádné akreditované programy 
uskutečňované s vyšší odbornou školou </t>
  </si>
  <si>
    <t>Z toho počet žen na Fakultě financí a účetnictví</t>
  </si>
  <si>
    <t>Z toho počet cizinců na Fakultě financí a účetnictví</t>
  </si>
  <si>
    <t>Z toho počet žen na Fakultě mezinárodních vztahů</t>
  </si>
  <si>
    <t>Z toho počet cizinců na Fakultě mezinárodních vztahů</t>
  </si>
  <si>
    <t xml:space="preserve">Fakulta informatiky a statistiky </t>
  </si>
  <si>
    <t>Z toho počet žen na Fakultě informatiky a statistiky</t>
  </si>
  <si>
    <t>Z toho počet cizinců na Fakultě informatiky a statistiky</t>
  </si>
  <si>
    <t>Z toho počet žen na Národohospodářské fakultě</t>
  </si>
  <si>
    <t>Z toho počet cizinců na Národohospodářské fakultě</t>
  </si>
  <si>
    <t>Z toho počet žen na Fakultě managementu</t>
  </si>
  <si>
    <t>Z toho počet cizinců na Fakultě managementu</t>
  </si>
  <si>
    <t>;</t>
  </si>
  <si>
    <t>Z toho počet žen na celoškolních pracovištích</t>
  </si>
  <si>
    <t>Z toho počet cizinců na celoškolních pracovištích</t>
  </si>
  <si>
    <r>
      <rPr>
        <b/>
        <sz val="12"/>
        <color indexed="9"/>
        <rFont val="Calibri"/>
        <family val="2"/>
        <charset val="238"/>
      </rPr>
      <t xml:space="preserve">Tab. 2.6: </t>
    </r>
    <r>
      <rPr>
        <b/>
        <sz val="14"/>
        <color indexed="9"/>
        <rFont val="Calibri"/>
        <family val="2"/>
        <charset val="238"/>
      </rPr>
      <t xml:space="preserve">Kurzy celoživotního vzdělávání (CŽV) na vysoké škole (počty </t>
    </r>
    <r>
      <rPr>
        <b/>
        <sz val="14"/>
        <color theme="0"/>
        <rFont val="Calibri"/>
        <family val="2"/>
        <charset val="238"/>
      </rPr>
      <t>realizovaných</t>
    </r>
    <r>
      <rPr>
        <b/>
        <sz val="14"/>
        <color indexed="9"/>
        <rFont val="Calibri"/>
        <family val="2"/>
        <charset val="238"/>
      </rPr>
      <t xml:space="preserve"> kurzů)</t>
    </r>
  </si>
  <si>
    <t>Z toho počet žen na Fakultě podnikohospodářské</t>
  </si>
  <si>
    <t>Z toho počet cizinců na Fakultě podnikohospodářské</t>
  </si>
  <si>
    <t>Vysoká škola ekonomická v Praze CELKEM*****</t>
  </si>
  <si>
    <r>
      <t>Virtuálně</t>
    </r>
    <r>
      <rPr>
        <b/>
        <vertAlign val="superscript"/>
        <sz val="10"/>
        <rFont val="Calibri"/>
        <family val="2"/>
        <charset val="238"/>
        <scheme val="minor"/>
      </rPr>
      <t>1</t>
    </r>
    <r>
      <rPr>
        <b/>
        <sz val="10"/>
        <rFont val="Calibri"/>
        <family val="2"/>
        <charset val="238"/>
        <scheme val="minor"/>
      </rPr>
      <t xml:space="preserve"> 
(z celkem)</t>
    </r>
  </si>
  <si>
    <r>
      <rPr>
        <b/>
        <sz val="12"/>
        <color theme="0"/>
        <rFont val="Calibri"/>
        <family val="2"/>
        <charset val="238"/>
        <scheme val="minor"/>
      </rPr>
      <t>Tab. 3.3</t>
    </r>
    <r>
      <rPr>
        <b/>
        <sz val="14"/>
        <color theme="0"/>
        <rFont val="Calibri"/>
        <family val="2"/>
        <charset val="238"/>
        <scheme val="minor"/>
      </rPr>
      <t>: Studijní neúspěšnost* 1. ročníku** studia (v %)</t>
    </r>
  </si>
  <si>
    <t xml:space="preserve">Pozn.: *** = Jelikož jsou vykazovány fyzické osoby, které mohou být příjemcem více stipendií, počty studentů celkem nejsou součtem předcházejících sloupců, ale odráží stav reálného počtu studentů. </t>
  </si>
  <si>
    <t>Pozn.: * = Zahrnuty jsou veškeré habilitace a jmenování, které proběhly v daném kalendářním roce na dané VŠ, bez ohledu na to, zda nově jmenovaní docenti a profesoři kmenově spadali pod tuto VŠ.</t>
  </si>
  <si>
    <t>Pozn.: ** = Uvádí se počty docentů a profesorů, kteří kmenově spadají pod danou VŠ, ale byli jmenováni na jiné VŠ.</t>
  </si>
  <si>
    <t>Pozn.: ** = Samoplátcem se rozumí osoba (student), která si své studium v cizojazyčném studijním hradí v plné výši sama a vysoká škola ji nevykazuje v počtech studentů rozhodných pro určení výše státního příspěvku na vzdělávací činnost.</t>
  </si>
  <si>
    <t>Pozn.: * = Jedná se například o akreditované studijní programy uskutečňované společně s AV ČR či s jinými veřejnými výzkumnými institucemi se sídlem v ČR.</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</si>
  <si>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buňku/buňky/sloupec okomentujte (např. n/a). </t>
    </r>
  </si>
  <si>
    <t>Pozn.: **** = VŠ uvede údaj vztahující se k nejnižší akreditované jednotce - promírně studijní obor, pokud se studijní program nedělí na studijní obory, tak údaj za studijní program</t>
  </si>
  <si>
    <t>Pozn.: * = Jedná se o nově vzniklé spin-off/start-up podniky podpořené vysokou školou v roce 2022 (počty).</t>
  </si>
  <si>
    <t>Pozn.: ** = V položce "V zahraničí" se v případě Evropského patentu tento v tabulce vykazuje pouze jednou, bez ohledu na počet designovaných zemí.</t>
  </si>
  <si>
    <t xml:space="preserve">Pozn.: *** = Definice položek týkajících se příjmů a hodnoty v tabulce u těchto položek odpovídají Výroční zprávě o hospodaření pro rok 2022 pro VVŠ (tab. č. 6). SVŠ vyplní tyto položky dle uvážení. </t>
  </si>
  <si>
    <t>Počty žen na celoškolních pracovištích</t>
  </si>
  <si>
    <t>Počty žen na SÚZ</t>
  </si>
  <si>
    <t>Fakulty*, vysokoškolské ústavy a ostatní pracoviště celkem</t>
  </si>
  <si>
    <r>
      <t xml:space="preserve">Pozn.: ***** = údaj celkem nemusí odrážet reálný stav fyzických osob (jedna osoba může v rámci VŠ či fakulty zastávat více pozic), jedná se o </t>
    </r>
    <r>
      <rPr>
        <b/>
        <sz val="10"/>
        <rFont val="Calibri"/>
        <family val="2"/>
        <charset val="238"/>
        <scheme val="minor"/>
      </rPr>
      <t>prostý součet buněk</t>
    </r>
    <r>
      <rPr>
        <sz val="10"/>
        <rFont val="Calibri"/>
        <family val="2"/>
        <charset val="238"/>
        <scheme val="minor"/>
      </rPr>
      <t xml:space="preserve">. </t>
    </r>
  </si>
  <si>
    <r>
      <t xml:space="preserve">Pozn.: ** = Vyjíždějící studenti (tj. počty výjezdů) – kteří v roce 2022 absolvovali zahraniční pobyt; započítávají se i ti studenti, jejichž pobyt začal v roce 2021. Započítávají se pouze studenti, jejichž pobyt trval více než 4 týdny (28 dní). Pokud VŠ uvádí i jinak dlouhé výjezdy, uvede to v poznámce k tabulce. </t>
    </r>
    <r>
      <rPr>
        <b/>
        <u/>
        <sz val="10"/>
        <color rgb="FFFF0000"/>
        <rFont val="Calibri"/>
        <family val="2"/>
        <charset val="238"/>
        <scheme val="minor"/>
      </rPr>
      <t>Poznámka VŠE k tabulce</t>
    </r>
    <r>
      <rPr>
        <b/>
        <sz val="10"/>
        <color rgb="FFFF0000"/>
        <rFont val="Calibri"/>
        <family val="2"/>
        <charset val="238"/>
        <scheme val="minor"/>
      </rPr>
      <t>: Zahrnuje i pobyty delší než 2 týdny (14 dní) v daném kalendářním roce dle metodiky pro tabulku 7.2</t>
    </r>
  </si>
  <si>
    <r>
      <t xml:space="preserve">Pozn.: *** = Přijíždějící studenti (tj. počty příjezdů) – kteří přijeli v roce 2022; započítávají se i ti studenti, jejichž pobyt začal v roce 2021. Započítávají se pouze studenti, jejichž pobyt trval více než 4 týdny (28 dní). Pokud VŠ uvádí i jinak dlouhé výjezdy, uvede to v poznámce k tabulce. </t>
    </r>
    <r>
      <rPr>
        <b/>
        <u/>
        <sz val="10"/>
        <color rgb="FFFF0000"/>
        <rFont val="Calibri"/>
        <family val="2"/>
        <charset val="238"/>
        <scheme val="minor"/>
      </rPr>
      <t>Poznámka VŠE k tabulce</t>
    </r>
    <r>
      <rPr>
        <b/>
        <sz val="10"/>
        <color rgb="FFFF0000"/>
        <rFont val="Calibri"/>
        <family val="2"/>
        <charset val="238"/>
        <scheme val="minor"/>
      </rPr>
      <t>: Zahrnuje i pobyty delší než 2 týdny (14 dní) v daném kalendářním roce dle metodiky pro tabulku 7.2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</si>
</sst>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 numFmtId="168" formatCode="0.000"/>
  </numFmts>
  <fonts count="39"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i/>
      <sz val="10"/>
      <name val="Calibri"/>
      <family val="2"/>
      <charset val="238"/>
    </font>
    <font>
      <sz val="10"/>
      <name val="Calibri"/>
      <family val="2"/>
      <charset val="238"/>
    </font>
    <font>
      <b/>
      <u/>
      <sz val="10"/>
      <color rgb="FFFF0000"/>
      <name val="Calibri"/>
      <family val="2"/>
      <charset val="238"/>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D9D9D9"/>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s>
  <cellStyleXfs count="7">
    <xf numFmtId="0" fontId="0" fillId="0" borderId="0"/>
    <xf numFmtId="0" fontId="4" fillId="0" borderId="0"/>
    <xf numFmtId="0" fontId="1" fillId="0" borderId="0"/>
    <xf numFmtId="43" fontId="1" fillId="0" borderId="0" applyFont="0" applyFill="0" applyBorder="0" applyAlignment="0" applyProtection="0"/>
    <xf numFmtId="0" fontId="29" fillId="0" borderId="0"/>
    <xf numFmtId="44" fontId="30" fillId="0" borderId="0" applyFont="0" applyFill="0" applyBorder="0" applyAlignment="0" applyProtection="0"/>
    <xf numFmtId="0" fontId="30" fillId="0" borderId="0"/>
  </cellStyleXfs>
  <cellXfs count="737">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4" borderId="2" xfId="0" applyFont="1" applyFill="1" applyBorder="1" applyAlignment="1">
      <alignmen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16" fillId="0" borderId="0" xfId="0" applyFont="1" applyAlignment="1">
      <alignment wrapText="1"/>
    </xf>
    <xf numFmtId="0" fontId="14" fillId="0" borderId="0" xfId="0" applyFont="1"/>
    <xf numFmtId="0" fontId="6" fillId="3" borderId="23" xfId="0" applyFont="1" applyFill="1" applyBorder="1" applyAlignment="1">
      <alignment horizontal="right" wrapText="1"/>
    </xf>
    <xf numFmtId="0" fontId="5" fillId="0" borderId="3" xfId="0" applyFont="1" applyBorder="1" applyAlignment="1">
      <alignment horizontal="right"/>
    </xf>
    <xf numFmtId="0" fontId="6" fillId="3" borderId="3" xfId="0" applyFont="1" applyFill="1" applyBorder="1" applyAlignment="1">
      <alignment horizontal="righ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18" fillId="0" borderId="0" xfId="0" applyFont="1" applyAlignment="1">
      <alignment horizontal="left" vertical="center"/>
    </xf>
    <xf numFmtId="0" fontId="15" fillId="0" borderId="0" xfId="0" applyFont="1" applyAlignment="1">
      <alignment horizontal="left" wrapText="1"/>
    </xf>
    <xf numFmtId="0" fontId="16" fillId="0" borderId="0" xfId="0" applyFont="1"/>
    <xf numFmtId="0" fontId="18" fillId="0" borderId="0" xfId="0" applyFont="1"/>
    <xf numFmtId="0" fontId="15" fillId="0" borderId="1" xfId="0" applyFont="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Alignment="1">
      <alignment horizontal="left" vertical="top" wrapText="1"/>
    </xf>
    <xf numFmtId="0" fontId="11" fillId="0" borderId="0" xfId="0" applyFont="1" applyAlignment="1">
      <alignment horizontal="left" vertical="top" wrapText="1"/>
    </xf>
    <xf numFmtId="0" fontId="6" fillId="3" borderId="55" xfId="0" applyFont="1" applyFill="1" applyBorder="1" applyAlignment="1">
      <alignment wrapText="1"/>
    </xf>
    <xf numFmtId="0" fontId="7" fillId="2" borderId="29" xfId="0" applyFont="1" applyFill="1" applyBorder="1"/>
    <xf numFmtId="0" fontId="7" fillId="2" borderId="30" xfId="0" applyFont="1" applyFill="1" applyBorder="1"/>
    <xf numFmtId="0" fontId="7" fillId="2" borderId="17" xfId="0" applyFont="1" applyFill="1" applyBorder="1"/>
    <xf numFmtId="0" fontId="17" fillId="0" borderId="0" xfId="0" applyFont="1" applyAlignment="1">
      <alignment vertical="top" wrapText="1"/>
    </xf>
    <xf numFmtId="0" fontId="10" fillId="0" borderId="0" xfId="0" applyFont="1"/>
    <xf numFmtId="0" fontId="17" fillId="0" borderId="0" xfId="0" applyFont="1" applyAlignment="1">
      <alignment wrapText="1"/>
    </xf>
    <xf numFmtId="0" fontId="17" fillId="0" borderId="0" xfId="0" applyFont="1" applyAlignment="1">
      <alignment horizontal="right"/>
    </xf>
    <xf numFmtId="0" fontId="17" fillId="0" borderId="0" xfId="0" applyFont="1"/>
    <xf numFmtId="0" fontId="25" fillId="2" borderId="2" xfId="0" applyFont="1" applyFill="1" applyBorder="1" applyAlignment="1">
      <alignment wrapText="1"/>
    </xf>
    <xf numFmtId="0" fontId="6" fillId="4" borderId="14" xfId="0" applyFont="1" applyFill="1" applyBorder="1" applyAlignment="1">
      <alignment wrapText="1"/>
    </xf>
    <xf numFmtId="0" fontId="28" fillId="0" borderId="0" xfId="0" applyFont="1" applyAlignment="1">
      <alignment vertical="center" wrapText="1"/>
    </xf>
    <xf numFmtId="0" fontId="8" fillId="6" borderId="1" xfId="0" applyFont="1" applyFill="1" applyBorder="1" applyAlignment="1">
      <alignment horizontal="center" vertical="center" wrapText="1"/>
    </xf>
    <xf numFmtId="0" fontId="5" fillId="0" borderId="4" xfId="0" applyFont="1" applyBorder="1" applyAlignment="1">
      <alignment horizontal="right"/>
    </xf>
    <xf numFmtId="0" fontId="25" fillId="2" borderId="21" xfId="0" applyFont="1" applyFill="1" applyBorder="1" applyAlignment="1">
      <alignment wrapText="1"/>
    </xf>
    <xf numFmtId="0" fontId="0" fillId="0" borderId="0" xfId="0" applyAlignment="1">
      <alignment wrapText="1"/>
    </xf>
    <xf numFmtId="0" fontId="6" fillId="0" borderId="4" xfId="0" applyFont="1" applyBorder="1" applyAlignment="1">
      <alignment horizontal="right" wrapText="1"/>
    </xf>
    <xf numFmtId="0" fontId="22" fillId="6" borderId="25" xfId="0" applyFont="1" applyFill="1" applyBorder="1" applyAlignment="1">
      <alignment horizontal="center" vertical="center" wrapText="1"/>
    </xf>
    <xf numFmtId="0" fontId="23" fillId="0" borderId="0" xfId="0" applyFont="1" applyAlignment="1">
      <alignment horizontal="left" vertical="top" wrapText="1"/>
    </xf>
    <xf numFmtId="0" fontId="8" fillId="6" borderId="5" xfId="0" applyFont="1" applyFill="1" applyBorder="1" applyAlignment="1">
      <alignment horizontal="center" vertical="center" wrapText="1"/>
    </xf>
    <xf numFmtId="0" fontId="5" fillId="0" borderId="0" xfId="0" applyFont="1" applyAlignment="1">
      <alignment horizontal="center"/>
    </xf>
    <xf numFmtId="0" fontId="15" fillId="0" borderId="0" xfId="0" applyFont="1"/>
    <xf numFmtId="165" fontId="0" fillId="0" borderId="0" xfId="0" applyNumberFormat="1"/>
    <xf numFmtId="165" fontId="0" fillId="0" borderId="0" xfId="0" applyNumberFormat="1" applyAlignment="1">
      <alignment horizontal="left"/>
    </xf>
    <xf numFmtId="165" fontId="0" fillId="0" borderId="0" xfId="0" applyNumberFormat="1" applyAlignment="1">
      <alignment horizontal="left" wrapText="1"/>
    </xf>
    <xf numFmtId="0" fontId="14" fillId="0" borderId="0" xfId="0" applyFont="1" applyAlignment="1">
      <alignment wrapText="1"/>
    </xf>
    <xf numFmtId="0" fontId="10" fillId="0" borderId="1" xfId="0" applyFont="1" applyBorder="1" applyAlignment="1">
      <alignment horizontal="right" wrapText="1"/>
    </xf>
    <xf numFmtId="0" fontId="10" fillId="3" borderId="55" xfId="0" applyFont="1" applyFill="1" applyBorder="1" applyAlignment="1">
      <alignment wrapText="1"/>
    </xf>
    <xf numFmtId="0" fontId="25" fillId="2" borderId="29" xfId="0" applyFont="1" applyFill="1" applyBorder="1"/>
    <xf numFmtId="0" fontId="25" fillId="2" borderId="30" xfId="0" applyFont="1" applyFill="1" applyBorder="1"/>
    <xf numFmtId="0" fontId="25" fillId="2" borderId="17" xfId="0" applyFont="1" applyFill="1" applyBorder="1"/>
    <xf numFmtId="0" fontId="17" fillId="0" borderId="0" xfId="0" applyFont="1" applyAlignment="1">
      <alignment vertical="top"/>
    </xf>
    <xf numFmtId="0" fontId="10" fillId="0" borderId="0" xfId="0" applyFont="1" applyAlignment="1">
      <alignment wrapText="1"/>
    </xf>
    <xf numFmtId="0" fontId="33" fillId="0" borderId="0" xfId="0" applyFont="1"/>
    <xf numFmtId="0" fontId="25" fillId="0" borderId="0" xfId="0" applyFont="1"/>
    <xf numFmtId="0" fontId="6" fillId="0" borderId="8" xfId="0" applyFont="1" applyBorder="1" applyAlignment="1">
      <alignment horizontal="center" vertical="center" wrapText="1"/>
    </xf>
    <xf numFmtId="0" fontId="23" fillId="0" borderId="1" xfId="0" applyFont="1" applyBorder="1" applyAlignment="1">
      <alignment horizontal="left" vertical="top" wrapText="1"/>
    </xf>
    <xf numFmtId="0" fontId="0" fillId="0" borderId="1" xfId="0" applyFont="1" applyBorder="1" applyAlignment="1">
      <alignment horizontal="left" vertical="top" wrapText="1"/>
    </xf>
    <xf numFmtId="0" fontId="23" fillId="3" borderId="1" xfId="0" applyFont="1" applyFill="1" applyBorder="1" applyAlignment="1">
      <alignment horizontal="left" vertical="top" wrapText="1"/>
    </xf>
    <xf numFmtId="0" fontId="0" fillId="3"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15" fillId="0" borderId="1" xfId="0" applyFont="1" applyFill="1" applyBorder="1" applyAlignment="1">
      <alignment horizontal="left" vertical="top" wrapText="1"/>
    </xf>
    <xf numFmtId="17" fontId="11" fillId="3" borderId="1" xfId="0" applyNumberFormat="1" applyFont="1" applyFill="1" applyBorder="1" applyAlignment="1">
      <alignment horizontal="left" vertical="top" wrapText="1"/>
    </xf>
    <xf numFmtId="0" fontId="5" fillId="0" borderId="0" xfId="0" applyFont="1" applyAlignment="1">
      <alignment horizontal="left"/>
    </xf>
    <xf numFmtId="0" fontId="5" fillId="0" borderId="0" xfId="0" applyFont="1" applyAlignment="1">
      <alignment horizontal="left" wrapText="1"/>
    </xf>
    <xf numFmtId="0" fontId="17" fillId="0" borderId="0" xfId="0" applyFont="1" applyAlignment="1">
      <alignment horizontal="left"/>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0" xfId="0" applyFont="1" applyAlignment="1">
      <alignment horizontal="left" vertical="top" wrapText="1"/>
    </xf>
    <xf numFmtId="0" fontId="6" fillId="3" borderId="3" xfId="0" applyFont="1" applyFill="1" applyBorder="1" applyAlignment="1">
      <alignment horizontal="center" wrapText="1"/>
    </xf>
    <xf numFmtId="0" fontId="10" fillId="0" borderId="1" xfId="0" applyFont="1" applyBorder="1" applyAlignment="1">
      <alignment horizontal="center" vertical="center" wrapText="1"/>
    </xf>
    <xf numFmtId="0" fontId="7" fillId="2" borderId="15" xfId="0" applyFont="1" applyFill="1" applyBorder="1" applyAlignment="1">
      <alignment horizontal="center"/>
    </xf>
    <xf numFmtId="0" fontId="0" fillId="0" borderId="0" xfId="0" applyFont="1"/>
    <xf numFmtId="0" fontId="5" fillId="0" borderId="0" xfId="0" applyFont="1" applyFill="1"/>
    <xf numFmtId="0" fontId="15" fillId="0" borderId="0" xfId="0" applyFont="1" applyFill="1" applyAlignment="1">
      <alignment vertical="center" wrapText="1"/>
    </xf>
    <xf numFmtId="0" fontId="0" fillId="0" borderId="0" xfId="0" applyFont="1" applyFill="1" applyAlignment="1">
      <alignment vertical="center" wrapText="1"/>
    </xf>
    <xf numFmtId="0" fontId="15" fillId="0" borderId="0" xfId="0" applyFont="1" applyFill="1" applyAlignment="1">
      <alignment wrapText="1"/>
    </xf>
    <xf numFmtId="0" fontId="20" fillId="0" borderId="0" xfId="0" applyFont="1" applyFill="1" applyAlignment="1">
      <alignment wrapText="1"/>
    </xf>
    <xf numFmtId="0" fontId="15" fillId="0" borderId="0" xfId="0" applyFont="1" applyFill="1" applyAlignment="1">
      <alignment vertical="top" wrapText="1"/>
    </xf>
    <xf numFmtId="0" fontId="17" fillId="0" borderId="0" xfId="0" applyFont="1" applyFill="1" applyAlignment="1">
      <alignment vertical="top" wrapText="1"/>
    </xf>
    <xf numFmtId="0" fontId="10" fillId="0" borderId="0" xfId="0" applyFont="1" applyFill="1" applyAlignment="1">
      <alignment horizontal="left" vertical="top" wrapText="1"/>
    </xf>
    <xf numFmtId="0" fontId="13" fillId="0" borderId="0" xfId="0" applyFont="1" applyFill="1"/>
    <xf numFmtId="0" fontId="18" fillId="0" borderId="0" xfId="0" applyFont="1" applyAlignment="1"/>
    <xf numFmtId="0" fontId="16" fillId="0" borderId="0" xfId="0" applyFont="1" applyBorder="1" applyAlignment="1">
      <alignment wrapText="1"/>
    </xf>
    <xf numFmtId="0" fontId="6" fillId="2" borderId="23" xfId="0" applyFont="1" applyFill="1" applyBorder="1" applyAlignment="1">
      <alignment horizontal="center" wrapText="1"/>
    </xf>
    <xf numFmtId="0" fontId="6" fillId="2" borderId="16" xfId="0" applyFont="1" applyFill="1" applyBorder="1" applyAlignment="1">
      <alignment horizontal="center" wrapText="1"/>
    </xf>
    <xf numFmtId="0" fontId="17" fillId="0" borderId="0" xfId="0" applyFont="1" applyFill="1"/>
    <xf numFmtId="0" fontId="6" fillId="0" borderId="7" xfId="0" applyFont="1" applyBorder="1" applyAlignment="1">
      <alignment horizontal="left" vertical="center" wrapText="1"/>
    </xf>
    <xf numFmtId="0" fontId="6" fillId="0" borderId="19" xfId="0" applyFont="1" applyBorder="1" applyAlignment="1">
      <alignment horizontal="left" vertical="center" wrapText="1"/>
    </xf>
    <xf numFmtId="0" fontId="6" fillId="0" borderId="2" xfId="0" applyFont="1" applyBorder="1" applyAlignment="1">
      <alignment horizontal="left" vertical="center" wrapText="1"/>
    </xf>
    <xf numFmtId="168" fontId="7" fillId="0" borderId="0" xfId="0" applyNumberFormat="1" applyFont="1" applyFill="1" applyBorder="1" applyAlignment="1">
      <alignment horizontal="center"/>
    </xf>
    <xf numFmtId="0" fontId="25" fillId="0" borderId="1" xfId="0" applyFont="1" applyBorder="1" applyAlignment="1">
      <alignment horizontal="right"/>
    </xf>
    <xf numFmtId="0" fontId="25" fillId="0" borderId="5" xfId="0" applyFont="1" applyBorder="1" applyAlignment="1">
      <alignment horizontal="right"/>
    </xf>
    <xf numFmtId="0" fontId="25" fillId="0" borderId="3" xfId="0" applyFont="1" applyBorder="1" applyAlignment="1">
      <alignment horizontal="right"/>
    </xf>
    <xf numFmtId="0" fontId="10" fillId="0" borderId="8" xfId="0" applyFont="1" applyBorder="1" applyAlignment="1">
      <alignment horizontal="center" vertical="center" wrapText="1"/>
    </xf>
    <xf numFmtId="0" fontId="25" fillId="0" borderId="22" xfId="0" applyFont="1" applyBorder="1" applyAlignment="1">
      <alignment horizontal="right"/>
    </xf>
    <xf numFmtId="0" fontId="25" fillId="0" borderId="33" xfId="0" applyFont="1" applyBorder="1" applyAlignment="1">
      <alignment horizontal="right"/>
    </xf>
    <xf numFmtId="0" fontId="25" fillId="0" borderId="23" xfId="0" applyFont="1" applyBorder="1" applyAlignment="1">
      <alignment horizontal="right"/>
    </xf>
    <xf numFmtId="0" fontId="6" fillId="2" borderId="22"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0" borderId="4"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0" xfId="0" applyFont="1" applyBorder="1" applyAlignment="1">
      <alignment horizontal="left" vertical="center" wrapText="1"/>
    </xf>
    <xf numFmtId="0" fontId="6" fillId="0" borderId="10" xfId="0" applyFont="1" applyBorder="1" applyAlignment="1">
      <alignment horizontal="left" vertical="center" wrapText="1"/>
    </xf>
    <xf numFmtId="0" fontId="10" fillId="0" borderId="4" xfId="0" applyFont="1" applyBorder="1" applyAlignment="1">
      <alignment horizontal="center" vertical="center" wrapText="1"/>
    </xf>
    <xf numFmtId="166" fontId="5" fillId="0" borderId="1" xfId="0" applyNumberFormat="1" applyFont="1" applyBorder="1" applyAlignment="1">
      <alignment horizontal="right" vertical="center" wrapText="1"/>
    </xf>
    <xf numFmtId="165" fontId="5" fillId="0" borderId="1" xfId="0" applyNumberFormat="1" applyFont="1" applyBorder="1" applyAlignment="1">
      <alignment horizontal="right" vertical="center" wrapText="1"/>
    </xf>
    <xf numFmtId="166" fontId="6" fillId="3" borderId="1" xfId="0" applyNumberFormat="1" applyFont="1" applyFill="1" applyBorder="1" applyAlignment="1">
      <alignment horizontal="right" vertical="center" wrapText="1"/>
    </xf>
    <xf numFmtId="165" fontId="6" fillId="3" borderId="3" xfId="0" applyNumberFormat="1" applyFont="1" applyFill="1" applyBorder="1" applyAlignment="1">
      <alignment horizontal="right" vertical="center" wrapText="1"/>
    </xf>
    <xf numFmtId="0" fontId="7" fillId="4" borderId="54" xfId="0" applyFont="1" applyFill="1" applyBorder="1" applyAlignment="1">
      <alignment horizontal="right" vertical="center" wrapText="1"/>
    </xf>
    <xf numFmtId="165" fontId="7" fillId="4" borderId="54" xfId="0" applyNumberFormat="1" applyFont="1" applyFill="1" applyBorder="1" applyAlignment="1">
      <alignment horizontal="right" vertical="center" wrapText="1"/>
    </xf>
    <xf numFmtId="166" fontId="5" fillId="0" borderId="11" xfId="0" applyNumberFormat="1" applyFont="1" applyBorder="1" applyAlignment="1">
      <alignment horizontal="right" vertical="center"/>
    </xf>
    <xf numFmtId="165" fontId="5" fillId="0" borderId="11" xfId="0" applyNumberFormat="1" applyFont="1" applyBorder="1" applyAlignment="1">
      <alignment horizontal="right" vertical="center"/>
    </xf>
    <xf numFmtId="166" fontId="6" fillId="3" borderId="11" xfId="0" applyNumberFormat="1" applyFont="1" applyFill="1" applyBorder="1" applyAlignment="1">
      <alignment horizontal="right" vertical="center"/>
    </xf>
    <xf numFmtId="165" fontId="6" fillId="3" borderId="4" xfId="0" applyNumberFormat="1" applyFont="1" applyFill="1" applyBorder="1" applyAlignment="1">
      <alignment horizontal="right" vertical="center"/>
    </xf>
    <xf numFmtId="0" fontId="5" fillId="4" borderId="1" xfId="0" applyFont="1" applyFill="1" applyBorder="1" applyAlignment="1">
      <alignment horizontal="right" vertical="center" wrapText="1"/>
    </xf>
    <xf numFmtId="165" fontId="5" fillId="4" borderId="1" xfId="0" applyNumberFormat="1" applyFont="1" applyFill="1" applyBorder="1" applyAlignment="1">
      <alignment horizontal="right" vertical="center" wrapText="1"/>
    </xf>
    <xf numFmtId="166" fontId="5" fillId="0" borderId="1" xfId="0" applyNumberFormat="1" applyFont="1" applyBorder="1" applyAlignment="1">
      <alignment horizontal="right" vertical="center"/>
    </xf>
    <xf numFmtId="165" fontId="5" fillId="0" borderId="1" xfId="0" applyNumberFormat="1" applyFont="1" applyBorder="1" applyAlignment="1">
      <alignment horizontal="right" vertical="center"/>
    </xf>
    <xf numFmtId="166" fontId="6" fillId="3" borderId="1" xfId="0" applyNumberFormat="1" applyFont="1" applyFill="1" applyBorder="1" applyAlignment="1">
      <alignment horizontal="right" vertical="center"/>
    </xf>
    <xf numFmtId="165" fontId="6" fillId="3" borderId="3" xfId="0" applyNumberFormat="1" applyFont="1" applyFill="1" applyBorder="1" applyAlignment="1">
      <alignment horizontal="right" vertical="center"/>
    </xf>
    <xf numFmtId="165" fontId="7" fillId="2" borderId="16" xfId="0" applyNumberFormat="1" applyFont="1" applyFill="1" applyBorder="1" applyAlignment="1">
      <alignment horizontal="right" vertical="center"/>
    </xf>
    <xf numFmtId="166" fontId="5" fillId="0" borderId="15" xfId="0" applyNumberFormat="1" applyFont="1" applyBorder="1" applyAlignment="1">
      <alignment horizontal="right" vertical="center"/>
    </xf>
    <xf numFmtId="165" fontId="5" fillId="0" borderId="15" xfId="0" applyNumberFormat="1" applyFont="1" applyBorder="1" applyAlignment="1">
      <alignment horizontal="right" vertical="center"/>
    </xf>
    <xf numFmtId="166" fontId="6" fillId="3" borderId="15" xfId="0" applyNumberFormat="1" applyFont="1" applyFill="1" applyBorder="1" applyAlignment="1">
      <alignment vertical="center" wrapText="1"/>
    </xf>
    <xf numFmtId="165" fontId="6" fillId="3" borderId="16" xfId="0" applyNumberFormat="1" applyFont="1" applyFill="1" applyBorder="1" applyAlignment="1">
      <alignment vertical="center" wrapText="1"/>
    </xf>
    <xf numFmtId="0" fontId="7" fillId="2" borderId="14" xfId="0" applyFont="1" applyFill="1" applyBorder="1" applyAlignment="1">
      <alignment horizontal="left" vertical="center" wrapText="1"/>
    </xf>
    <xf numFmtId="0" fontId="5" fillId="0" borderId="2" xfId="1" applyFont="1" applyBorder="1" applyAlignment="1">
      <alignment horizontal="left" vertical="center" wrapText="1"/>
    </xf>
    <xf numFmtId="0" fontId="7" fillId="2" borderId="21" xfId="0" applyFont="1" applyFill="1" applyBorder="1" applyAlignment="1">
      <alignment horizontal="left" vertical="center" wrapText="1"/>
    </xf>
    <xf numFmtId="0" fontId="5" fillId="0" borderId="10" xfId="1" applyFont="1" applyBorder="1" applyAlignment="1">
      <alignment horizontal="left" vertical="center" wrapText="1"/>
    </xf>
    <xf numFmtId="0" fontId="5" fillId="0" borderId="14" xfId="1" applyFont="1" applyBorder="1" applyAlignment="1">
      <alignment horizontal="left" vertical="center" wrapText="1"/>
    </xf>
    <xf numFmtId="165" fontId="7" fillId="2" borderId="23" xfId="0" applyNumberFormat="1" applyFont="1" applyFill="1" applyBorder="1" applyAlignment="1">
      <alignment horizontal="right" vertical="center"/>
    </xf>
    <xf numFmtId="0" fontId="6" fillId="0" borderId="11" xfId="1" applyFont="1" applyBorder="1" applyAlignment="1">
      <alignment horizontal="center" vertical="center" wrapText="1"/>
    </xf>
    <xf numFmtId="0" fontId="10" fillId="0" borderId="11" xfId="1" applyFont="1" applyBorder="1" applyAlignment="1">
      <alignment horizontal="center" vertical="center" wrapText="1"/>
    </xf>
    <xf numFmtId="0" fontId="10" fillId="2" borderId="38" xfId="0" applyFont="1" applyFill="1" applyBorder="1" applyAlignment="1">
      <alignment horizontal="right" vertical="center" wrapText="1"/>
    </xf>
    <xf numFmtId="0" fontId="10" fillId="2" borderId="40" xfId="0" applyFont="1" applyFill="1" applyBorder="1" applyAlignment="1">
      <alignment horizontal="right" vertical="center" wrapText="1"/>
    </xf>
    <xf numFmtId="0" fontId="6" fillId="0" borderId="48" xfId="0" applyFont="1" applyBorder="1" applyAlignment="1">
      <alignment horizontal="left" vertical="center" wrapText="1"/>
    </xf>
    <xf numFmtId="0" fontId="25" fillId="0" borderId="11" xfId="0" applyFont="1" applyBorder="1" applyAlignment="1">
      <alignment horizontal="right" vertical="center" wrapText="1"/>
    </xf>
    <xf numFmtId="0" fontId="25" fillId="0" borderId="76" xfId="0" applyFont="1" applyBorder="1" applyAlignment="1">
      <alignment horizontal="right" vertical="center" wrapText="1"/>
    </xf>
    <xf numFmtId="0" fontId="7" fillId="2" borderId="77" xfId="0" applyFont="1" applyFill="1" applyBorder="1" applyAlignment="1">
      <alignment horizontal="left" vertical="center" wrapText="1"/>
    </xf>
    <xf numFmtId="0" fontId="25" fillId="2" borderId="15" xfId="0" applyFont="1" applyFill="1" applyBorder="1" applyAlignment="1">
      <alignment horizontal="right" vertical="center" wrapText="1"/>
    </xf>
    <xf numFmtId="0" fontId="25" fillId="2" borderId="16" xfId="0" applyFont="1" applyFill="1" applyBorder="1" applyAlignment="1">
      <alignment horizontal="right" vertical="center" wrapText="1"/>
    </xf>
    <xf numFmtId="0" fontId="25" fillId="0" borderId="4" xfId="0" applyFont="1" applyBorder="1" applyAlignment="1">
      <alignment horizontal="right" vertical="center" wrapText="1"/>
    </xf>
    <xf numFmtId="0" fontId="36" fillId="7" borderId="15" xfId="0" applyFont="1" applyFill="1" applyBorder="1" applyAlignment="1">
      <alignment horizontal="right" vertical="center" wrapText="1"/>
    </xf>
    <xf numFmtId="0" fontId="36" fillId="7" borderId="16" xfId="0" applyFont="1" applyFill="1" applyBorder="1" applyAlignment="1">
      <alignment horizontal="right" vertical="center" wrapText="1"/>
    </xf>
    <xf numFmtId="0" fontId="6" fillId="3" borderId="14" xfId="0" applyFont="1" applyFill="1" applyBorder="1" applyAlignment="1">
      <alignment horizontal="left" vertical="center" wrapText="1"/>
    </xf>
    <xf numFmtId="0" fontId="10" fillId="3" borderId="15" xfId="0" applyFont="1" applyFill="1" applyBorder="1" applyAlignment="1">
      <alignment horizontal="right" vertical="center" wrapText="1"/>
    </xf>
    <xf numFmtId="0" fontId="10" fillId="3" borderId="23" xfId="0" applyFont="1" applyFill="1" applyBorder="1" applyAlignment="1">
      <alignment horizontal="right" vertical="center" wrapText="1"/>
    </xf>
    <xf numFmtId="0" fontId="10" fillId="0" borderId="11" xfId="0" applyFont="1" applyBorder="1" applyAlignment="1">
      <alignment horizontal="right" vertical="center" wrapText="1"/>
    </xf>
    <xf numFmtId="0" fontId="10" fillId="0" borderId="4" xfId="0" applyFont="1" applyBorder="1" applyAlignment="1">
      <alignment horizontal="right" vertical="center" wrapText="1"/>
    </xf>
    <xf numFmtId="0" fontId="5" fillId="0" borderId="0" xfId="0" applyFont="1" applyAlignment="1">
      <alignment vertical="top"/>
    </xf>
    <xf numFmtId="0" fontId="25" fillId="2" borderId="22" xfId="0" applyFont="1" applyFill="1" applyBorder="1" applyAlignment="1">
      <alignment horizontal="right" vertical="center" wrapText="1"/>
    </xf>
    <xf numFmtId="0" fontId="25" fillId="2" borderId="23" xfId="0" applyFont="1" applyFill="1" applyBorder="1" applyAlignment="1">
      <alignment horizontal="right" vertical="center" wrapText="1"/>
    </xf>
    <xf numFmtId="0" fontId="10" fillId="0" borderId="12" xfId="1" applyFont="1" applyBorder="1" applyAlignment="1">
      <alignment horizontal="center" vertical="center" wrapText="1"/>
    </xf>
    <xf numFmtId="0" fontId="10" fillId="0" borderId="4" xfId="1" applyFont="1" applyBorder="1" applyAlignment="1">
      <alignment horizontal="center" vertical="center" wrapText="1"/>
    </xf>
    <xf numFmtId="0" fontId="7" fillId="0" borderId="0" xfId="0" applyFont="1" applyAlignment="1">
      <alignment vertical="center"/>
    </xf>
    <xf numFmtId="0" fontId="7" fillId="2" borderId="15" xfId="0" applyFont="1" applyFill="1" applyBorder="1" applyAlignment="1">
      <alignment horizontal="right" vertical="center" wrapText="1"/>
    </xf>
    <xf numFmtId="0" fontId="7" fillId="2" borderId="29" xfId="0" applyFont="1" applyFill="1" applyBorder="1" applyAlignment="1">
      <alignment horizontal="right" vertical="center" wrapText="1"/>
    </xf>
    <xf numFmtId="0" fontId="7" fillId="2" borderId="16" xfId="0" applyFont="1" applyFill="1" applyBorder="1" applyAlignment="1">
      <alignment horizontal="right" vertical="center" wrapText="1"/>
    </xf>
    <xf numFmtId="0" fontId="7" fillId="2" borderId="1" xfId="0" applyFont="1" applyFill="1" applyBorder="1" applyAlignment="1">
      <alignment horizontal="right" vertical="center" wrapText="1"/>
    </xf>
    <xf numFmtId="0" fontId="7" fillId="2" borderId="5" xfId="0" applyFont="1" applyFill="1" applyBorder="1" applyAlignment="1">
      <alignment horizontal="right" vertical="center" wrapText="1"/>
    </xf>
    <xf numFmtId="0" fontId="7" fillId="2" borderId="3" xfId="0" applyFont="1" applyFill="1" applyBorder="1" applyAlignment="1">
      <alignment horizontal="right"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0" borderId="7" xfId="0" applyFont="1" applyBorder="1" applyAlignment="1">
      <alignment vertical="center" wrapText="1"/>
    </xf>
    <xf numFmtId="0" fontId="10" fillId="3" borderId="21" xfId="0" applyFont="1" applyFill="1" applyBorder="1" applyAlignment="1">
      <alignment horizontal="left" vertical="center" wrapText="1"/>
    </xf>
    <xf numFmtId="0" fontId="10" fillId="3" borderId="23" xfId="0" applyFont="1" applyFill="1" applyBorder="1" applyAlignment="1">
      <alignment horizontal="left"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7" fillId="0" borderId="3" xfId="0" applyFont="1" applyBorder="1" applyAlignment="1">
      <alignment horizontal="left" vertical="center"/>
    </xf>
    <xf numFmtId="0" fontId="17" fillId="0" borderId="2" xfId="0" applyFont="1" applyBorder="1" applyAlignment="1">
      <alignment horizontal="left" vertical="center"/>
    </xf>
    <xf numFmtId="0" fontId="10" fillId="0" borderId="10" xfId="0" applyFont="1" applyBorder="1" applyAlignment="1">
      <alignment horizontal="left" vertical="center"/>
    </xf>
    <xf numFmtId="0" fontId="17" fillId="0" borderId="4" xfId="0" applyFont="1" applyBorder="1" applyAlignment="1">
      <alignment horizontal="left" vertical="center" wrapText="1"/>
    </xf>
    <xf numFmtId="0" fontId="10" fillId="3" borderId="16" xfId="0" applyFont="1" applyFill="1" applyBorder="1" applyAlignment="1">
      <alignment horizontal="left" vertical="center" wrapText="1"/>
    </xf>
    <xf numFmtId="0" fontId="17" fillId="0" borderId="9" xfId="0" applyFont="1" applyBorder="1" applyAlignment="1">
      <alignment horizontal="left" vertical="center" wrapText="1"/>
    </xf>
    <xf numFmtId="0" fontId="10" fillId="3" borderId="14" xfId="0" applyFont="1" applyFill="1" applyBorder="1" applyAlignment="1">
      <alignment horizontal="left" vertical="center" wrapText="1"/>
    </xf>
    <xf numFmtId="0" fontId="10" fillId="0" borderId="7" xfId="0" applyFont="1" applyBorder="1" applyAlignment="1">
      <alignment horizontal="left" vertical="center"/>
    </xf>
    <xf numFmtId="0" fontId="37" fillId="0" borderId="16" xfId="0" applyFont="1" applyBorder="1" applyAlignment="1">
      <alignment horizontal="left" vertical="center"/>
    </xf>
    <xf numFmtId="0" fontId="17" fillId="0" borderId="16" xfId="0" applyFont="1" applyBorder="1" applyAlignment="1">
      <alignment horizontal="left" vertical="center" wrapText="1"/>
    </xf>
    <xf numFmtId="0" fontId="10" fillId="3" borderId="2" xfId="0" applyFont="1" applyFill="1" applyBorder="1" applyAlignment="1">
      <alignment horizontal="left" vertical="center" wrapText="1"/>
    </xf>
    <xf numFmtId="49" fontId="10" fillId="3" borderId="3" xfId="0" applyNumberFormat="1" applyFont="1" applyFill="1" applyBorder="1" applyAlignment="1">
      <alignment horizontal="left" vertical="center" wrapText="1"/>
    </xf>
    <xf numFmtId="0" fontId="10" fillId="3" borderId="3" xfId="0" applyFont="1" applyFill="1" applyBorder="1" applyAlignment="1">
      <alignment horizontal="left" vertical="center" wrapText="1"/>
    </xf>
    <xf numFmtId="0" fontId="6" fillId="0" borderId="11" xfId="0" applyFont="1" applyBorder="1" applyAlignment="1">
      <alignment horizontal="center" vertical="center" wrapText="1"/>
    </xf>
    <xf numFmtId="0" fontId="6" fillId="3" borderId="4" xfId="0" applyFont="1" applyFill="1" applyBorder="1" applyAlignment="1">
      <alignment horizontal="center" vertical="center" wrapText="1"/>
    </xf>
    <xf numFmtId="0" fontId="7" fillId="2" borderId="22" xfId="0" applyFont="1" applyFill="1" applyBorder="1" applyAlignment="1">
      <alignment horizontal="center"/>
    </xf>
    <xf numFmtId="0" fontId="25" fillId="2" borderId="14"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17" fillId="0" borderId="10" xfId="0" applyFont="1" applyBorder="1" applyAlignment="1">
      <alignment horizontal="left" vertical="center" wrapText="1"/>
    </xf>
    <xf numFmtId="0" fontId="6" fillId="0" borderId="10" xfId="0" applyFont="1" applyBorder="1" applyAlignment="1">
      <alignment horizontal="left" vertical="center"/>
    </xf>
    <xf numFmtId="0" fontId="5" fillId="3" borderId="23" xfId="0" applyFont="1" applyFill="1" applyBorder="1" applyAlignment="1">
      <alignment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10" fillId="0" borderId="18"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0" fillId="4" borderId="51" xfId="0" applyFont="1" applyFill="1" applyBorder="1" applyAlignment="1">
      <alignment horizontal="left" vertical="center" wrapText="1"/>
    </xf>
    <xf numFmtId="0" fontId="10" fillId="4" borderId="74" xfId="0" applyFont="1" applyFill="1" applyBorder="1" applyAlignment="1">
      <alignment vertical="center" wrapText="1"/>
    </xf>
    <xf numFmtId="0" fontId="10" fillId="0" borderId="75" xfId="0" applyFont="1" applyBorder="1" applyAlignment="1">
      <alignment horizontal="center" vertical="center" wrapText="1"/>
    </xf>
    <xf numFmtId="0" fontId="10" fillId="0" borderId="38"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40" xfId="0" applyFont="1" applyBorder="1" applyAlignment="1">
      <alignment horizontal="center" vertical="center" wrapText="1"/>
    </xf>
    <xf numFmtId="0" fontId="5" fillId="0" borderId="11" xfId="0" applyFont="1" applyBorder="1" applyAlignment="1">
      <alignment horizontal="center" vertical="center" wrapText="1"/>
    </xf>
    <xf numFmtId="165" fontId="5" fillId="0" borderId="11" xfId="0" applyNumberFormat="1" applyFont="1" applyBorder="1" applyAlignment="1">
      <alignment horizontal="center" vertical="center" wrapText="1"/>
    </xf>
    <xf numFmtId="0" fontId="6" fillId="3" borderId="11" xfId="0" applyFont="1" applyFill="1" applyBorder="1" applyAlignment="1">
      <alignment horizontal="center" vertical="center" wrapText="1"/>
    </xf>
    <xf numFmtId="165" fontId="6" fillId="3" borderId="4" xfId="0" applyNumberFormat="1" applyFont="1" applyFill="1" applyBorder="1" applyAlignment="1">
      <alignment horizontal="center" vertical="center" wrapText="1"/>
    </xf>
    <xf numFmtId="0" fontId="10" fillId="0" borderId="35" xfId="0" applyFont="1" applyBorder="1" applyAlignment="1">
      <alignment horizontal="center" vertical="center" wrapText="1"/>
    </xf>
    <xf numFmtId="0" fontId="10" fillId="0" borderId="9" xfId="0" applyFont="1" applyBorder="1" applyAlignment="1">
      <alignment horizontal="center" vertical="center" wrapText="1"/>
    </xf>
    <xf numFmtId="0" fontId="5" fillId="0" borderId="9" xfId="0" applyFont="1" applyBorder="1" applyAlignment="1">
      <alignment horizontal="right"/>
    </xf>
    <xf numFmtId="0" fontId="6" fillId="0" borderId="8" xfId="0" applyFont="1" applyBorder="1" applyAlignment="1">
      <alignment horizontal="right" vertical="center" wrapText="1"/>
    </xf>
    <xf numFmtId="0" fontId="10" fillId="2" borderId="2"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0" fillId="3" borderId="55" xfId="0" applyFont="1" applyFill="1" applyBorder="1" applyAlignment="1">
      <alignment horizontal="left" vertical="center" wrapText="1"/>
    </xf>
    <xf numFmtId="0" fontId="10" fillId="2" borderId="1" xfId="0" applyFont="1" applyFill="1" applyBorder="1" applyAlignment="1">
      <alignment horizontal="center" vertical="center" wrapText="1"/>
    </xf>
    <xf numFmtId="49" fontId="17" fillId="0" borderId="1" xfId="0" applyNumberFormat="1" applyFont="1" applyBorder="1" applyAlignment="1">
      <alignment horizontal="center" vertical="center"/>
    </xf>
    <xf numFmtId="0" fontId="17" fillId="3" borderId="11" xfId="0" applyFont="1" applyFill="1" applyBorder="1" applyAlignment="1">
      <alignment horizontal="center" vertical="center"/>
    </xf>
    <xf numFmtId="0" fontId="25" fillId="2" borderId="15" xfId="0" applyFont="1" applyFill="1" applyBorder="1" applyAlignment="1">
      <alignment horizontal="right" vertical="center"/>
    </xf>
    <xf numFmtId="0" fontId="17" fillId="3" borderId="45" xfId="0" applyFont="1" applyFill="1" applyBorder="1" applyAlignment="1">
      <alignment horizontal="center" vertical="center"/>
    </xf>
    <xf numFmtId="0" fontId="17" fillId="0" borderId="1" xfId="0" applyFont="1" applyBorder="1" applyAlignment="1">
      <alignment horizontal="center" vertical="center"/>
    </xf>
    <xf numFmtId="0" fontId="17" fillId="0" borderId="1" xfId="0" applyFont="1" applyBorder="1" applyAlignment="1">
      <alignment horizontal="right" vertical="center"/>
    </xf>
    <xf numFmtId="0" fontId="17" fillId="3" borderId="3" xfId="0" applyFont="1" applyFill="1" applyBorder="1" applyAlignment="1">
      <alignment horizontal="right" vertical="center"/>
    </xf>
    <xf numFmtId="0" fontId="17" fillId="0" borderId="5" xfId="0" applyFont="1" applyBorder="1" applyAlignment="1">
      <alignment horizontal="right" vertical="center"/>
    </xf>
    <xf numFmtId="0" fontId="17" fillId="3" borderId="11" xfId="0" applyFont="1" applyFill="1" applyBorder="1" applyAlignment="1">
      <alignment horizontal="right" vertical="center"/>
    </xf>
    <xf numFmtId="0" fontId="17" fillId="3" borderId="4" xfId="0" applyFont="1" applyFill="1" applyBorder="1" applyAlignment="1">
      <alignment horizontal="right" vertical="center"/>
    </xf>
    <xf numFmtId="0" fontId="17" fillId="0" borderId="8" xfId="0" applyFont="1" applyBorder="1" applyAlignment="1">
      <alignment horizontal="right" vertical="center"/>
    </xf>
    <xf numFmtId="0" fontId="17" fillId="0" borderId="35" xfId="0" applyFont="1" applyBorder="1" applyAlignment="1">
      <alignment horizontal="right" vertical="center"/>
    </xf>
    <xf numFmtId="0" fontId="17" fillId="3" borderId="9" xfId="0" applyFont="1" applyFill="1" applyBorder="1" applyAlignment="1">
      <alignment horizontal="right" vertical="center"/>
    </xf>
    <xf numFmtId="0" fontId="17" fillId="3" borderId="40" xfId="0" applyFont="1" applyFill="1" applyBorder="1" applyAlignment="1">
      <alignment horizontal="right" vertical="center"/>
    </xf>
    <xf numFmtId="0" fontId="17" fillId="3" borderId="45" xfId="0" applyFont="1" applyFill="1" applyBorder="1" applyAlignment="1">
      <alignment horizontal="right" vertical="center"/>
    </xf>
    <xf numFmtId="0" fontId="17" fillId="3" borderId="46" xfId="0" applyFont="1" applyFill="1" applyBorder="1" applyAlignment="1">
      <alignment horizontal="right" vertical="center"/>
    </xf>
    <xf numFmtId="0" fontId="10" fillId="0" borderId="1" xfId="0" applyFont="1" applyBorder="1" applyAlignment="1">
      <alignment horizontal="right" vertical="center" wrapText="1"/>
    </xf>
    <xf numFmtId="0" fontId="5" fillId="0" borderId="14" xfId="0" applyFont="1" applyBorder="1" applyAlignment="1">
      <alignment horizontal="left" vertical="center"/>
    </xf>
    <xf numFmtId="0" fontId="5" fillId="0" borderId="10" xfId="0" applyFont="1" applyBorder="1" applyAlignment="1">
      <alignment horizontal="left" vertical="center"/>
    </xf>
    <xf numFmtId="0" fontId="6" fillId="0" borderId="15" xfId="0" applyFont="1" applyBorder="1" applyAlignment="1">
      <alignment horizontal="right" vertical="center" wrapText="1"/>
    </xf>
    <xf numFmtId="0" fontId="6" fillId="0" borderId="16" xfId="0" applyFont="1" applyBorder="1" applyAlignment="1">
      <alignment horizontal="right" vertical="center" wrapText="1"/>
    </xf>
    <xf numFmtId="0" fontId="5" fillId="0" borderId="11" xfId="0" applyFont="1" applyBorder="1" applyAlignment="1">
      <alignment horizontal="right" vertical="center"/>
    </xf>
    <xf numFmtId="0" fontId="6" fillId="0" borderId="4" xfId="0" applyFont="1" applyBorder="1" applyAlignment="1">
      <alignment horizontal="right" vertical="center" wrapText="1"/>
    </xf>
    <xf numFmtId="0" fontId="6" fillId="3" borderId="2" xfId="0" applyFont="1" applyFill="1" applyBorder="1" applyAlignment="1">
      <alignment horizontal="left" vertical="center" wrapText="1"/>
    </xf>
    <xf numFmtId="0" fontId="10" fillId="0" borderId="7" xfId="0" applyFont="1" applyBorder="1" applyAlignment="1">
      <alignment horizontal="left" vertical="center" wrapText="1"/>
    </xf>
    <xf numFmtId="0" fontId="10" fillId="2" borderId="21" xfId="0" applyFont="1" applyFill="1" applyBorder="1" applyAlignment="1">
      <alignment horizontal="left" vertical="center" wrapText="1"/>
    </xf>
    <xf numFmtId="0" fontId="6" fillId="3" borderId="10" xfId="0" applyFont="1" applyFill="1" applyBorder="1" applyAlignment="1">
      <alignment horizontal="left" vertical="center" wrapText="1"/>
    </xf>
    <xf numFmtId="0" fontId="10" fillId="2" borderId="22" xfId="0" applyFont="1" applyFill="1" applyBorder="1" applyAlignment="1">
      <alignment horizontal="center" vertical="center" wrapText="1"/>
    </xf>
    <xf numFmtId="0" fontId="5" fillId="0" borderId="1" xfId="0" applyFont="1" applyBorder="1" applyAlignment="1">
      <alignment horizontal="right" vertical="center"/>
    </xf>
    <xf numFmtId="0" fontId="5" fillId="3" borderId="3" xfId="0" applyFont="1" applyFill="1" applyBorder="1" applyAlignment="1">
      <alignment horizontal="right" vertical="center"/>
    </xf>
    <xf numFmtId="0" fontId="5" fillId="0" borderId="8" xfId="0" applyFont="1" applyBorder="1" applyAlignment="1">
      <alignment horizontal="right" vertical="center"/>
    </xf>
    <xf numFmtId="0" fontId="5" fillId="3" borderId="11" xfId="0" applyFont="1" applyFill="1" applyBorder="1" applyAlignment="1">
      <alignment horizontal="right" vertical="center"/>
    </xf>
    <xf numFmtId="0" fontId="5" fillId="3" borderId="4" xfId="0" applyFont="1" applyFill="1" applyBorder="1" applyAlignment="1">
      <alignment horizontal="right" vertical="center"/>
    </xf>
    <xf numFmtId="0" fontId="5" fillId="3" borderId="1" xfId="0" applyFont="1" applyFill="1" applyBorder="1" applyAlignment="1">
      <alignment horizontal="right" vertical="center"/>
    </xf>
    <xf numFmtId="0" fontId="5" fillId="4" borderId="3" xfId="0" applyFont="1" applyFill="1" applyBorder="1" applyAlignment="1">
      <alignment horizontal="right" vertical="center"/>
    </xf>
    <xf numFmtId="0" fontId="5" fillId="3" borderId="22" xfId="0" applyFont="1" applyFill="1" applyBorder="1" applyAlignment="1">
      <alignment wrapText="1"/>
    </xf>
    <xf numFmtId="0" fontId="5" fillId="2" borderId="23" xfId="0" applyFont="1" applyFill="1" applyBorder="1" applyAlignment="1">
      <alignment wrapText="1"/>
    </xf>
    <xf numFmtId="0" fontId="6" fillId="3" borderId="19" xfId="0" applyFont="1" applyFill="1" applyBorder="1" applyAlignment="1">
      <alignment horizontal="left" vertical="center" wrapText="1"/>
    </xf>
    <xf numFmtId="0" fontId="5" fillId="3" borderId="18" xfId="0" applyFont="1" applyFill="1" applyBorder="1" applyAlignment="1">
      <alignment horizontal="center" vertical="center"/>
    </xf>
    <xf numFmtId="0" fontId="5" fillId="3" borderId="18" xfId="0" applyFont="1" applyFill="1" applyBorder="1" applyAlignment="1">
      <alignment horizontal="right" vertical="center"/>
    </xf>
    <xf numFmtId="0" fontId="5" fillId="3" borderId="20" xfId="0" applyFont="1" applyFill="1" applyBorder="1" applyAlignment="1">
      <alignment horizontal="right" vertical="center"/>
    </xf>
    <xf numFmtId="49" fontId="17" fillId="0" borderId="11" xfId="0" applyNumberFormat="1" applyFont="1" applyBorder="1" applyAlignment="1">
      <alignment horizontal="center" vertical="center"/>
    </xf>
    <xf numFmtId="0" fontId="5" fillId="4" borderId="4" xfId="0" applyFont="1" applyFill="1" applyBorder="1" applyAlignment="1">
      <alignment horizontal="right" vertical="center"/>
    </xf>
    <xf numFmtId="0" fontId="6" fillId="0" borderId="37" xfId="0" applyFont="1" applyBorder="1" applyAlignment="1">
      <alignment horizontal="center" vertical="center" wrapText="1"/>
    </xf>
    <xf numFmtId="0" fontId="5" fillId="2" borderId="22" xfId="0" applyFont="1" applyFill="1" applyBorder="1" applyAlignment="1">
      <alignment wrapText="1"/>
    </xf>
    <xf numFmtId="0" fontId="5" fillId="2" borderId="70" xfId="0" applyFont="1" applyFill="1" applyBorder="1" applyAlignment="1">
      <alignment wrapText="1"/>
    </xf>
    <xf numFmtId="0" fontId="5" fillId="0" borderId="25" xfId="0" applyFont="1" applyBorder="1" applyAlignment="1">
      <alignment horizontal="right" vertical="center"/>
    </xf>
    <xf numFmtId="0" fontId="5" fillId="0" borderId="49" xfId="0" applyFont="1" applyBorder="1" applyAlignment="1">
      <alignment horizontal="right" vertical="center"/>
    </xf>
    <xf numFmtId="0" fontId="5" fillId="3" borderId="67" xfId="0" applyFont="1" applyFill="1" applyBorder="1" applyAlignment="1">
      <alignment horizontal="right" vertical="center"/>
    </xf>
    <xf numFmtId="0" fontId="25" fillId="2" borderId="2" xfId="0" applyFont="1" applyFill="1" applyBorder="1" applyAlignment="1">
      <alignment horizontal="left" vertical="center" wrapText="1"/>
    </xf>
    <xf numFmtId="0" fontId="6" fillId="3" borderId="41" xfId="0" applyFont="1" applyFill="1" applyBorder="1" applyAlignment="1">
      <alignment horizontal="left" vertical="center" wrapText="1"/>
    </xf>
    <xf numFmtId="0" fontId="17" fillId="3" borderId="1" xfId="0" applyFont="1" applyFill="1" applyBorder="1" applyAlignment="1">
      <alignment horizontal="center" vertical="center"/>
    </xf>
    <xf numFmtId="0" fontId="17" fillId="0" borderId="11" xfId="0" applyFont="1" applyBorder="1" applyAlignment="1">
      <alignment horizontal="center" vertical="center"/>
    </xf>
    <xf numFmtId="0" fontId="7" fillId="2" borderId="15" xfId="0" applyFont="1" applyFill="1" applyBorder="1" applyAlignment="1">
      <alignment horizontal="center" vertical="center"/>
    </xf>
    <xf numFmtId="0" fontId="25" fillId="2" borderId="15" xfId="0" applyFont="1" applyFill="1" applyBorder="1" applyAlignment="1">
      <alignment horizontal="center" vertical="center"/>
    </xf>
    <xf numFmtId="0" fontId="5" fillId="3" borderId="42" xfId="0" applyFont="1" applyFill="1" applyBorder="1" applyAlignment="1">
      <alignment horizontal="center" vertical="center"/>
    </xf>
    <xf numFmtId="0" fontId="5" fillId="0" borderId="1" xfId="0" applyFont="1" applyBorder="1" applyAlignment="1">
      <alignment horizontal="center" vertical="center"/>
    </xf>
    <xf numFmtId="0" fontId="5" fillId="0" borderId="11" xfId="0" applyFont="1" applyBorder="1" applyAlignment="1">
      <alignment horizontal="center" vertical="center"/>
    </xf>
    <xf numFmtId="0" fontId="5" fillId="0" borderId="5" xfId="0" applyFont="1" applyBorder="1" applyAlignment="1">
      <alignment horizontal="right" vertical="center"/>
    </xf>
    <xf numFmtId="0" fontId="5" fillId="3" borderId="6" xfId="0" applyFont="1" applyFill="1" applyBorder="1" applyAlignment="1">
      <alignment horizontal="right" vertical="center" wrapText="1"/>
    </xf>
    <xf numFmtId="0" fontId="5" fillId="3" borderId="76" xfId="0" applyFont="1" applyFill="1" applyBorder="1" applyAlignment="1">
      <alignment horizontal="right" vertical="center" wrapText="1"/>
    </xf>
    <xf numFmtId="0" fontId="5" fillId="3" borderId="42" xfId="0" applyFont="1" applyFill="1" applyBorder="1" applyAlignment="1">
      <alignment horizontal="right" vertical="center"/>
    </xf>
    <xf numFmtId="0" fontId="5" fillId="3" borderId="44" xfId="0" applyFont="1" applyFill="1" applyBorder="1" applyAlignment="1">
      <alignment horizontal="right" vertical="center"/>
    </xf>
    <xf numFmtId="0" fontId="6" fillId="3" borderId="55" xfId="0" applyFont="1" applyFill="1" applyBorder="1" applyAlignment="1">
      <alignment horizontal="left" vertical="center" wrapText="1"/>
    </xf>
    <xf numFmtId="0" fontId="5" fillId="3" borderId="45" xfId="0" applyFont="1" applyFill="1" applyBorder="1" applyAlignment="1">
      <alignment horizontal="center" vertical="center"/>
    </xf>
    <xf numFmtId="0" fontId="5" fillId="3" borderId="76" xfId="0" applyFont="1" applyFill="1" applyBorder="1" applyAlignment="1">
      <alignment horizontal="right" vertical="center"/>
    </xf>
    <xf numFmtId="0" fontId="5" fillId="0" borderId="35" xfId="0" applyFont="1" applyBorder="1" applyAlignment="1">
      <alignment horizontal="right" vertical="center"/>
    </xf>
    <xf numFmtId="0" fontId="5" fillId="3" borderId="9" xfId="0" applyFont="1" applyFill="1" applyBorder="1" applyAlignment="1">
      <alignment horizontal="right" vertical="center"/>
    </xf>
    <xf numFmtId="0" fontId="5" fillId="3" borderId="45" xfId="0" applyFont="1" applyFill="1" applyBorder="1" applyAlignment="1">
      <alignment horizontal="right" vertical="center"/>
    </xf>
    <xf numFmtId="0" fontId="5" fillId="3" borderId="46" xfId="0" applyFont="1" applyFill="1" applyBorder="1" applyAlignment="1">
      <alignment horizontal="right" vertical="center"/>
    </xf>
    <xf numFmtId="0" fontId="10" fillId="2" borderId="55" xfId="0" applyFont="1" applyFill="1" applyBorder="1" applyAlignment="1">
      <alignment horizontal="left" vertical="center"/>
    </xf>
    <xf numFmtId="0" fontId="7" fillId="2" borderId="2" xfId="0" applyFont="1" applyFill="1" applyBorder="1" applyAlignment="1">
      <alignment horizontal="left" vertical="center" wrapText="1"/>
    </xf>
    <xf numFmtId="0" fontId="7" fillId="2" borderId="34" xfId="0" applyFont="1" applyFill="1" applyBorder="1" applyAlignment="1">
      <alignment horizontal="left" vertical="center" wrapText="1"/>
    </xf>
    <xf numFmtId="166" fontId="5" fillId="3" borderId="16" xfId="0" applyNumberFormat="1" applyFont="1" applyFill="1" applyBorder="1" applyAlignment="1">
      <alignment horizontal="right" vertical="center"/>
    </xf>
    <xf numFmtId="166" fontId="5" fillId="3" borderId="3" xfId="0" applyNumberFormat="1" applyFont="1" applyFill="1" applyBorder="1" applyAlignment="1">
      <alignment horizontal="right" vertical="center"/>
    </xf>
    <xf numFmtId="166" fontId="5" fillId="0" borderId="8" xfId="0" applyNumberFormat="1" applyFont="1" applyBorder="1" applyAlignment="1">
      <alignment horizontal="right" vertical="center"/>
    </xf>
    <xf numFmtId="166" fontId="5" fillId="3" borderId="9" xfId="0" applyNumberFormat="1" applyFont="1" applyFill="1" applyBorder="1" applyAlignment="1">
      <alignment horizontal="right" vertical="center"/>
    </xf>
    <xf numFmtId="166" fontId="5" fillId="0" borderId="45" xfId="0" applyNumberFormat="1" applyFont="1" applyBorder="1" applyAlignment="1">
      <alignment horizontal="right" vertical="center"/>
    </xf>
    <xf numFmtId="166" fontId="5" fillId="3" borderId="46" xfId="0" applyNumberFormat="1" applyFont="1" applyFill="1" applyBorder="1" applyAlignment="1">
      <alignment horizontal="right" vertical="center"/>
    </xf>
    <xf numFmtId="0" fontId="6" fillId="0" borderId="11" xfId="0" applyFont="1" applyBorder="1" applyAlignment="1">
      <alignment horizontal="left" vertical="center" wrapText="1"/>
    </xf>
    <xf numFmtId="0" fontId="6" fillId="0" borderId="4" xfId="0" applyFont="1" applyBorder="1" applyAlignment="1">
      <alignment horizontal="left" vertical="center" wrapText="1"/>
    </xf>
    <xf numFmtId="0" fontId="5" fillId="5" borderId="2"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5" fillId="0" borderId="2" xfId="0" applyFont="1" applyBorder="1" applyAlignment="1">
      <alignment horizontal="left" vertical="center" wrapText="1"/>
    </xf>
    <xf numFmtId="0" fontId="5" fillId="0" borderId="7" xfId="0" applyFont="1" applyBorder="1" applyAlignment="1">
      <alignment horizontal="left" vertical="center" wrapText="1"/>
    </xf>
    <xf numFmtId="0" fontId="6" fillId="0" borderId="1" xfId="6" applyFont="1" applyBorder="1" applyAlignment="1">
      <alignment horizontal="right" vertical="center" wrapText="1"/>
    </xf>
    <xf numFmtId="164" fontId="6" fillId="0" borderId="3" xfId="5" applyNumberFormat="1" applyFont="1" applyFill="1" applyBorder="1" applyAlignment="1">
      <alignment horizontal="right" vertical="center" wrapText="1"/>
    </xf>
    <xf numFmtId="0" fontId="6" fillId="5" borderId="1" xfId="6" applyFont="1" applyFill="1" applyBorder="1" applyAlignment="1">
      <alignment horizontal="right" vertical="center" wrapText="1"/>
    </xf>
    <xf numFmtId="164" fontId="6" fillId="5" borderId="3" xfId="5" applyNumberFormat="1" applyFont="1" applyFill="1" applyBorder="1" applyAlignment="1">
      <alignment horizontal="right" vertical="center" wrapText="1"/>
    </xf>
    <xf numFmtId="0" fontId="6" fillId="0" borderId="8" xfId="6" applyFont="1" applyBorder="1" applyAlignment="1">
      <alignment horizontal="right" vertical="center" wrapText="1"/>
    </xf>
    <xf numFmtId="164" fontId="6" fillId="0" borderId="9" xfId="5" applyNumberFormat="1" applyFont="1" applyFill="1" applyBorder="1" applyAlignment="1">
      <alignment horizontal="right" vertical="center" wrapText="1"/>
    </xf>
    <xf numFmtId="0" fontId="6" fillId="3" borderId="45" xfId="0" applyFont="1" applyFill="1" applyBorder="1" applyAlignment="1">
      <alignment horizontal="right" vertical="center"/>
    </xf>
    <xf numFmtId="3" fontId="6" fillId="3" borderId="46" xfId="0" applyNumberFormat="1" applyFont="1" applyFill="1" applyBorder="1" applyAlignment="1">
      <alignment horizontal="right" vertical="center"/>
    </xf>
    <xf numFmtId="0" fontId="7" fillId="2" borderId="22" xfId="0" applyFont="1" applyFill="1" applyBorder="1" applyAlignment="1">
      <alignment horizontal="center" vertical="center"/>
    </xf>
    <xf numFmtId="3" fontId="17" fillId="0" borderId="1" xfId="0" applyNumberFormat="1" applyFont="1" applyBorder="1" applyAlignment="1">
      <alignment horizontal="right" vertical="center"/>
    </xf>
    <xf numFmtId="3" fontId="17" fillId="3" borderId="11" xfId="0" applyNumberFormat="1" applyFont="1" applyFill="1" applyBorder="1" applyAlignment="1">
      <alignment horizontal="right" vertical="center"/>
    </xf>
    <xf numFmtId="3" fontId="17" fillId="0" borderId="8" xfId="0" applyNumberFormat="1" applyFont="1" applyBorder="1" applyAlignment="1">
      <alignment horizontal="right" vertical="center"/>
    </xf>
    <xf numFmtId="3" fontId="17" fillId="3" borderId="1" xfId="0" applyNumberFormat="1" applyFont="1" applyFill="1" applyBorder="1" applyAlignment="1">
      <alignment horizontal="right" vertical="center"/>
    </xf>
    <xf numFmtId="3" fontId="17" fillId="0" borderId="3" xfId="0" applyNumberFormat="1" applyFont="1" applyBorder="1" applyAlignment="1">
      <alignment horizontal="right" vertical="center"/>
    </xf>
    <xf numFmtId="3" fontId="17" fillId="3" borderId="4" xfId="0" applyNumberFormat="1" applyFont="1" applyFill="1" applyBorder="1" applyAlignment="1">
      <alignment horizontal="right" vertical="center"/>
    </xf>
    <xf numFmtId="3" fontId="17" fillId="0" borderId="9" xfId="0" applyNumberFormat="1" applyFont="1" applyBorder="1" applyAlignment="1">
      <alignment horizontal="right" vertical="center"/>
    </xf>
    <xf numFmtId="3" fontId="17" fillId="3" borderId="3" xfId="0" applyNumberFormat="1" applyFont="1" applyFill="1" applyBorder="1" applyAlignment="1">
      <alignment horizontal="right" vertical="center"/>
    </xf>
    <xf numFmtId="0" fontId="17" fillId="0" borderId="0" xfId="0" applyFont="1" applyAlignment="1">
      <alignment horizontal="right" vertical="center"/>
    </xf>
    <xf numFmtId="0" fontId="17" fillId="0" borderId="7" xfId="0" applyFont="1" applyBorder="1" applyAlignment="1">
      <alignment horizontal="left" vertical="center" wrapText="1"/>
    </xf>
    <xf numFmtId="49" fontId="17" fillId="0" borderId="8" xfId="0" applyNumberFormat="1" applyFont="1" applyBorder="1" applyAlignment="1">
      <alignment horizontal="center" vertical="center"/>
    </xf>
    <xf numFmtId="3" fontId="17" fillId="3" borderId="45" xfId="0" applyNumberFormat="1" applyFont="1" applyFill="1" applyBorder="1" applyAlignment="1">
      <alignment horizontal="right" vertical="center"/>
    </xf>
    <xf numFmtId="3" fontId="17" fillId="3" borderId="46" xfId="0" applyNumberFormat="1" applyFont="1" applyFill="1" applyBorder="1" applyAlignment="1">
      <alignment horizontal="right" vertical="center"/>
    </xf>
    <xf numFmtId="0" fontId="17" fillId="0" borderId="34" xfId="0" applyFont="1" applyFill="1" applyBorder="1" applyAlignment="1">
      <alignment horizontal="left" vertical="center" wrapText="1"/>
    </xf>
    <xf numFmtId="0" fontId="25" fillId="2" borderId="21" xfId="0" applyFont="1" applyFill="1" applyBorder="1" applyAlignment="1">
      <alignment horizontal="left" vertical="center" wrapText="1"/>
    </xf>
    <xf numFmtId="0" fontId="17" fillId="0" borderId="19" xfId="0" applyFont="1" applyFill="1" applyBorder="1" applyAlignment="1">
      <alignment horizontal="left" vertical="center" wrapText="1"/>
    </xf>
    <xf numFmtId="0" fontId="10" fillId="3" borderId="41" xfId="0" applyFont="1" applyFill="1" applyBorder="1" applyAlignment="1">
      <alignment horizontal="left" vertical="center" wrapText="1"/>
    </xf>
    <xf numFmtId="0" fontId="10" fillId="0" borderId="10" xfId="0" applyFont="1" applyFill="1" applyBorder="1" applyAlignment="1">
      <alignment horizontal="left" vertical="center" wrapText="1"/>
    </xf>
    <xf numFmtId="167" fontId="5" fillId="2" borderId="15" xfId="0" applyNumberFormat="1" applyFont="1" applyFill="1" applyBorder="1" applyAlignment="1">
      <alignment horizontal="right" vertical="center"/>
    </xf>
    <xf numFmtId="167" fontId="5" fillId="2" borderId="15" xfId="0" applyNumberFormat="1" applyFont="1" applyFill="1" applyBorder="1" applyAlignment="1">
      <alignment vertical="center"/>
    </xf>
    <xf numFmtId="167" fontId="5" fillId="2" borderId="29" xfId="0" applyNumberFormat="1" applyFont="1" applyFill="1" applyBorder="1" applyAlignment="1">
      <alignment vertical="center"/>
    </xf>
    <xf numFmtId="167" fontId="5" fillId="3" borderId="16" xfId="0" applyNumberFormat="1" applyFont="1" applyFill="1" applyBorder="1" applyAlignment="1">
      <alignment vertical="center"/>
    </xf>
    <xf numFmtId="167" fontId="17" fillId="0" borderId="38" xfId="0" applyNumberFormat="1" applyFont="1" applyFill="1" applyBorder="1" applyAlignment="1">
      <alignment horizontal="right" vertical="center"/>
    </xf>
    <xf numFmtId="167" fontId="17" fillId="0" borderId="38" xfId="0" applyNumberFormat="1" applyFont="1" applyFill="1" applyBorder="1" applyAlignment="1">
      <alignment vertical="center"/>
    </xf>
    <xf numFmtId="167" fontId="17" fillId="4" borderId="39" xfId="0" applyNumberFormat="1" applyFont="1" applyFill="1" applyBorder="1" applyAlignment="1">
      <alignment vertical="center"/>
    </xf>
    <xf numFmtId="167" fontId="17" fillId="0" borderId="40" xfId="0" applyNumberFormat="1" applyFont="1" applyFill="1" applyBorder="1" applyAlignment="1">
      <alignment vertical="center"/>
    </xf>
    <xf numFmtId="167" fontId="17" fillId="2" borderId="22" xfId="0" applyNumberFormat="1" applyFont="1" applyFill="1" applyBorder="1" applyAlignment="1">
      <alignment horizontal="right" vertical="center"/>
    </xf>
    <xf numFmtId="167" fontId="17" fillId="2" borderId="22" xfId="0" applyNumberFormat="1" applyFont="1" applyFill="1" applyBorder="1" applyAlignment="1">
      <alignment vertical="center"/>
    </xf>
    <xf numFmtId="167" fontId="17" fillId="2" borderId="33" xfId="0" applyNumberFormat="1" applyFont="1" applyFill="1" applyBorder="1" applyAlignment="1">
      <alignment vertical="center"/>
    </xf>
    <xf numFmtId="167" fontId="17" fillId="3" borderId="23" xfId="0" applyNumberFormat="1" applyFont="1" applyFill="1" applyBorder="1" applyAlignment="1">
      <alignment vertical="center"/>
    </xf>
    <xf numFmtId="167" fontId="17" fillId="0" borderId="18" xfId="0" applyNumberFormat="1" applyFont="1" applyFill="1" applyBorder="1" applyAlignment="1">
      <alignment horizontal="right" vertical="center"/>
    </xf>
    <xf numFmtId="167" fontId="17" fillId="0" borderId="18" xfId="0" applyNumberFormat="1" applyFont="1" applyFill="1" applyBorder="1" applyAlignment="1">
      <alignment vertical="center"/>
    </xf>
    <xf numFmtId="167" fontId="17" fillId="4" borderId="36" xfId="0" applyNumberFormat="1" applyFont="1" applyFill="1" applyBorder="1" applyAlignment="1">
      <alignment vertical="center"/>
    </xf>
    <xf numFmtId="167" fontId="17" fillId="0" borderId="20" xfId="0" applyNumberFormat="1" applyFont="1" applyFill="1" applyBorder="1" applyAlignment="1">
      <alignment vertical="center"/>
    </xf>
    <xf numFmtId="167" fontId="10" fillId="3" borderId="42" xfId="0" applyNumberFormat="1" applyFont="1" applyFill="1" applyBorder="1" applyAlignment="1">
      <alignment horizontal="right" vertical="center"/>
    </xf>
    <xf numFmtId="167" fontId="10" fillId="3" borderId="22" xfId="0" applyNumberFormat="1" applyFont="1" applyFill="1" applyBorder="1" applyAlignment="1">
      <alignment vertical="center"/>
    </xf>
    <xf numFmtId="167" fontId="10" fillId="3" borderId="44" xfId="0" applyNumberFormat="1" applyFont="1" applyFill="1" applyBorder="1" applyAlignment="1">
      <alignment vertical="center"/>
    </xf>
    <xf numFmtId="167" fontId="10" fillId="0" borderId="11" xfId="0" applyNumberFormat="1" applyFont="1" applyFill="1" applyBorder="1" applyAlignment="1">
      <alignment horizontal="right" vertical="center"/>
    </xf>
    <xf numFmtId="167" fontId="10" fillId="0" borderId="11" xfId="0" applyNumberFormat="1" applyFont="1" applyFill="1" applyBorder="1" applyAlignment="1">
      <alignment vertical="center"/>
    </xf>
    <xf numFmtId="167" fontId="10" fillId="0" borderId="4" xfId="0" applyNumberFormat="1" applyFont="1" applyFill="1" applyBorder="1" applyAlignment="1">
      <alignment vertical="center"/>
    </xf>
    <xf numFmtId="0" fontId="6" fillId="4" borderId="7" xfId="0" applyFont="1" applyFill="1" applyBorder="1" applyAlignment="1">
      <alignment wrapText="1"/>
    </xf>
    <xf numFmtId="0" fontId="5" fillId="4" borderId="15" xfId="0" applyFont="1" applyFill="1" applyBorder="1" applyAlignment="1">
      <alignment horizontal="right" vertical="center"/>
    </xf>
    <xf numFmtId="0" fontId="6" fillId="3" borderId="15" xfId="0" applyFont="1" applyFill="1" applyBorder="1" applyAlignment="1">
      <alignment horizontal="right" vertical="center"/>
    </xf>
    <xf numFmtId="0" fontId="6" fillId="3" borderId="16" xfId="0" applyFont="1" applyFill="1" applyBorder="1" applyAlignment="1">
      <alignment horizontal="right" vertical="center"/>
    </xf>
    <xf numFmtId="0" fontId="5" fillId="4" borderId="1" xfId="0" applyFont="1" applyFill="1" applyBorder="1" applyAlignment="1">
      <alignment horizontal="right" vertical="center"/>
    </xf>
    <xf numFmtId="0" fontId="6" fillId="3" borderId="1" xfId="0" applyFont="1" applyFill="1" applyBorder="1" applyAlignment="1">
      <alignment horizontal="right" vertical="center"/>
    </xf>
    <xf numFmtId="0" fontId="6" fillId="3" borderId="3" xfId="0" applyFont="1" applyFill="1" applyBorder="1" applyAlignment="1">
      <alignment horizontal="right" vertical="center"/>
    </xf>
    <xf numFmtId="0" fontId="5" fillId="4" borderId="8" xfId="0" applyFont="1" applyFill="1" applyBorder="1" applyAlignment="1">
      <alignment horizontal="right" vertical="center"/>
    </xf>
    <xf numFmtId="0" fontId="6" fillId="3" borderId="8" xfId="0" applyFont="1" applyFill="1" applyBorder="1" applyAlignment="1">
      <alignment horizontal="right" vertical="center"/>
    </xf>
    <xf numFmtId="0" fontId="6" fillId="3" borderId="9" xfId="0" applyFont="1" applyFill="1" applyBorder="1" applyAlignment="1">
      <alignment horizontal="right" vertical="center"/>
    </xf>
    <xf numFmtId="0" fontId="6" fillId="3" borderId="46" xfId="0" applyFont="1" applyFill="1" applyBorder="1" applyAlignment="1">
      <alignment horizontal="right" vertical="center"/>
    </xf>
    <xf numFmtId="0" fontId="7" fillId="4" borderId="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6" fillId="3" borderId="7" xfId="0" applyFont="1" applyFill="1" applyBorder="1" applyAlignment="1">
      <alignment horizontal="left" vertical="center" wrapText="1"/>
    </xf>
    <xf numFmtId="0" fontId="25" fillId="2" borderId="4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3" borderId="11" xfId="0" applyFont="1" applyFill="1" applyBorder="1" applyAlignment="1">
      <alignment horizontal="right" vertical="center"/>
    </xf>
    <xf numFmtId="0" fontId="6" fillId="3" borderId="4" xfId="0" applyFont="1" applyFill="1" applyBorder="1" applyAlignment="1">
      <alignment horizontal="right" vertical="center"/>
    </xf>
    <xf numFmtId="0" fontId="5" fillId="0" borderId="1" xfId="0" applyFont="1" applyFill="1" applyBorder="1" applyAlignment="1">
      <alignment horizontal="right" vertical="center"/>
    </xf>
    <xf numFmtId="0" fontId="6" fillId="0" borderId="1" xfId="0" applyFont="1" applyFill="1" applyBorder="1" applyAlignment="1">
      <alignment horizontal="right" vertical="center"/>
    </xf>
    <xf numFmtId="0" fontId="6" fillId="3" borderId="18" xfId="0" applyFont="1" applyFill="1" applyBorder="1" applyAlignment="1">
      <alignment horizontal="right" vertical="center"/>
    </xf>
    <xf numFmtId="0" fontId="10" fillId="4" borderId="10" xfId="0" applyFont="1" applyFill="1" applyBorder="1" applyAlignment="1">
      <alignment horizontal="left" vertical="center" wrapText="1"/>
    </xf>
    <xf numFmtId="0" fontId="6" fillId="4" borderId="7" xfId="0" applyFont="1" applyFill="1" applyBorder="1" applyAlignment="1">
      <alignment horizontal="left" vertical="center" wrapText="1"/>
    </xf>
    <xf numFmtId="0" fontId="6" fillId="4" borderId="10"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7" fillId="2" borderId="65" xfId="0" applyFont="1" applyFill="1" applyBorder="1" applyAlignment="1">
      <alignment horizontal="right" vertical="center"/>
    </xf>
    <xf numFmtId="0" fontId="17" fillId="2" borderId="15" xfId="0" applyFont="1" applyFill="1" applyBorder="1" applyAlignment="1">
      <alignment horizontal="right" vertical="center"/>
    </xf>
    <xf numFmtId="0" fontId="17" fillId="2" borderId="64" xfId="0" applyFont="1" applyFill="1" applyBorder="1" applyAlignment="1">
      <alignment horizontal="right" vertical="center"/>
    </xf>
    <xf numFmtId="0" fontId="17" fillId="2" borderId="22" xfId="0" applyFont="1" applyFill="1" applyBorder="1" applyAlignment="1">
      <alignment horizontal="right" vertical="center"/>
    </xf>
    <xf numFmtId="0" fontId="10" fillId="2" borderId="65" xfId="0" applyFont="1" applyFill="1" applyBorder="1" applyAlignment="1">
      <alignment horizontal="right" vertical="center" wrapText="1"/>
    </xf>
    <xf numFmtId="0" fontId="17" fillId="2" borderId="23" xfId="0" applyFont="1" applyFill="1" applyBorder="1" applyAlignment="1">
      <alignment horizontal="right" vertical="center"/>
    </xf>
    <xf numFmtId="0" fontId="17" fillId="0" borderId="18" xfId="0" applyFont="1" applyFill="1" applyBorder="1" applyAlignment="1">
      <alignment horizontal="right" vertical="center"/>
    </xf>
    <xf numFmtId="0" fontId="10" fillId="4" borderId="54" xfId="0" applyFont="1" applyFill="1" applyBorder="1" applyAlignment="1">
      <alignment horizontal="right" vertical="center" wrapText="1"/>
    </xf>
    <xf numFmtId="0" fontId="17" fillId="0" borderId="54" xfId="0" applyFont="1" applyFill="1" applyBorder="1" applyAlignment="1">
      <alignment horizontal="right" vertical="center"/>
    </xf>
    <xf numFmtId="0" fontId="17" fillId="0" borderId="20" xfId="0" applyFont="1" applyFill="1" applyBorder="1" applyAlignment="1">
      <alignment horizontal="right" vertical="center"/>
    </xf>
    <xf numFmtId="0" fontId="10" fillId="2" borderId="64" xfId="0" applyFont="1" applyFill="1" applyBorder="1" applyAlignment="1">
      <alignment horizontal="right" vertical="center" wrapText="1"/>
    </xf>
    <xf numFmtId="0" fontId="17" fillId="2" borderId="16" xfId="0" applyFont="1" applyFill="1" applyBorder="1" applyAlignment="1">
      <alignment horizontal="right" vertical="center"/>
    </xf>
    <xf numFmtId="0" fontId="17" fillId="0" borderId="11" xfId="0" applyFont="1" applyFill="1" applyBorder="1" applyAlignment="1">
      <alignment horizontal="right" vertical="center"/>
    </xf>
    <xf numFmtId="0" fontId="17" fillId="0" borderId="4" xfId="0" applyFont="1" applyFill="1" applyBorder="1" applyAlignment="1">
      <alignment horizontal="right" vertical="center"/>
    </xf>
    <xf numFmtId="0" fontId="10" fillId="4" borderId="71" xfId="0" applyFont="1" applyFill="1" applyBorder="1" applyAlignment="1">
      <alignment horizontal="right" vertical="center" wrapText="1"/>
    </xf>
    <xf numFmtId="0" fontId="17" fillId="0" borderId="62" xfId="0" applyFont="1" applyFill="1" applyBorder="1" applyAlignment="1">
      <alignment horizontal="right" vertical="center"/>
    </xf>
    <xf numFmtId="0" fontId="17" fillId="0" borderId="8" xfId="0" applyFont="1" applyFill="1" applyBorder="1" applyAlignment="1">
      <alignment horizontal="right" vertical="center"/>
    </xf>
    <xf numFmtId="0" fontId="10" fillId="4" borderId="62" xfId="0" applyFont="1" applyFill="1" applyBorder="1" applyAlignment="1">
      <alignment horizontal="right" vertical="center" wrapText="1"/>
    </xf>
    <xf numFmtId="0" fontId="17" fillId="0" borderId="9" xfId="0" applyFont="1" applyFill="1" applyBorder="1" applyAlignment="1">
      <alignment horizontal="right" vertical="center"/>
    </xf>
    <xf numFmtId="0" fontId="17" fillId="3" borderId="22" xfId="0" applyFont="1" applyFill="1" applyBorder="1" applyAlignment="1">
      <alignment horizontal="right" vertical="center"/>
    </xf>
    <xf numFmtId="0" fontId="10" fillId="3" borderId="65" xfId="0" applyFont="1" applyFill="1" applyBorder="1" applyAlignment="1">
      <alignment horizontal="right" vertical="center" wrapText="1"/>
    </xf>
    <xf numFmtId="0" fontId="17" fillId="3" borderId="23" xfId="0" applyFont="1" applyFill="1" applyBorder="1" applyAlignment="1">
      <alignment horizontal="right" vertical="center"/>
    </xf>
    <xf numFmtId="0" fontId="17" fillId="3" borderId="15" xfId="0" applyFont="1" applyFill="1" applyBorder="1" applyAlignment="1">
      <alignment horizontal="right" vertical="center"/>
    </xf>
    <xf numFmtId="0" fontId="17" fillId="3" borderId="16" xfId="0" applyFont="1" applyFill="1" applyBorder="1" applyAlignment="1">
      <alignment horizontal="right" vertical="center"/>
    </xf>
    <xf numFmtId="0" fontId="17" fillId="4" borderId="11" xfId="0" applyFont="1" applyFill="1" applyBorder="1" applyAlignment="1">
      <alignment horizontal="right" vertical="center"/>
    </xf>
    <xf numFmtId="0" fontId="7" fillId="4" borderId="10" xfId="0" applyFont="1" applyFill="1" applyBorder="1" applyAlignment="1">
      <alignment horizontal="left" vertical="center" wrapText="1"/>
    </xf>
    <xf numFmtId="0" fontId="6" fillId="3" borderId="21" xfId="0" applyFont="1" applyFill="1" applyBorder="1" applyAlignment="1">
      <alignment horizontal="left" vertical="center" wrapText="1"/>
    </xf>
    <xf numFmtId="0" fontId="7" fillId="0" borderId="10" xfId="0" applyFont="1" applyFill="1" applyBorder="1" applyAlignment="1">
      <alignment horizontal="left" vertical="center" wrapText="1"/>
    </xf>
    <xf numFmtId="168" fontId="7" fillId="2" borderId="22" xfId="0" applyNumberFormat="1" applyFont="1" applyFill="1" applyBorder="1" applyAlignment="1">
      <alignment horizontal="right" vertical="center"/>
    </xf>
    <xf numFmtId="168" fontId="7" fillId="2" borderId="23" xfId="0" applyNumberFormat="1" applyFont="1" applyFill="1" applyBorder="1" applyAlignment="1">
      <alignment horizontal="right" vertical="center"/>
    </xf>
    <xf numFmtId="168" fontId="7" fillId="4" borderId="1" xfId="0" applyNumberFormat="1" applyFont="1" applyFill="1" applyBorder="1" applyAlignment="1">
      <alignment horizontal="right" vertical="center"/>
    </xf>
    <xf numFmtId="168" fontId="7" fillId="0" borderId="1" xfId="0" applyNumberFormat="1" applyFont="1" applyBorder="1" applyAlignment="1">
      <alignment horizontal="right" vertical="center"/>
    </xf>
    <xf numFmtId="168" fontId="7" fillId="0" borderId="3" xfId="0" applyNumberFormat="1" applyFont="1" applyBorder="1" applyAlignment="1">
      <alignment horizontal="right" vertical="center"/>
    </xf>
    <xf numFmtId="168" fontId="7" fillId="4" borderId="5" xfId="0" applyNumberFormat="1" applyFont="1" applyFill="1" applyBorder="1" applyAlignment="1">
      <alignment horizontal="right" vertical="center"/>
    </xf>
    <xf numFmtId="168" fontId="7" fillId="4" borderId="11" xfId="0" applyNumberFormat="1" applyFont="1" applyFill="1" applyBorder="1" applyAlignment="1">
      <alignment horizontal="right" vertical="center"/>
    </xf>
    <xf numFmtId="168" fontId="7" fillId="0" borderId="11" xfId="0" applyNumberFormat="1" applyFont="1" applyBorder="1" applyAlignment="1">
      <alignment horizontal="right" vertical="center"/>
    </xf>
    <xf numFmtId="168" fontId="7" fillId="0" borderId="4" xfId="0" applyNumberFormat="1" applyFont="1" applyBorder="1" applyAlignment="1">
      <alignment horizontal="right" vertical="center"/>
    </xf>
    <xf numFmtId="168" fontId="7" fillId="0" borderId="8" xfId="0" applyNumberFormat="1" applyFont="1" applyBorder="1" applyAlignment="1">
      <alignment horizontal="right" vertical="center"/>
    </xf>
    <xf numFmtId="168" fontId="7" fillId="0" borderId="9" xfId="0" applyNumberFormat="1" applyFont="1" applyBorder="1" applyAlignment="1">
      <alignment horizontal="right" vertical="center"/>
    </xf>
    <xf numFmtId="168" fontId="7" fillId="3" borderId="22" xfId="0" applyNumberFormat="1" applyFont="1" applyFill="1" applyBorder="1" applyAlignment="1">
      <alignment horizontal="right" vertical="center"/>
    </xf>
    <xf numFmtId="168" fontId="7" fillId="3" borderId="23" xfId="0" applyNumberFormat="1" applyFont="1" applyFill="1" applyBorder="1" applyAlignment="1">
      <alignment horizontal="right" vertical="center"/>
    </xf>
    <xf numFmtId="168" fontId="7" fillId="0" borderId="1" xfId="0" applyNumberFormat="1" applyFont="1" applyFill="1" applyBorder="1" applyAlignment="1">
      <alignment horizontal="right" vertical="center"/>
    </xf>
    <xf numFmtId="168" fontId="7" fillId="0" borderId="3" xfId="0" applyNumberFormat="1" applyFont="1" applyFill="1" applyBorder="1" applyAlignment="1">
      <alignment horizontal="right" vertical="center"/>
    </xf>
    <xf numFmtId="168" fontId="7" fillId="0" borderId="11" xfId="0" applyNumberFormat="1" applyFont="1" applyFill="1" applyBorder="1" applyAlignment="1">
      <alignment horizontal="right" vertical="center"/>
    </xf>
    <xf numFmtId="168" fontId="7" fillId="0" borderId="4" xfId="0" applyNumberFormat="1" applyFont="1" applyFill="1" applyBorder="1" applyAlignment="1">
      <alignment horizontal="right" vertical="center"/>
    </xf>
    <xf numFmtId="0" fontId="6" fillId="4" borderId="2" xfId="0" applyFont="1" applyFill="1" applyBorder="1" applyAlignment="1">
      <alignment horizontal="left" vertical="center" wrapText="1"/>
    </xf>
    <xf numFmtId="0" fontId="7" fillId="2" borderId="22" xfId="0" applyFont="1" applyFill="1" applyBorder="1" applyAlignment="1">
      <alignment horizontal="right" vertical="center"/>
    </xf>
    <xf numFmtId="0" fontId="7" fillId="2" borderId="33" xfId="0" applyFont="1" applyFill="1" applyBorder="1" applyAlignment="1">
      <alignment horizontal="right" vertical="center"/>
    </xf>
    <xf numFmtId="0" fontId="5" fillId="2" borderId="23" xfId="0" applyFont="1" applyFill="1" applyBorder="1" applyAlignment="1">
      <alignment horizontal="right" vertical="center"/>
    </xf>
    <xf numFmtId="0" fontId="7" fillId="4" borderId="1" xfId="0" applyFont="1" applyFill="1" applyBorder="1" applyAlignment="1">
      <alignment horizontal="right" vertical="center"/>
    </xf>
    <xf numFmtId="0" fontId="7" fillId="0" borderId="5" xfId="0" applyFont="1" applyBorder="1" applyAlignment="1">
      <alignment horizontal="right" vertical="center"/>
    </xf>
    <xf numFmtId="0" fontId="5" fillId="0" borderId="3" xfId="0" applyFont="1" applyBorder="1" applyAlignment="1">
      <alignment horizontal="right" vertical="center"/>
    </xf>
    <xf numFmtId="0" fontId="7" fillId="0" borderId="1" xfId="0" applyFont="1" applyBorder="1" applyAlignment="1">
      <alignment horizontal="right" vertical="center"/>
    </xf>
    <xf numFmtId="0" fontId="5" fillId="3" borderId="5" xfId="0" applyFont="1" applyFill="1" applyBorder="1" applyAlignment="1">
      <alignment horizontal="right" vertical="center"/>
    </xf>
    <xf numFmtId="0" fontId="5" fillId="0" borderId="12" xfId="0" applyFont="1" applyBorder="1" applyAlignment="1">
      <alignment horizontal="right" vertical="center"/>
    </xf>
    <xf numFmtId="0" fontId="5" fillId="0" borderId="4" xfId="0" applyFont="1" applyBorder="1" applyAlignment="1">
      <alignment horizontal="right" vertical="center"/>
    </xf>
    <xf numFmtId="0" fontId="7" fillId="2" borderId="15" xfId="0" applyFont="1" applyFill="1" applyBorder="1" applyAlignment="1">
      <alignment horizontal="right" vertical="center"/>
    </xf>
    <xf numFmtId="0" fontId="7" fillId="2" borderId="29" xfId="0" applyFont="1" applyFill="1" applyBorder="1" applyAlignment="1">
      <alignment horizontal="right" vertical="center"/>
    </xf>
    <xf numFmtId="0" fontId="5" fillId="2" borderId="16" xfId="0" applyFont="1" applyFill="1" applyBorder="1" applyAlignment="1">
      <alignment horizontal="right" vertical="center"/>
    </xf>
    <xf numFmtId="0" fontId="5" fillId="3" borderId="15" xfId="0" applyFont="1" applyFill="1" applyBorder="1" applyAlignment="1">
      <alignment horizontal="right" vertical="center"/>
    </xf>
    <xf numFmtId="0" fontId="5" fillId="3" borderId="29" xfId="0" applyFont="1" applyFill="1" applyBorder="1" applyAlignment="1">
      <alignment horizontal="right" vertical="center"/>
    </xf>
    <xf numFmtId="0" fontId="5" fillId="3" borderId="16" xfId="0" applyFont="1" applyFill="1" applyBorder="1" applyAlignment="1">
      <alignment horizontal="right" vertical="center"/>
    </xf>
    <xf numFmtId="0" fontId="7" fillId="4" borderId="11" xfId="0" applyFont="1" applyFill="1" applyBorder="1" applyAlignment="1">
      <alignment horizontal="right" vertical="center"/>
    </xf>
    <xf numFmtId="0" fontId="7" fillId="0" borderId="12" xfId="0" applyFont="1" applyBorder="1" applyAlignment="1">
      <alignment horizontal="right" vertical="center"/>
    </xf>
    <xf numFmtId="0" fontId="5" fillId="0" borderId="21" xfId="0" applyFont="1" applyBorder="1" applyAlignment="1">
      <alignment horizontal="left" vertical="center" wrapText="1"/>
    </xf>
    <xf numFmtId="0" fontId="5" fillId="0" borderId="22" xfId="0" applyFont="1" applyBorder="1" applyAlignment="1">
      <alignment horizontal="right" vertical="center"/>
    </xf>
    <xf numFmtId="49" fontId="5" fillId="3" borderId="23" xfId="0" applyNumberFormat="1" applyFont="1" applyFill="1" applyBorder="1" applyAlignment="1">
      <alignment horizontal="right" vertical="center"/>
    </xf>
    <xf numFmtId="49" fontId="5" fillId="3" borderId="3" xfId="0" applyNumberFormat="1" applyFont="1" applyFill="1" applyBorder="1" applyAlignment="1">
      <alignment horizontal="right" vertical="center"/>
    </xf>
    <xf numFmtId="0" fontId="17" fillId="0" borderId="11" xfId="0" applyFont="1" applyBorder="1" applyAlignment="1">
      <alignment horizontal="right" vertical="center"/>
    </xf>
    <xf numFmtId="49" fontId="5" fillId="3" borderId="4" xfId="0" applyNumberFormat="1" applyFont="1" applyFill="1" applyBorder="1" applyAlignment="1">
      <alignment horizontal="right" vertical="center"/>
    </xf>
    <xf numFmtId="0" fontId="17" fillId="0" borderId="72" xfId="0" applyFont="1" applyBorder="1" applyAlignment="1">
      <alignment horizontal="left" vertical="center"/>
    </xf>
    <xf numFmtId="0" fontId="17" fillId="0" borderId="51" xfId="0" applyFont="1" applyBorder="1" applyAlignment="1">
      <alignment horizontal="left" vertical="center"/>
    </xf>
    <xf numFmtId="0" fontId="17" fillId="0" borderId="51" xfId="0" applyFont="1" applyBorder="1" applyAlignment="1">
      <alignment horizontal="left" vertical="center" wrapText="1"/>
    </xf>
    <xf numFmtId="0" fontId="10" fillId="0" borderId="70" xfId="0" applyFont="1" applyBorder="1" applyAlignment="1">
      <alignment horizontal="right" vertical="center" wrapText="1"/>
    </xf>
    <xf numFmtId="0" fontId="10" fillId="0" borderId="22" xfId="0" applyFont="1" applyBorder="1" applyAlignment="1">
      <alignment horizontal="right" vertical="center" wrapText="1"/>
    </xf>
    <xf numFmtId="0" fontId="10" fillId="0" borderId="27" xfId="0" applyFont="1" applyBorder="1" applyAlignment="1">
      <alignment horizontal="right" vertical="center" wrapText="1"/>
    </xf>
    <xf numFmtId="0" fontId="10" fillId="0" borderId="33" xfId="0" applyFont="1" applyBorder="1" applyAlignment="1">
      <alignment horizontal="right" vertical="center" wrapText="1"/>
    </xf>
    <xf numFmtId="0" fontId="10" fillId="0" borderId="21" xfId="0" applyFont="1" applyBorder="1" applyAlignment="1">
      <alignment horizontal="right" vertical="center" wrapText="1"/>
    </xf>
    <xf numFmtId="0" fontId="10" fillId="0" borderId="23" xfId="0" applyFont="1" applyBorder="1" applyAlignment="1">
      <alignment horizontal="right" vertical="center" wrapText="1"/>
    </xf>
    <xf numFmtId="0" fontId="25" fillId="0" borderId="28" xfId="0" applyFont="1" applyBorder="1" applyAlignment="1">
      <alignment horizontal="right" vertical="center"/>
    </xf>
    <xf numFmtId="0" fontId="10" fillId="0" borderId="25" xfId="0" applyFont="1" applyBorder="1" applyAlignment="1">
      <alignment horizontal="right" vertical="center" wrapText="1"/>
    </xf>
    <xf numFmtId="0" fontId="10" fillId="0" borderId="24" xfId="0" applyFont="1" applyBorder="1" applyAlignment="1">
      <alignment horizontal="right" vertical="center" wrapText="1"/>
    </xf>
    <xf numFmtId="0" fontId="10" fillId="0" borderId="5" xfId="0" applyFont="1" applyBorder="1" applyAlignment="1">
      <alignment horizontal="right" vertical="center" wrapText="1"/>
    </xf>
    <xf numFmtId="0" fontId="10" fillId="0" borderId="2" xfId="0" applyFont="1" applyBorder="1" applyAlignment="1">
      <alignment horizontal="right" vertical="center" wrapText="1"/>
    </xf>
    <xf numFmtId="0" fontId="10" fillId="0" borderId="3" xfId="0" applyFont="1" applyBorder="1" applyAlignment="1">
      <alignment horizontal="right" vertical="center" wrapText="1"/>
    </xf>
    <xf numFmtId="0" fontId="10" fillId="0" borderId="32" xfId="0" applyFont="1" applyBorder="1" applyAlignment="1">
      <alignment horizontal="right" vertical="center" wrapText="1"/>
    </xf>
    <xf numFmtId="0" fontId="25" fillId="0" borderId="6" xfId="0" applyFont="1" applyBorder="1" applyAlignment="1">
      <alignment horizontal="right" vertical="center"/>
    </xf>
    <xf numFmtId="0" fontId="17" fillId="0" borderId="5" xfId="0" applyFont="1" applyBorder="1" applyAlignment="1">
      <alignment horizontal="right" vertical="center" wrapText="1"/>
    </xf>
    <xf numFmtId="0" fontId="17" fillId="0" borderId="57" xfId="0" applyFont="1" applyBorder="1" applyAlignment="1">
      <alignment horizontal="left" vertical="center"/>
    </xf>
    <xf numFmtId="0" fontId="10" fillId="0" borderId="37" xfId="0" applyFont="1" applyBorder="1" applyAlignment="1">
      <alignment horizontal="right" vertical="center" wrapText="1"/>
    </xf>
    <xf numFmtId="0" fontId="10" fillId="0" borderId="8" xfId="0" applyFont="1" applyBorder="1" applyAlignment="1">
      <alignment horizontal="right" vertical="center" wrapText="1"/>
    </xf>
    <xf numFmtId="0" fontId="10" fillId="0" borderId="56" xfId="0" applyFont="1" applyBorder="1" applyAlignment="1">
      <alignment horizontal="right" vertical="center" wrapText="1"/>
    </xf>
    <xf numFmtId="0" fontId="10" fillId="0" borderId="35" xfId="0" applyFont="1" applyBorder="1" applyAlignment="1">
      <alignment horizontal="right" vertical="center" wrapText="1"/>
    </xf>
    <xf numFmtId="0" fontId="10" fillId="0" borderId="7" xfId="0" applyFont="1" applyBorder="1" applyAlignment="1">
      <alignment horizontal="right" vertical="center" wrapText="1"/>
    </xf>
    <xf numFmtId="0" fontId="10" fillId="0" borderId="9" xfId="0" applyFont="1" applyBorder="1" applyAlignment="1">
      <alignment horizontal="right" vertical="center" wrapText="1"/>
    </xf>
    <xf numFmtId="0" fontId="10" fillId="0" borderId="50" xfId="0" applyFont="1" applyBorder="1" applyAlignment="1">
      <alignment horizontal="right" vertical="center" wrapText="1"/>
    </xf>
    <xf numFmtId="0" fontId="25" fillId="0" borderId="61" xfId="0" applyFont="1" applyBorder="1" applyAlignment="1">
      <alignment horizontal="right" vertical="center"/>
    </xf>
    <xf numFmtId="0" fontId="10" fillId="3" borderId="73" xfId="0" applyFont="1" applyFill="1" applyBorder="1" applyAlignment="1">
      <alignment horizontal="left" vertical="center" wrapText="1"/>
    </xf>
    <xf numFmtId="0" fontId="10" fillId="3" borderId="78" xfId="0" applyFont="1" applyFill="1" applyBorder="1" applyAlignment="1">
      <alignment horizontal="right" vertical="center" wrapText="1"/>
    </xf>
    <xf numFmtId="0" fontId="10" fillId="3" borderId="45" xfId="0" applyFont="1" applyFill="1" applyBorder="1" applyAlignment="1">
      <alignment horizontal="right" vertical="center" wrapText="1"/>
    </xf>
    <xf numFmtId="0" fontId="10" fillId="3" borderId="59" xfId="0" applyFont="1" applyFill="1" applyBorder="1" applyAlignment="1">
      <alignment horizontal="right" vertical="center" wrapText="1"/>
    </xf>
    <xf numFmtId="0" fontId="10" fillId="3" borderId="69" xfId="0" applyFont="1" applyFill="1" applyBorder="1" applyAlignment="1">
      <alignment horizontal="right" vertical="center" wrapText="1"/>
    </xf>
    <xf numFmtId="0" fontId="10" fillId="3" borderId="55" xfId="0" applyFont="1" applyFill="1" applyBorder="1" applyAlignment="1">
      <alignment horizontal="right" vertical="center" wrapText="1"/>
    </xf>
    <xf numFmtId="0" fontId="10" fillId="3" borderId="46" xfId="0" applyFont="1" applyFill="1" applyBorder="1" applyAlignment="1">
      <alignment horizontal="right" vertical="center" wrapText="1"/>
    </xf>
    <xf numFmtId="0" fontId="10" fillId="3" borderId="58" xfId="0" applyFont="1" applyFill="1" applyBorder="1" applyAlignment="1">
      <alignment horizontal="right" vertical="center" wrapText="1"/>
    </xf>
    <xf numFmtId="0" fontId="25" fillId="3" borderId="60" xfId="0" applyFont="1" applyFill="1" applyBorder="1" applyAlignment="1">
      <alignment horizontal="right" vertical="center"/>
    </xf>
    <xf numFmtId="0" fontId="5" fillId="0" borderId="7" xfId="1" applyFont="1" applyBorder="1" applyAlignment="1">
      <alignment horizontal="left" vertical="center" wrapText="1"/>
    </xf>
    <xf numFmtId="0" fontId="7" fillId="4" borderId="62" xfId="0" applyFont="1" applyFill="1" applyBorder="1" applyAlignment="1">
      <alignment horizontal="right" vertical="center" wrapText="1"/>
    </xf>
    <xf numFmtId="165" fontId="7" fillId="4" borderId="62" xfId="0" applyNumberFormat="1" applyFont="1" applyFill="1" applyBorder="1" applyAlignment="1">
      <alignment horizontal="right" vertical="center" wrapText="1"/>
    </xf>
    <xf numFmtId="165" fontId="5" fillId="0" borderId="8" xfId="0" applyNumberFormat="1" applyFont="1" applyBorder="1" applyAlignment="1">
      <alignment horizontal="right" vertical="center"/>
    </xf>
    <xf numFmtId="166" fontId="6" fillId="3" borderId="8" xfId="0" applyNumberFormat="1" applyFont="1" applyFill="1" applyBorder="1" applyAlignment="1">
      <alignment horizontal="right" vertical="center"/>
    </xf>
    <xf numFmtId="165" fontId="6" fillId="3" borderId="9" xfId="0" applyNumberFormat="1" applyFont="1" applyFill="1" applyBorder="1" applyAlignment="1">
      <alignment horizontal="right" vertical="center"/>
    </xf>
    <xf numFmtId="0" fontId="7" fillId="3" borderId="55" xfId="0" applyFont="1" applyFill="1" applyBorder="1" applyAlignment="1">
      <alignment horizontal="left" vertical="center" wrapText="1"/>
    </xf>
    <xf numFmtId="166" fontId="5" fillId="3" borderId="45" xfId="0" applyNumberFormat="1" applyFont="1" applyFill="1" applyBorder="1"/>
    <xf numFmtId="165" fontId="5" fillId="3" borderId="45" xfId="0" applyNumberFormat="1" applyFont="1" applyFill="1" applyBorder="1"/>
    <xf numFmtId="166" fontId="6" fillId="3" borderId="45" xfId="0" applyNumberFormat="1" applyFont="1" applyFill="1" applyBorder="1"/>
    <xf numFmtId="165" fontId="6" fillId="3" borderId="46" xfId="0" applyNumberFormat="1" applyFont="1" applyFill="1" applyBorder="1"/>
    <xf numFmtId="0" fontId="25" fillId="0" borderId="8" xfId="0" applyFont="1" applyBorder="1" applyAlignment="1">
      <alignment horizontal="right"/>
    </xf>
    <xf numFmtId="0" fontId="25" fillId="0" borderId="35" xfId="0" applyFont="1" applyBorder="1" applyAlignment="1">
      <alignment horizontal="right"/>
    </xf>
    <xf numFmtId="0" fontId="25" fillId="0" borderId="9" xfId="0" applyFont="1" applyBorder="1" applyAlignment="1">
      <alignment horizontal="right"/>
    </xf>
    <xf numFmtId="0" fontId="10" fillId="3" borderId="45" xfId="0" applyFont="1" applyFill="1" applyBorder="1" applyAlignment="1">
      <alignment horizontal="right" wrapText="1"/>
    </xf>
    <xf numFmtId="0" fontId="10" fillId="3" borderId="46" xfId="0" applyFont="1" applyFill="1" applyBorder="1" applyAlignment="1">
      <alignment horizontal="right" wrapText="1"/>
    </xf>
    <xf numFmtId="0" fontId="25" fillId="2" borderId="7" xfId="0" applyFont="1" applyFill="1" applyBorder="1" applyAlignment="1">
      <alignment wrapText="1"/>
    </xf>
    <xf numFmtId="0" fontId="7" fillId="0" borderId="8" xfId="0" applyFont="1" applyBorder="1" applyAlignment="1">
      <alignment horizontal="right" vertical="center" wrapText="1"/>
    </xf>
    <xf numFmtId="0" fontId="7" fillId="0" borderId="9" xfId="0" applyFont="1" applyBorder="1" applyAlignment="1">
      <alignment horizontal="right" vertical="center" wrapText="1"/>
    </xf>
    <xf numFmtId="0" fontId="7" fillId="2" borderId="8" xfId="0" applyFont="1" applyFill="1" applyBorder="1" applyAlignment="1">
      <alignment horizontal="right" vertical="center" wrapText="1"/>
    </xf>
    <xf numFmtId="0" fontId="7" fillId="2" borderId="35"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25" fillId="2" borderId="7" xfId="0" applyFont="1" applyFill="1" applyBorder="1" applyAlignment="1">
      <alignment horizontal="left" vertical="center" wrapText="1"/>
    </xf>
    <xf numFmtId="0" fontId="6" fillId="3" borderId="45" xfId="0" applyFont="1" applyFill="1" applyBorder="1" applyAlignment="1">
      <alignment horizontal="right" vertical="center" wrapText="1"/>
    </xf>
    <xf numFmtId="0" fontId="6" fillId="3" borderId="46" xfId="0" applyFont="1" applyFill="1" applyBorder="1" applyAlignment="1">
      <alignment horizontal="right" vertical="center" wrapText="1"/>
    </xf>
    <xf numFmtId="0" fontId="6" fillId="2" borderId="21" xfId="0" applyFont="1" applyFill="1" applyBorder="1" applyAlignment="1">
      <alignment horizontal="left" vertical="center" wrapText="1"/>
    </xf>
    <xf numFmtId="0" fontId="5" fillId="0" borderId="10" xfId="0" applyFont="1" applyBorder="1" applyAlignment="1">
      <alignment horizontal="left" vertical="center" wrapText="1"/>
    </xf>
    <xf numFmtId="0" fontId="6" fillId="3" borderId="5" xfId="0" applyFont="1" applyFill="1" applyBorder="1" applyAlignment="1">
      <alignment horizontal="right" vertical="center" wrapText="1"/>
    </xf>
    <xf numFmtId="0" fontId="6" fillId="0" borderId="13" xfId="0" applyFont="1" applyBorder="1" applyAlignment="1">
      <alignment horizontal="right" vertical="center" wrapText="1"/>
    </xf>
    <xf numFmtId="0" fontId="6" fillId="3" borderId="63" xfId="0" applyFont="1" applyFill="1" applyBorder="1" applyAlignment="1">
      <alignment horizontal="right" vertical="center" wrapText="1"/>
    </xf>
    <xf numFmtId="0" fontId="6" fillId="3" borderId="1" xfId="0" applyFont="1" applyFill="1" applyBorder="1" applyAlignment="1">
      <alignment horizontal="right" vertical="center" wrapText="1"/>
    </xf>
    <xf numFmtId="0" fontId="6" fillId="3" borderId="35" xfId="0" applyFont="1" applyFill="1" applyBorder="1" applyAlignment="1">
      <alignment horizontal="right" vertical="center" wrapText="1"/>
    </xf>
    <xf numFmtId="5" fontId="6" fillId="3" borderId="9" xfId="5" applyNumberFormat="1" applyFont="1" applyFill="1" applyBorder="1" applyAlignment="1">
      <alignment horizontal="right" vertical="center" wrapText="1"/>
    </xf>
    <xf numFmtId="0" fontId="6" fillId="0" borderId="54" xfId="0" applyFont="1" applyBorder="1" applyAlignment="1">
      <alignment horizontal="right" vertical="center" wrapText="1"/>
    </xf>
    <xf numFmtId="0" fontId="6" fillId="3" borderId="12" xfId="0" applyFont="1" applyFill="1" applyBorder="1" applyAlignment="1">
      <alignment horizontal="right" vertical="center" wrapText="1"/>
    </xf>
    <xf numFmtId="5" fontId="6" fillId="3" borderId="4" xfId="5" applyNumberFormat="1" applyFont="1" applyFill="1" applyBorder="1" applyAlignment="1">
      <alignment horizontal="right" vertical="center" wrapText="1"/>
    </xf>
    <xf numFmtId="0" fontId="17" fillId="0" borderId="14" xfId="0" applyFont="1" applyBorder="1" applyAlignment="1">
      <alignment horizontal="left" vertical="center" wrapText="1"/>
    </xf>
    <xf numFmtId="3" fontId="17" fillId="0" borderId="16" xfId="0" applyNumberFormat="1" applyFont="1" applyBorder="1" applyAlignment="1">
      <alignment horizontal="right" vertical="center"/>
    </xf>
    <xf numFmtId="3" fontId="17" fillId="0" borderId="3" xfId="0" applyNumberFormat="1" applyFont="1" applyBorder="1" applyAlignment="1">
      <alignment horizontal="right" vertical="center" wrapText="1"/>
    </xf>
    <xf numFmtId="3" fontId="17" fillId="0" borderId="4" xfId="0" applyNumberFormat="1" applyFont="1" applyBorder="1" applyAlignment="1">
      <alignment horizontal="right" vertical="center"/>
    </xf>
    <xf numFmtId="0" fontId="6" fillId="4" borderId="14" xfId="0" applyFont="1" applyFill="1" applyBorder="1" applyAlignment="1">
      <alignment horizontal="left" vertical="center" wrapText="1"/>
    </xf>
    <xf numFmtId="3" fontId="5" fillId="0" borderId="16" xfId="0" applyNumberFormat="1" applyFont="1" applyBorder="1" applyAlignment="1">
      <alignment horizontal="right" vertical="center"/>
    </xf>
    <xf numFmtId="0" fontId="5" fillId="0" borderId="0" xfId="0" applyFont="1" applyAlignment="1"/>
    <xf numFmtId="0" fontId="0" fillId="0" borderId="0" xfId="0" applyFont="1" applyAlignment="1"/>
    <xf numFmtId="0" fontId="0" fillId="0" borderId="0" xfId="0" applyAlignment="1"/>
    <xf numFmtId="0" fontId="6" fillId="0" borderId="0" xfId="0" applyFont="1" applyAlignment="1"/>
    <xf numFmtId="0" fontId="6" fillId="3" borderId="1" xfId="0" applyFont="1" applyFill="1" applyBorder="1" applyAlignment="1">
      <alignment horizontal="center" vertical="center"/>
    </xf>
    <xf numFmtId="0" fontId="6" fillId="0" borderId="8" xfId="0" applyFont="1" applyBorder="1" applyAlignment="1">
      <alignment horizontal="center" vertical="center" wrapText="1"/>
    </xf>
    <xf numFmtId="0" fontId="6" fillId="3" borderId="3" xfId="0" applyFont="1" applyFill="1" applyBorder="1" applyAlignment="1">
      <alignment horizontal="center" vertical="center"/>
    </xf>
    <xf numFmtId="164" fontId="6" fillId="3" borderId="3" xfId="5" applyNumberFormat="1" applyFont="1" applyFill="1" applyBorder="1" applyAlignment="1">
      <alignment horizontal="right" vertical="center"/>
    </xf>
    <xf numFmtId="10" fontId="5" fillId="4" borderId="1" xfId="0" applyNumberFormat="1" applyFont="1" applyFill="1" applyBorder="1" applyAlignment="1">
      <alignment horizontal="right" vertical="center" wrapText="1"/>
    </xf>
    <xf numFmtId="166" fontId="5" fillId="4" borderId="15" xfId="0" applyNumberFormat="1" applyFont="1" applyFill="1" applyBorder="1" applyAlignment="1">
      <alignment horizontal="right" vertical="center" wrapText="1"/>
    </xf>
    <xf numFmtId="165" fontId="5" fillId="4" borderId="15" xfId="0" applyNumberFormat="1" applyFont="1" applyFill="1" applyBorder="1" applyAlignment="1">
      <alignment horizontal="right" vertical="center" wrapText="1"/>
    </xf>
    <xf numFmtId="9" fontId="5" fillId="4" borderId="1" xfId="0" applyNumberFormat="1" applyFont="1" applyFill="1" applyBorder="1" applyAlignment="1">
      <alignment horizontal="right" vertical="center" wrapText="1"/>
    </xf>
    <xf numFmtId="0" fontId="0" fillId="0" borderId="5" xfId="0" applyBorder="1" applyAlignment="1">
      <alignment horizontal="left" vertical="top" wrapText="1"/>
    </xf>
    <xf numFmtId="0" fontId="0" fillId="0" borderId="25" xfId="0" applyBorder="1" applyAlignment="1">
      <alignment horizontal="left" vertical="top" wrapText="1"/>
    </xf>
    <xf numFmtId="0" fontId="0" fillId="0" borderId="24" xfId="0" applyBorder="1" applyAlignment="1">
      <alignment horizontal="left" vertical="top" wrapText="1"/>
    </xf>
    <xf numFmtId="0" fontId="23" fillId="0" borderId="5" xfId="0" applyFont="1" applyBorder="1" applyAlignment="1">
      <alignment horizontal="left" vertical="top" wrapText="1"/>
    </xf>
    <xf numFmtId="0" fontId="23" fillId="0" borderId="25" xfId="0" applyFont="1" applyBorder="1" applyAlignment="1">
      <alignment horizontal="left" vertical="top" wrapText="1"/>
    </xf>
    <xf numFmtId="0" fontId="0" fillId="0" borderId="29" xfId="0" applyBorder="1" applyAlignment="1">
      <alignment horizontal="left" vertical="top" wrapText="1"/>
    </xf>
    <xf numFmtId="0" fontId="0" fillId="0" borderId="31" xfId="0" applyBorder="1" applyAlignment="1">
      <alignment horizontal="left" vertical="top" wrapText="1"/>
    </xf>
    <xf numFmtId="0" fontId="25" fillId="2" borderId="29" xfId="0" applyFont="1" applyFill="1" applyBorder="1" applyAlignment="1">
      <alignment horizontal="center"/>
    </xf>
    <xf numFmtId="0" fontId="25" fillId="2" borderId="30" xfId="0" applyFont="1" applyFill="1" applyBorder="1" applyAlignment="1">
      <alignment horizontal="center"/>
    </xf>
    <xf numFmtId="0" fontId="25" fillId="2" borderId="17" xfId="0" applyFont="1" applyFill="1" applyBorder="1" applyAlignment="1">
      <alignment horizontal="center"/>
    </xf>
    <xf numFmtId="0" fontId="17" fillId="2" borderId="5" xfId="0" applyFont="1" applyFill="1" applyBorder="1" applyAlignment="1">
      <alignment horizontal="center" wrapText="1"/>
    </xf>
    <xf numFmtId="0" fontId="17" fillId="2" borderId="24" xfId="0" applyFont="1" applyFill="1" applyBorder="1" applyAlignment="1">
      <alignment horizontal="center" wrapText="1"/>
    </xf>
    <xf numFmtId="0" fontId="17" fillId="2" borderId="6" xfId="0" applyFont="1" applyFill="1" applyBorder="1" applyAlignment="1">
      <alignment horizontal="center" wrapText="1"/>
    </xf>
    <xf numFmtId="0" fontId="25" fillId="2" borderId="33" xfId="0" applyFont="1" applyFill="1" applyBorder="1" applyAlignment="1">
      <alignment horizontal="center"/>
    </xf>
    <xf numFmtId="0" fontId="25" fillId="2" borderId="27" xfId="0" applyFont="1" applyFill="1" applyBorder="1" applyAlignment="1">
      <alignment horizontal="center"/>
    </xf>
    <xf numFmtId="0" fontId="25" fillId="2" borderId="28" xfId="0" applyFont="1" applyFill="1" applyBorder="1" applyAlignment="1">
      <alignment horizontal="center"/>
    </xf>
    <xf numFmtId="0" fontId="18" fillId="0" borderId="0" xfId="0" applyFont="1" applyAlignment="1">
      <alignment horizontal="center" vertical="center"/>
    </xf>
    <xf numFmtId="0" fontId="2" fillId="6" borderId="21" xfId="0" applyFont="1" applyFill="1" applyBorder="1" applyAlignment="1">
      <alignment horizontal="center" vertical="center"/>
    </xf>
    <xf numFmtId="0" fontId="8" fillId="6" borderId="22" xfId="0" applyFont="1" applyFill="1" applyBorder="1" applyAlignment="1">
      <alignment horizontal="center" vertical="center"/>
    </xf>
    <xf numFmtId="0" fontId="8" fillId="6" borderId="33" xfId="0" applyFont="1" applyFill="1" applyBorder="1" applyAlignment="1">
      <alignment horizontal="center" vertical="center"/>
    </xf>
    <xf numFmtId="0" fontId="8" fillId="6" borderId="23" xfId="0" applyFont="1" applyFill="1" applyBorder="1" applyAlignment="1">
      <alignment horizontal="center" vertical="center"/>
    </xf>
    <xf numFmtId="0" fontId="10" fillId="0" borderId="5" xfId="0" applyFont="1" applyBorder="1" applyAlignment="1">
      <alignment horizontal="center" vertical="center" wrapText="1"/>
    </xf>
    <xf numFmtId="0" fontId="15" fillId="0" borderId="25" xfId="0" applyFont="1" applyBorder="1" applyAlignment="1">
      <alignment horizontal="center" vertical="center"/>
    </xf>
    <xf numFmtId="0" fontId="10" fillId="0" borderId="25" xfId="0" applyFont="1" applyBorder="1" applyAlignment="1">
      <alignment horizontal="center" vertical="center" wrapText="1"/>
    </xf>
    <xf numFmtId="0" fontId="6" fillId="0" borderId="7" xfId="0" applyFont="1" applyBorder="1" applyAlignment="1">
      <alignment horizontal="left" vertical="center" wrapText="1"/>
    </xf>
    <xf numFmtId="0" fontId="6" fillId="0" borderId="19" xfId="0" applyFont="1" applyBorder="1" applyAlignment="1">
      <alignment horizontal="left" vertical="center" wrapText="1"/>
    </xf>
    <xf numFmtId="0" fontId="5" fillId="0" borderId="0" xfId="0" applyFont="1" applyAlignment="1">
      <alignment horizontal="left"/>
    </xf>
    <xf numFmtId="0" fontId="19" fillId="6" borderId="21" xfId="0" applyFont="1" applyFill="1" applyBorder="1" applyAlignment="1">
      <alignment horizontal="center" vertical="center"/>
    </xf>
    <xf numFmtId="0" fontId="2" fillId="6" borderId="26"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5" fillId="0" borderId="0" xfId="0" applyFont="1" applyAlignment="1">
      <alignment horizontal="left" wrapText="1"/>
    </xf>
    <xf numFmtId="0" fontId="8" fillId="6" borderId="26"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6" fillId="0" borderId="1" xfId="0" applyFont="1" applyBorder="1" applyAlignment="1">
      <alignment horizontal="center" vertical="center" wrapText="1"/>
    </xf>
    <xf numFmtId="0" fontId="5" fillId="2" borderId="22" xfId="0" applyFont="1" applyFill="1" applyBorder="1" applyAlignment="1">
      <alignment horizontal="center" wrapText="1"/>
    </xf>
    <xf numFmtId="0" fontId="6" fillId="0" borderId="8" xfId="0" applyFont="1" applyBorder="1" applyAlignment="1">
      <alignment horizontal="center" vertical="center" wrapText="1"/>
    </xf>
    <xf numFmtId="0" fontId="6" fillId="0" borderId="38" xfId="0" applyFont="1" applyBorder="1" applyAlignment="1">
      <alignment horizontal="center" vertical="center" wrapText="1"/>
    </xf>
    <xf numFmtId="0" fontId="6" fillId="3" borderId="9" xfId="0" applyFont="1" applyFill="1" applyBorder="1" applyAlignment="1">
      <alignment horizontal="center" vertical="center" wrapText="1"/>
    </xf>
    <xf numFmtId="0" fontId="6" fillId="3" borderId="40" xfId="0" applyFont="1" applyFill="1" applyBorder="1" applyAlignment="1">
      <alignment horizontal="center" vertical="center" wrapText="1"/>
    </xf>
    <xf numFmtId="0" fontId="17" fillId="0" borderId="0" xfId="0" applyFont="1" applyAlignment="1">
      <alignment horizontal="left" wrapText="1"/>
    </xf>
    <xf numFmtId="0" fontId="6" fillId="3" borderId="8"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40" xfId="0" applyFont="1" applyFill="1" applyBorder="1" applyAlignment="1">
      <alignment horizontal="center" vertical="center" wrapText="1"/>
    </xf>
    <xf numFmtId="0" fontId="6" fillId="0" borderId="34" xfId="0" applyFont="1" applyBorder="1" applyAlignment="1">
      <alignment horizontal="left" vertical="center" wrapText="1"/>
    </xf>
    <xf numFmtId="0" fontId="19" fillId="6" borderId="26" xfId="0" applyFont="1" applyFill="1" applyBorder="1" applyAlignment="1">
      <alignment horizontal="center" vertical="center"/>
    </xf>
    <xf numFmtId="0" fontId="19" fillId="6" borderId="27" xfId="0" applyFont="1" applyFill="1" applyBorder="1" applyAlignment="1">
      <alignment horizontal="center" vertical="center"/>
    </xf>
    <xf numFmtId="0" fontId="19" fillId="6" borderId="28" xfId="0" applyFont="1" applyFill="1" applyBorder="1" applyAlignment="1">
      <alignment horizontal="center" vertical="center"/>
    </xf>
    <xf numFmtId="0" fontId="6" fillId="0" borderId="5"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32" xfId="0" applyFont="1" applyBorder="1" applyAlignment="1">
      <alignment horizontal="center" vertical="center" wrapText="1"/>
    </xf>
    <xf numFmtId="0" fontId="5" fillId="2" borderId="5" xfId="0" applyFont="1" applyFill="1" applyBorder="1" applyAlignment="1">
      <alignment horizontal="center" wrapText="1"/>
    </xf>
    <xf numFmtId="0" fontId="5" fillId="2" borderId="24" xfId="0" applyFont="1" applyFill="1" applyBorder="1" applyAlignment="1">
      <alignment horizontal="center" wrapText="1"/>
    </xf>
    <xf numFmtId="0" fontId="5" fillId="2" borderId="6" xfId="0" applyFont="1" applyFill="1" applyBorder="1" applyAlignment="1">
      <alignment horizontal="center" wrapText="1"/>
    </xf>
    <xf numFmtId="0" fontId="7" fillId="2" borderId="33" xfId="0" applyFont="1" applyFill="1" applyBorder="1" applyAlignment="1">
      <alignment horizontal="center"/>
    </xf>
    <xf numFmtId="0" fontId="7" fillId="2" borderId="27" xfId="0" applyFont="1" applyFill="1" applyBorder="1" applyAlignment="1">
      <alignment horizontal="center"/>
    </xf>
    <xf numFmtId="0" fontId="7" fillId="2" borderId="28" xfId="0" applyFont="1" applyFill="1" applyBorder="1" applyAlignment="1">
      <alignment horizontal="center"/>
    </xf>
    <xf numFmtId="0" fontId="19" fillId="6" borderId="26" xfId="0" applyFont="1" applyFill="1" applyBorder="1" applyAlignment="1">
      <alignment horizontal="center" vertical="center" wrapText="1"/>
    </xf>
    <xf numFmtId="0" fontId="8" fillId="6" borderId="27" xfId="0" applyFont="1" applyFill="1" applyBorder="1" applyAlignment="1">
      <alignment horizontal="center" vertical="center" wrapText="1"/>
    </xf>
    <xf numFmtId="0" fontId="7" fillId="2" borderId="29" xfId="0" applyFont="1" applyFill="1" applyBorder="1" applyAlignment="1">
      <alignment horizontal="center"/>
    </xf>
    <xf numFmtId="0" fontId="7" fillId="2" borderId="30" xfId="0" applyFont="1" applyFill="1" applyBorder="1" applyAlignment="1">
      <alignment horizontal="center"/>
    </xf>
    <xf numFmtId="0" fontId="7" fillId="2" borderId="17" xfId="0" applyFont="1" applyFill="1" applyBorder="1" applyAlignment="1">
      <alignment horizontal="center"/>
    </xf>
    <xf numFmtId="0" fontId="8" fillId="6" borderId="26" xfId="0" applyFont="1" applyFill="1" applyBorder="1" applyAlignment="1">
      <alignment horizontal="center" vertical="center"/>
    </xf>
    <xf numFmtId="0" fontId="8" fillId="6" borderId="27" xfId="0" applyFont="1" applyFill="1" applyBorder="1" applyAlignment="1">
      <alignment horizontal="center" vertical="center"/>
    </xf>
    <xf numFmtId="0" fontId="8" fillId="6" borderId="28" xfId="0" applyFont="1" applyFill="1" applyBorder="1" applyAlignment="1">
      <alignment horizontal="center" vertical="center"/>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3" borderId="20" xfId="0" applyFont="1" applyFill="1" applyBorder="1" applyAlignment="1">
      <alignment horizontal="center" vertical="center" wrapText="1"/>
    </xf>
    <xf numFmtId="0" fontId="17" fillId="0" borderId="0" xfId="0" applyFont="1" applyAlignment="1">
      <alignment horizontal="left"/>
    </xf>
    <xf numFmtId="0" fontId="2" fillId="6" borderId="52"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3"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50" xfId="0" applyFont="1" applyBorder="1" applyAlignment="1">
      <alignment horizontal="left" vertical="center" wrapText="1"/>
    </xf>
    <xf numFmtId="0" fontId="6" fillId="0" borderId="37" xfId="0" applyFont="1" applyBorder="1" applyAlignment="1">
      <alignment horizontal="left" vertical="center" wrapText="1"/>
    </xf>
    <xf numFmtId="0" fontId="6" fillId="0" borderId="66" xfId="0" applyFont="1" applyBorder="1" applyAlignment="1">
      <alignment horizontal="left" vertical="center" wrapText="1"/>
    </xf>
    <xf numFmtId="0" fontId="6" fillId="0" borderId="67" xfId="0" applyFont="1" applyBorder="1" applyAlignment="1">
      <alignment horizontal="left" vertical="center" wrapText="1"/>
    </xf>
    <xf numFmtId="0" fontId="25" fillId="2" borderId="29" xfId="0" applyFont="1" applyFill="1" applyBorder="1" applyAlignment="1">
      <alignment horizontal="left" vertical="center"/>
    </xf>
    <xf numFmtId="0" fontId="25" fillId="2" borderId="30" xfId="0" applyFont="1" applyFill="1" applyBorder="1" applyAlignment="1">
      <alignment horizontal="left" vertical="center"/>
    </xf>
    <xf numFmtId="0" fontId="25" fillId="2" borderId="17" xfId="0" applyFont="1" applyFill="1" applyBorder="1" applyAlignment="1">
      <alignment horizontal="left" vertical="center"/>
    </xf>
    <xf numFmtId="0" fontId="19" fillId="6" borderId="55" xfId="0" applyFont="1" applyFill="1" applyBorder="1" applyAlignment="1">
      <alignment horizontal="center" vertical="center"/>
    </xf>
    <xf numFmtId="0" fontId="8" fillId="6" borderId="45" xfId="0" applyFont="1" applyFill="1" applyBorder="1" applyAlignment="1">
      <alignment horizontal="center" vertical="center"/>
    </xf>
    <xf numFmtId="0" fontId="8" fillId="6" borderId="69" xfId="0" applyFont="1" applyFill="1" applyBorder="1" applyAlignment="1">
      <alignment horizontal="center" vertical="center"/>
    </xf>
    <xf numFmtId="0" fontId="8" fillId="6" borderId="46" xfId="0" applyFont="1" applyFill="1" applyBorder="1" applyAlignment="1">
      <alignment horizontal="center" vertical="center"/>
    </xf>
    <xf numFmtId="0" fontId="6" fillId="0" borderId="38"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3"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0" xfId="0" applyFont="1" applyBorder="1" applyAlignment="1">
      <alignment horizontal="center" vertical="center" wrapText="1"/>
    </xf>
    <xf numFmtId="0" fontId="10" fillId="0" borderId="0" xfId="0" applyFont="1" applyFill="1" applyAlignment="1">
      <alignment horizontal="left" vertical="top" wrapText="1"/>
    </xf>
    <xf numFmtId="0" fontId="10" fillId="0" borderId="1" xfId="0" applyFont="1" applyBorder="1" applyAlignment="1">
      <alignment horizontal="center" vertical="center" wrapText="1"/>
    </xf>
    <xf numFmtId="0" fontId="6" fillId="0" borderId="41" xfId="0" applyFont="1" applyBorder="1" applyAlignment="1">
      <alignment horizontal="left" vertical="center" wrapText="1"/>
    </xf>
    <xf numFmtId="0" fontId="19" fillId="6" borderId="41" xfId="0" applyFont="1" applyFill="1" applyBorder="1" applyAlignment="1">
      <alignment horizontal="center" vertical="center"/>
    </xf>
    <xf numFmtId="0" fontId="19" fillId="6" borderId="42" xfId="0" applyFont="1" applyFill="1" applyBorder="1" applyAlignment="1">
      <alignment horizontal="center" vertical="center"/>
    </xf>
    <xf numFmtId="0" fontId="19" fillId="6" borderId="44" xfId="0" applyFont="1" applyFill="1" applyBorder="1" applyAlignment="1">
      <alignment horizontal="center" vertical="center"/>
    </xf>
    <xf numFmtId="0" fontId="6" fillId="0" borderId="43" xfId="0" applyFont="1" applyBorder="1" applyAlignment="1">
      <alignment horizontal="center" vertical="center" wrapText="1"/>
    </xf>
    <xf numFmtId="0" fontId="6" fillId="0" borderId="68" xfId="0" applyFont="1" applyBorder="1" applyAlignment="1">
      <alignment horizontal="center" vertical="center" wrapText="1"/>
    </xf>
    <xf numFmtId="0" fontId="6" fillId="3" borderId="22"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2" borderId="33" xfId="0" applyFont="1" applyFill="1" applyBorder="1" applyAlignment="1">
      <alignment horizontal="center" wrapText="1"/>
    </xf>
    <xf numFmtId="0" fontId="6" fillId="2" borderId="27" xfId="0" applyFont="1" applyFill="1" applyBorder="1" applyAlignment="1">
      <alignment horizontal="center" wrapText="1"/>
    </xf>
    <xf numFmtId="0" fontId="6" fillId="2" borderId="28" xfId="0" applyFont="1" applyFill="1" applyBorder="1" applyAlignment="1">
      <alignment horizontal="center" wrapText="1"/>
    </xf>
    <xf numFmtId="0" fontId="6" fillId="0" borderId="1"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2" borderId="29" xfId="0" applyFont="1" applyFill="1" applyBorder="1" applyAlignment="1">
      <alignment horizontal="center" wrapText="1"/>
    </xf>
    <xf numFmtId="0" fontId="6" fillId="2" borderId="30" xfId="0" applyFont="1" applyFill="1" applyBorder="1" applyAlignment="1">
      <alignment horizontal="center" wrapText="1"/>
    </xf>
    <xf numFmtId="0" fontId="6" fillId="2" borderId="17" xfId="0" applyFont="1" applyFill="1" applyBorder="1" applyAlignment="1">
      <alignment horizontal="center" wrapText="1"/>
    </xf>
    <xf numFmtId="0" fontId="6" fillId="2" borderId="15" xfId="0" applyFont="1" applyFill="1" applyBorder="1" applyAlignment="1">
      <alignment horizontal="center" wrapText="1"/>
    </xf>
    <xf numFmtId="0" fontId="19" fillId="6" borderId="27" xfId="0" applyFont="1" applyFill="1" applyBorder="1" applyAlignment="1">
      <alignment horizontal="center" vertical="center" wrapText="1"/>
    </xf>
    <xf numFmtId="0" fontId="19" fillId="6" borderId="28" xfId="0" applyFont="1" applyFill="1" applyBorder="1" applyAlignment="1">
      <alignment horizontal="center" vertical="center" wrapText="1"/>
    </xf>
    <xf numFmtId="0" fontId="6" fillId="2" borderId="22" xfId="0" applyFont="1" applyFill="1" applyBorder="1" applyAlignment="1">
      <alignment horizontal="center" wrapText="1"/>
    </xf>
    <xf numFmtId="0" fontId="6" fillId="4" borderId="1" xfId="0" applyFont="1" applyFill="1" applyBorder="1" applyAlignment="1">
      <alignment horizontal="center" vertical="center" wrapText="1"/>
    </xf>
    <xf numFmtId="0" fontId="10" fillId="0" borderId="0" xfId="0" applyFont="1" applyAlignment="1">
      <alignment horizontal="left" wrapText="1"/>
    </xf>
    <xf numFmtId="0" fontId="10" fillId="0" borderId="40" xfId="0" applyFont="1" applyFill="1" applyBorder="1" applyAlignment="1">
      <alignment horizontal="center" vertical="center" wrapText="1"/>
    </xf>
    <xf numFmtId="0" fontId="10" fillId="0" borderId="20" xfId="0" applyFont="1" applyFill="1" applyBorder="1" applyAlignment="1">
      <alignment horizontal="center" vertical="center" wrapText="1"/>
    </xf>
    <xf numFmtId="0" fontId="10" fillId="0" borderId="34" xfId="0" applyFont="1" applyBorder="1" applyAlignment="1">
      <alignment horizontal="left" vertical="center" wrapText="1"/>
    </xf>
    <xf numFmtId="0" fontId="10" fillId="0" borderId="19" xfId="0" applyFont="1" applyBorder="1" applyAlignment="1">
      <alignment horizontal="left" vertical="center" wrapText="1"/>
    </xf>
    <xf numFmtId="0" fontId="10" fillId="0" borderId="38"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38"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6" fillId="0" borderId="3" xfId="0" applyFont="1" applyBorder="1" applyAlignment="1">
      <alignment horizontal="center" vertical="center" wrapText="1"/>
    </xf>
    <xf numFmtId="0" fontId="10" fillId="0" borderId="24" xfId="0" applyFont="1" applyBorder="1" applyAlignment="1">
      <alignment horizontal="center" vertical="center" wrapText="1"/>
    </xf>
    <xf numFmtId="0" fontId="19" fillId="6" borderId="21" xfId="0" applyFont="1" applyFill="1" applyBorder="1" applyAlignment="1">
      <alignment horizontal="center" vertical="center" wrapText="1"/>
    </xf>
    <xf numFmtId="0" fontId="8" fillId="6" borderId="22" xfId="0" applyFont="1" applyFill="1" applyBorder="1" applyAlignment="1">
      <alignment horizontal="center" vertical="center" wrapText="1"/>
    </xf>
    <xf numFmtId="0" fontId="8" fillId="6" borderId="33"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7" xfId="0" applyFont="1" applyBorder="1" applyAlignment="1">
      <alignment vertical="center" wrapText="1"/>
    </xf>
    <xf numFmtId="0" fontId="6" fillId="0" borderId="34" xfId="0" applyFont="1" applyBorder="1" applyAlignment="1">
      <alignment vertical="center" wrapText="1"/>
    </xf>
    <xf numFmtId="0" fontId="6" fillId="0" borderId="19" xfId="0" applyFont="1" applyBorder="1" applyAlignment="1">
      <alignment vertical="center" wrapText="1"/>
    </xf>
    <xf numFmtId="0" fontId="2" fillId="6" borderId="21" xfId="0" applyFont="1" applyFill="1" applyBorder="1" applyAlignment="1">
      <alignment horizontal="center" vertical="center" wrapText="1"/>
    </xf>
    <xf numFmtId="0" fontId="19" fillId="6" borderId="52" xfId="0" applyFont="1" applyFill="1" applyBorder="1" applyAlignment="1">
      <alignment horizontal="center" vertical="center" wrapText="1"/>
    </xf>
    <xf numFmtId="0" fontId="19" fillId="6" borderId="47" xfId="0" applyFont="1" applyFill="1" applyBorder="1" applyAlignment="1">
      <alignment horizontal="center" vertical="center" wrapText="1"/>
    </xf>
    <xf numFmtId="0" fontId="19" fillId="6" borderId="53" xfId="0" applyFont="1" applyFill="1" applyBorder="1" applyAlignment="1">
      <alignment horizontal="center" vertical="center" wrapText="1"/>
    </xf>
    <xf numFmtId="0" fontId="10" fillId="0" borderId="7"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40" xfId="0" applyFont="1" applyBorder="1" applyAlignment="1">
      <alignment horizontal="center" vertical="center" wrapText="1"/>
    </xf>
    <xf numFmtId="0" fontId="25" fillId="0" borderId="57" xfId="0" applyFont="1" applyBorder="1" applyAlignment="1">
      <alignment horizontal="center" vertical="center" wrapText="1"/>
    </xf>
    <xf numFmtId="0" fontId="25" fillId="0" borderId="74"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6" xfId="0" applyFont="1" applyBorder="1" applyAlignment="1">
      <alignment horizontal="center" vertical="center" wrapText="1"/>
    </xf>
    <xf numFmtId="0" fontId="7" fillId="2" borderId="29" xfId="0" applyFont="1" applyFill="1" applyBorder="1" applyAlignment="1">
      <alignment horizontal="right" vertical="center" wrapText="1"/>
    </xf>
    <xf numFmtId="0" fontId="7" fillId="2" borderId="30" xfId="0" applyFont="1" applyFill="1" applyBorder="1" applyAlignment="1">
      <alignment horizontal="right" vertical="center" wrapText="1"/>
    </xf>
    <xf numFmtId="0" fontId="7" fillId="2" borderId="17" xfId="0" applyFont="1" applyFill="1" applyBorder="1" applyAlignment="1">
      <alignment horizontal="right"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3" fillId="6" borderId="26" xfId="0" applyFont="1" applyFill="1" applyBorder="1" applyAlignment="1">
      <alignment horizontal="center" vertical="center"/>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6" fillId="0" borderId="2" xfId="0" applyFont="1" applyBorder="1" applyAlignment="1">
      <alignment horizontal="left" vertical="center" wrapText="1"/>
    </xf>
    <xf numFmtId="0" fontId="6" fillId="0" borderId="10" xfId="0" applyFont="1" applyBorder="1" applyAlignment="1">
      <alignment horizontal="left" vertical="center" wrapText="1"/>
    </xf>
    <xf numFmtId="0" fontId="7" fillId="2" borderId="15" xfId="0" applyFont="1" applyFill="1" applyBorder="1" applyAlignment="1">
      <alignment horizontal="right" vertical="center"/>
    </xf>
    <xf numFmtId="0" fontId="7" fillId="2" borderId="22" xfId="0" applyFont="1" applyFill="1" applyBorder="1" applyAlignment="1">
      <alignment horizontal="right" vertical="center"/>
    </xf>
    <xf numFmtId="0" fontId="10" fillId="0" borderId="7" xfId="0" applyFont="1" applyBorder="1" applyAlignment="1">
      <alignment horizontal="left" vertical="center" wrapText="1"/>
    </xf>
    <xf numFmtId="0" fontId="2" fillId="6" borderId="22"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2" fillId="6" borderId="33" xfId="0" applyFont="1" applyFill="1" applyBorder="1" applyAlignment="1">
      <alignment horizontal="center" vertical="center" wrapText="1"/>
    </xf>
    <xf numFmtId="0" fontId="6" fillId="0" borderId="8" xfId="1" applyFont="1" applyBorder="1" applyAlignment="1">
      <alignment horizontal="center" vertical="center" wrapText="1"/>
    </xf>
    <xf numFmtId="0" fontId="6" fillId="0" borderId="38" xfId="1" applyFont="1" applyBorder="1" applyAlignment="1">
      <alignment horizontal="center" vertical="center" wrapText="1"/>
    </xf>
    <xf numFmtId="0" fontId="6" fillId="0" borderId="18" xfId="1" applyFont="1" applyBorder="1" applyAlignment="1">
      <alignment horizontal="center" vertical="center" wrapText="1"/>
    </xf>
    <xf numFmtId="0" fontId="6" fillId="0" borderId="17" xfId="0" applyFont="1" applyBorder="1" applyAlignment="1">
      <alignment horizontal="center" vertical="center" wrapText="1"/>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6" fillId="3" borderId="1" xfId="0" applyFont="1" applyFill="1" applyBorder="1" applyAlignment="1">
      <alignment horizontal="center" vertical="center"/>
    </xf>
    <xf numFmtId="0" fontId="6" fillId="3" borderId="3" xfId="0" applyFont="1" applyFill="1" applyBorder="1" applyAlignment="1">
      <alignment horizontal="center" vertical="center"/>
    </xf>
    <xf numFmtId="5" fontId="6" fillId="3" borderId="11" xfId="5" applyNumberFormat="1" applyFont="1" applyFill="1" applyBorder="1" applyAlignment="1">
      <alignment horizontal="center" vertical="center"/>
    </xf>
    <xf numFmtId="5" fontId="6" fillId="3" borderId="4" xfId="5" applyNumberFormat="1" applyFont="1" applyFill="1" applyBorder="1" applyAlignment="1">
      <alignment horizontal="center" vertical="center"/>
    </xf>
    <xf numFmtId="0" fontId="26" fillId="0" borderId="0" xfId="0" applyFont="1" applyAlignment="1">
      <alignment horizontal="left" vertical="center" wrapText="1"/>
    </xf>
    <xf numFmtId="0" fontId="2" fillId="6" borderId="27" xfId="0" applyFont="1" applyFill="1" applyBorder="1" applyAlignment="1">
      <alignment horizontal="center" vertical="center" wrapText="1"/>
    </xf>
    <xf numFmtId="0" fontId="2" fillId="6" borderId="28" xfId="0" applyFont="1" applyFill="1" applyBorder="1" applyAlignment="1">
      <alignment horizontal="center" vertical="center" wrapText="1"/>
    </xf>
    <xf numFmtId="0" fontId="6" fillId="0" borderId="35" xfId="1" applyFont="1" applyBorder="1" applyAlignment="1">
      <alignment horizontal="center" wrapText="1"/>
    </xf>
    <xf numFmtId="0" fontId="6" fillId="0" borderId="56" xfId="1" applyFont="1" applyBorder="1" applyAlignment="1">
      <alignment horizontal="center" wrapText="1"/>
    </xf>
    <xf numFmtId="0" fontId="6" fillId="0" borderId="61" xfId="1" applyFont="1" applyBorder="1" applyAlignment="1">
      <alignment horizontal="center" wrapText="1"/>
    </xf>
    <xf numFmtId="3" fontId="5" fillId="0" borderId="3" xfId="0" applyNumberFormat="1" applyFont="1" applyBorder="1" applyAlignment="1">
      <alignment horizontal="right" vertical="center"/>
    </xf>
    <xf numFmtId="3" fontId="5" fillId="0" borderId="3" xfId="0" applyNumberFormat="1" applyFont="1" applyBorder="1"/>
  </cellXfs>
  <cellStyles count="7">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 name="Normální 4" xfId="6" xr:uid="{227F8B26-5F4F-440A-8C63-6326B56E04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8"/>
  <sheetViews>
    <sheetView zoomScaleNormal="100" workbookViewId="0">
      <selection sqref="A1:B1"/>
    </sheetView>
  </sheetViews>
  <sheetFormatPr defaultColWidth="9.140625" defaultRowHeight="15" x14ac:dyDescent="0.25"/>
  <cols>
    <col min="1" max="1" width="35.140625" style="29" customWidth="1"/>
    <col min="2" max="2" width="153.42578125" style="28" customWidth="1"/>
  </cols>
  <sheetData>
    <row r="1" spans="1:2" ht="45" customHeight="1" x14ac:dyDescent="0.25">
      <c r="A1" s="547" t="s">
        <v>456</v>
      </c>
      <c r="B1" s="548"/>
    </row>
    <row r="2" spans="1:2" ht="15" customHeight="1" x14ac:dyDescent="0.25">
      <c r="A2" s="48"/>
      <c r="B2" s="48"/>
    </row>
    <row r="3" spans="1:2" ht="20.100000000000001" customHeight="1" x14ac:dyDescent="0.25">
      <c r="A3" s="49" t="s">
        <v>116</v>
      </c>
      <c r="B3" s="47"/>
    </row>
    <row r="4" spans="1:2" ht="30" customHeight="1" x14ac:dyDescent="0.25">
      <c r="A4" s="549" t="s">
        <v>136</v>
      </c>
      <c r="B4" s="550"/>
    </row>
    <row r="5" spans="1:2" ht="30" customHeight="1" x14ac:dyDescent="0.25">
      <c r="A5" s="544" t="s">
        <v>117</v>
      </c>
      <c r="B5" s="545"/>
    </row>
    <row r="6" spans="1:2" ht="15" customHeight="1" x14ac:dyDescent="0.25">
      <c r="A6" s="544" t="s">
        <v>118</v>
      </c>
      <c r="B6" s="545"/>
    </row>
    <row r="7" spans="1:2" ht="30.75" customHeight="1" x14ac:dyDescent="0.25">
      <c r="A7" s="544" t="s">
        <v>457</v>
      </c>
      <c r="B7" s="545"/>
    </row>
    <row r="8" spans="1:2" ht="15" customHeight="1" x14ac:dyDescent="0.25">
      <c r="A8" s="544" t="s">
        <v>479</v>
      </c>
      <c r="B8" s="545"/>
    </row>
    <row r="9" spans="1:2" ht="15" customHeight="1" x14ac:dyDescent="0.25">
      <c r="A9" s="544" t="s">
        <v>459</v>
      </c>
      <c r="B9" s="545"/>
    </row>
    <row r="10" spans="1:2" ht="15" customHeight="1" x14ac:dyDescent="0.25">
      <c r="A10" s="546"/>
      <c r="B10" s="546"/>
    </row>
    <row r="11" spans="1:2" ht="18.75" x14ac:dyDescent="0.25">
      <c r="A11" s="42" t="s">
        <v>78</v>
      </c>
      <c r="B11" s="42" t="s">
        <v>79</v>
      </c>
    </row>
    <row r="12" spans="1:2" ht="49.5" customHeight="1" x14ac:dyDescent="0.25">
      <c r="A12" s="21" t="s">
        <v>413</v>
      </c>
      <c r="B12" s="26" t="s">
        <v>547</v>
      </c>
    </row>
    <row r="13" spans="1:2" ht="45" x14ac:dyDescent="0.25">
      <c r="A13" s="19" t="s">
        <v>414</v>
      </c>
      <c r="B13" s="20" t="s">
        <v>548</v>
      </c>
    </row>
    <row r="14" spans="1:2" ht="92.25" customHeight="1" x14ac:dyDescent="0.25">
      <c r="A14" s="21" t="s">
        <v>415</v>
      </c>
      <c r="B14" s="26" t="s">
        <v>476</v>
      </c>
    </row>
    <row r="15" spans="1:2" ht="105" x14ac:dyDescent="0.25">
      <c r="A15" s="19" t="s">
        <v>416</v>
      </c>
      <c r="B15" s="27" t="s">
        <v>549</v>
      </c>
    </row>
    <row r="16" spans="1:2" ht="60" x14ac:dyDescent="0.25">
      <c r="A16" s="21" t="s">
        <v>417</v>
      </c>
      <c r="B16" s="26" t="s">
        <v>550</v>
      </c>
    </row>
    <row r="17" spans="1:2" s="51" customFormat="1" ht="45" x14ac:dyDescent="0.25">
      <c r="A17" s="68" t="s">
        <v>632</v>
      </c>
      <c r="B17" s="69" t="s">
        <v>595</v>
      </c>
    </row>
    <row r="18" spans="1:2" s="51" customFormat="1" ht="45" x14ac:dyDescent="0.25">
      <c r="A18" s="66" t="s">
        <v>596</v>
      </c>
      <c r="B18" s="67" t="s">
        <v>551</v>
      </c>
    </row>
    <row r="19" spans="1:2" s="51" customFormat="1" ht="60" x14ac:dyDescent="0.25">
      <c r="A19" s="68" t="s">
        <v>627</v>
      </c>
      <c r="B19" s="69" t="s">
        <v>630</v>
      </c>
    </row>
    <row r="20" spans="1:2" ht="45" x14ac:dyDescent="0.25">
      <c r="A20" s="70" t="s">
        <v>418</v>
      </c>
      <c r="B20" s="71" t="s">
        <v>552</v>
      </c>
    </row>
    <row r="21" spans="1:2" ht="63.75" customHeight="1" x14ac:dyDescent="0.25">
      <c r="A21" s="19" t="s">
        <v>419</v>
      </c>
      <c r="B21" s="27" t="s">
        <v>553</v>
      </c>
    </row>
    <row r="22" spans="1:2" ht="78" customHeight="1" x14ac:dyDescent="0.25">
      <c r="A22" s="70" t="s">
        <v>420</v>
      </c>
      <c r="B22" s="71" t="s">
        <v>611</v>
      </c>
    </row>
    <row r="23" spans="1:2" ht="60" x14ac:dyDescent="0.25">
      <c r="A23" s="19" t="s">
        <v>395</v>
      </c>
      <c r="B23" s="27" t="s">
        <v>477</v>
      </c>
    </row>
    <row r="24" spans="1:2" ht="75" x14ac:dyDescent="0.25">
      <c r="A24" s="70" t="s">
        <v>421</v>
      </c>
      <c r="B24" s="71" t="s">
        <v>554</v>
      </c>
    </row>
    <row r="25" spans="1:2" ht="165" x14ac:dyDescent="0.25">
      <c r="A25" s="19" t="s">
        <v>422</v>
      </c>
      <c r="B25" s="27" t="s">
        <v>598</v>
      </c>
    </row>
    <row r="26" spans="1:2" s="51" customFormat="1" ht="61.5" customHeight="1" x14ac:dyDescent="0.25">
      <c r="A26" s="70" t="s">
        <v>475</v>
      </c>
      <c r="B26" s="71" t="s">
        <v>599</v>
      </c>
    </row>
    <row r="27" spans="1:2" s="51" customFormat="1" ht="60" x14ac:dyDescent="0.25">
      <c r="A27" s="19" t="s">
        <v>561</v>
      </c>
      <c r="B27" s="27" t="s">
        <v>555</v>
      </c>
    </row>
    <row r="28" spans="1:2" ht="75" x14ac:dyDescent="0.25">
      <c r="A28" s="70" t="s">
        <v>458</v>
      </c>
      <c r="B28" s="71" t="s">
        <v>506</v>
      </c>
    </row>
    <row r="29" spans="1:2" ht="90" x14ac:dyDescent="0.25">
      <c r="A29" s="72" t="s">
        <v>449</v>
      </c>
      <c r="B29" s="27" t="s">
        <v>587</v>
      </c>
    </row>
    <row r="30" spans="1:2" s="51" customFormat="1" ht="47.25" customHeight="1" x14ac:dyDescent="0.25">
      <c r="A30" s="70" t="s">
        <v>492</v>
      </c>
      <c r="B30" s="71" t="s">
        <v>600</v>
      </c>
    </row>
    <row r="31" spans="1:2" ht="105" x14ac:dyDescent="0.25">
      <c r="A31" s="19" t="s">
        <v>450</v>
      </c>
      <c r="B31" s="27" t="s">
        <v>478</v>
      </c>
    </row>
    <row r="32" spans="1:2" ht="90" x14ac:dyDescent="0.25">
      <c r="A32" s="70" t="s">
        <v>425</v>
      </c>
      <c r="B32" s="71" t="s">
        <v>504</v>
      </c>
    </row>
    <row r="33" spans="1:2" s="51" customFormat="1" ht="91.5" customHeight="1" x14ac:dyDescent="0.25">
      <c r="A33" s="19" t="s">
        <v>426</v>
      </c>
      <c r="B33" s="27" t="s">
        <v>588</v>
      </c>
    </row>
    <row r="34" spans="1:2" s="51" customFormat="1" ht="45" x14ac:dyDescent="0.25">
      <c r="A34" s="70" t="s">
        <v>505</v>
      </c>
      <c r="B34" s="71" t="s">
        <v>628</v>
      </c>
    </row>
    <row r="35" spans="1:2" s="51" customFormat="1" ht="60" x14ac:dyDescent="0.25">
      <c r="A35" s="19" t="s">
        <v>427</v>
      </c>
      <c r="B35" s="27" t="s">
        <v>589</v>
      </c>
    </row>
    <row r="36" spans="1:2" s="51" customFormat="1" ht="60" x14ac:dyDescent="0.25">
      <c r="A36" s="70" t="s">
        <v>428</v>
      </c>
      <c r="B36" s="71" t="s">
        <v>146</v>
      </c>
    </row>
    <row r="37" spans="1:2" s="51" customFormat="1" ht="60" x14ac:dyDescent="0.25">
      <c r="A37" s="19" t="s">
        <v>474</v>
      </c>
      <c r="B37" s="27" t="s">
        <v>433</v>
      </c>
    </row>
    <row r="38" spans="1:2" s="51" customFormat="1" ht="90" x14ac:dyDescent="0.25">
      <c r="A38" s="70" t="s">
        <v>429</v>
      </c>
      <c r="B38" s="71" t="s">
        <v>601</v>
      </c>
    </row>
    <row r="39" spans="1:2" s="51" customFormat="1" ht="30" customHeight="1" x14ac:dyDescent="0.25">
      <c r="A39" s="19" t="s">
        <v>423</v>
      </c>
      <c r="B39" s="27" t="s">
        <v>590</v>
      </c>
    </row>
    <row r="40" spans="1:2" s="51" customFormat="1" ht="75" x14ac:dyDescent="0.25">
      <c r="A40" s="70" t="s">
        <v>424</v>
      </c>
      <c r="B40" s="71" t="s">
        <v>444</v>
      </c>
    </row>
    <row r="41" spans="1:2" x14ac:dyDescent="0.25">
      <c r="A41"/>
      <c r="B41"/>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rgb="FF92D050"/>
    <pageSetUpPr fitToPage="1"/>
  </sheetPr>
  <dimension ref="A1:W119"/>
  <sheetViews>
    <sheetView tabSelected="1" zoomScaleNormal="100" workbookViewId="0">
      <selection activeCell="T32" sqref="T32"/>
    </sheetView>
  </sheetViews>
  <sheetFormatPr defaultColWidth="9.140625" defaultRowHeight="12.75" x14ac:dyDescent="0.2"/>
  <cols>
    <col min="1" max="1" width="47.7109375" style="2" customWidth="1"/>
    <col min="2" max="2" width="6.7109375" style="3" customWidth="1"/>
    <col min="3" max="13" width="8.7109375" style="1" customWidth="1"/>
    <col min="14" max="16384" width="9.140625" style="1"/>
  </cols>
  <sheetData>
    <row r="1" spans="1:23" ht="25.5" customHeight="1" x14ac:dyDescent="0.2">
      <c r="A1" s="561" t="s">
        <v>389</v>
      </c>
      <c r="B1" s="562"/>
      <c r="C1" s="562"/>
      <c r="D1" s="562"/>
      <c r="E1" s="562"/>
      <c r="F1" s="562"/>
      <c r="G1" s="562"/>
      <c r="H1" s="562"/>
      <c r="I1" s="562"/>
      <c r="J1" s="563"/>
      <c r="K1" s="564"/>
      <c r="M1" s="560"/>
      <c r="N1" s="560"/>
      <c r="O1" s="560"/>
      <c r="P1" s="560"/>
      <c r="Q1" s="560"/>
      <c r="R1" s="560"/>
      <c r="S1" s="560"/>
      <c r="T1" s="560"/>
      <c r="U1" s="560"/>
      <c r="V1" s="560"/>
      <c r="W1" s="560"/>
    </row>
    <row r="2" spans="1:23" s="4" customFormat="1" ht="38.25" customHeight="1" x14ac:dyDescent="0.2">
      <c r="A2" s="568" t="s">
        <v>633</v>
      </c>
      <c r="B2" s="56"/>
      <c r="C2" s="565" t="s">
        <v>0</v>
      </c>
      <c r="D2" s="566"/>
      <c r="E2" s="565" t="s">
        <v>2</v>
      </c>
      <c r="F2" s="566"/>
      <c r="G2" s="565" t="s">
        <v>1</v>
      </c>
      <c r="H2" s="566"/>
      <c r="I2" s="565" t="s">
        <v>3</v>
      </c>
      <c r="J2" s="567"/>
      <c r="K2" s="173" t="s">
        <v>4</v>
      </c>
      <c r="N2" s="22"/>
      <c r="O2" s="22"/>
      <c r="P2" s="22"/>
      <c r="Q2" s="22"/>
      <c r="R2" s="22"/>
      <c r="S2" s="22"/>
      <c r="T2" s="22"/>
      <c r="U2" s="22"/>
      <c r="V2" s="22"/>
      <c r="W2" s="22"/>
    </row>
    <row r="3" spans="1:23" s="4" customFormat="1" ht="13.5" customHeight="1" thickBot="1" x14ac:dyDescent="0.25">
      <c r="A3" s="569"/>
      <c r="B3" s="112"/>
      <c r="C3" s="112" t="s">
        <v>7</v>
      </c>
      <c r="D3" s="112" t="s">
        <v>8</v>
      </c>
      <c r="E3" s="112" t="s">
        <v>7</v>
      </c>
      <c r="F3" s="112" t="s">
        <v>8</v>
      </c>
      <c r="G3" s="112" t="s">
        <v>7</v>
      </c>
      <c r="H3" s="112" t="s">
        <v>8</v>
      </c>
      <c r="I3" s="112" t="s">
        <v>7</v>
      </c>
      <c r="J3" s="112" t="s">
        <v>8</v>
      </c>
      <c r="K3" s="174"/>
      <c r="M3" s="13"/>
    </row>
    <row r="4" spans="1:23" s="5" customFormat="1" ht="15" customHeight="1" x14ac:dyDescent="0.2">
      <c r="A4" s="139" t="s">
        <v>634</v>
      </c>
      <c r="B4" s="557"/>
      <c r="C4" s="558"/>
      <c r="D4" s="558"/>
      <c r="E4" s="558"/>
      <c r="F4" s="558"/>
      <c r="G4" s="558"/>
      <c r="H4" s="558"/>
      <c r="I4" s="558"/>
      <c r="J4" s="558"/>
      <c r="K4" s="559"/>
      <c r="M4" s="13"/>
    </row>
    <row r="5" spans="1:23" s="2" customFormat="1" x14ac:dyDescent="0.2">
      <c r="A5" s="220" t="s">
        <v>519</v>
      </c>
      <c r="B5" s="223" t="s">
        <v>518</v>
      </c>
      <c r="C5" s="554"/>
      <c r="D5" s="555"/>
      <c r="E5" s="555"/>
      <c r="F5" s="555"/>
      <c r="G5" s="555"/>
      <c r="H5" s="555"/>
      <c r="I5" s="555"/>
      <c r="J5" s="555"/>
      <c r="K5" s="556"/>
    </row>
    <row r="6" spans="1:23" x14ac:dyDescent="0.2">
      <c r="A6" s="178" t="s">
        <v>533</v>
      </c>
      <c r="B6" s="224" t="s">
        <v>520</v>
      </c>
      <c r="C6" s="229"/>
      <c r="D6" s="229"/>
      <c r="E6" s="229"/>
      <c r="F6" s="229"/>
      <c r="G6" s="229"/>
      <c r="H6" s="229"/>
      <c r="I6" s="229"/>
      <c r="J6" s="229"/>
      <c r="K6" s="230">
        <f>SUM(C6:J6)</f>
        <v>0</v>
      </c>
    </row>
    <row r="7" spans="1:23" x14ac:dyDescent="0.2">
      <c r="A7" s="178" t="s">
        <v>534</v>
      </c>
      <c r="B7" s="224" t="s">
        <v>521</v>
      </c>
      <c r="C7" s="229"/>
      <c r="D7" s="229"/>
      <c r="E7" s="229"/>
      <c r="F7" s="229"/>
      <c r="G7" s="229">
        <v>2</v>
      </c>
      <c r="H7" s="229"/>
      <c r="I7" s="229">
        <v>1</v>
      </c>
      <c r="J7" s="231">
        <v>1</v>
      </c>
      <c r="K7" s="230">
        <f t="shared" ref="K7:K16" si="0">SUM(C7:J7)</f>
        <v>4</v>
      </c>
    </row>
    <row r="8" spans="1:23" x14ac:dyDescent="0.2">
      <c r="A8" s="178" t="s">
        <v>535</v>
      </c>
      <c r="B8" s="224" t="s">
        <v>522</v>
      </c>
      <c r="C8" s="229"/>
      <c r="D8" s="229"/>
      <c r="E8" s="229"/>
      <c r="F8" s="229"/>
      <c r="G8" s="229"/>
      <c r="H8" s="229"/>
      <c r="I8" s="229"/>
      <c r="J8" s="231"/>
      <c r="K8" s="230">
        <f t="shared" si="0"/>
        <v>0</v>
      </c>
    </row>
    <row r="9" spans="1:23" x14ac:dyDescent="0.2">
      <c r="A9" s="178" t="s">
        <v>536</v>
      </c>
      <c r="B9" s="224" t="s">
        <v>523</v>
      </c>
      <c r="C9" s="229"/>
      <c r="D9" s="229"/>
      <c r="E9" s="229"/>
      <c r="F9" s="229"/>
      <c r="G9" s="229"/>
      <c r="H9" s="229"/>
      <c r="I9" s="229"/>
      <c r="J9" s="231"/>
      <c r="K9" s="230">
        <f t="shared" si="0"/>
        <v>0</v>
      </c>
    </row>
    <row r="10" spans="1:23" x14ac:dyDescent="0.2">
      <c r="A10" s="178" t="s">
        <v>537</v>
      </c>
      <c r="B10" s="224" t="s">
        <v>524</v>
      </c>
      <c r="C10" s="229">
        <v>5</v>
      </c>
      <c r="D10" s="229">
        <v>1</v>
      </c>
      <c r="E10" s="229"/>
      <c r="F10" s="229"/>
      <c r="G10" s="229">
        <v>9</v>
      </c>
      <c r="H10" s="229"/>
      <c r="I10" s="229">
        <v>5</v>
      </c>
      <c r="J10" s="231">
        <v>5</v>
      </c>
      <c r="K10" s="230">
        <f t="shared" si="0"/>
        <v>25</v>
      </c>
    </row>
    <row r="11" spans="1:23" x14ac:dyDescent="0.2">
      <c r="A11" s="178" t="s">
        <v>538</v>
      </c>
      <c r="B11" s="224" t="s">
        <v>525</v>
      </c>
      <c r="C11" s="229"/>
      <c r="D11" s="229"/>
      <c r="E11" s="229"/>
      <c r="F11" s="229"/>
      <c r="G11" s="229"/>
      <c r="H11" s="229"/>
      <c r="I11" s="229">
        <v>1</v>
      </c>
      <c r="J11" s="231">
        <v>1</v>
      </c>
      <c r="K11" s="230">
        <f t="shared" si="0"/>
        <v>2</v>
      </c>
    </row>
    <row r="12" spans="1:23" x14ac:dyDescent="0.2">
      <c r="A12" s="178" t="s">
        <v>532</v>
      </c>
      <c r="B12" s="224" t="s">
        <v>526</v>
      </c>
      <c r="C12" s="229"/>
      <c r="D12" s="229"/>
      <c r="E12" s="229"/>
      <c r="F12" s="229"/>
      <c r="G12" s="229"/>
      <c r="H12" s="229"/>
      <c r="I12" s="229"/>
      <c r="J12" s="231"/>
      <c r="K12" s="230">
        <f t="shared" si="0"/>
        <v>0</v>
      </c>
    </row>
    <row r="13" spans="1:23" x14ac:dyDescent="0.2">
      <c r="A13" s="178" t="s">
        <v>539</v>
      </c>
      <c r="B13" s="224" t="s">
        <v>527</v>
      </c>
      <c r="C13" s="229"/>
      <c r="D13" s="229"/>
      <c r="E13" s="229"/>
      <c r="F13" s="229"/>
      <c r="G13" s="229"/>
      <c r="H13" s="229"/>
      <c r="I13" s="229"/>
      <c r="J13" s="231"/>
      <c r="K13" s="230">
        <f t="shared" si="0"/>
        <v>0</v>
      </c>
    </row>
    <row r="14" spans="1:23" x14ac:dyDescent="0.2">
      <c r="A14" s="178" t="s">
        <v>540</v>
      </c>
      <c r="B14" s="224" t="s">
        <v>528</v>
      </c>
      <c r="C14" s="229"/>
      <c r="D14" s="229"/>
      <c r="E14" s="229"/>
      <c r="F14" s="229"/>
      <c r="G14" s="229"/>
      <c r="H14" s="229"/>
      <c r="I14" s="229"/>
      <c r="J14" s="231"/>
      <c r="K14" s="230">
        <f t="shared" si="0"/>
        <v>0</v>
      </c>
    </row>
    <row r="15" spans="1:23" ht="12.75" customHeight="1" x14ac:dyDescent="0.2">
      <c r="A15" s="178" t="s">
        <v>541</v>
      </c>
      <c r="B15" s="224" t="s">
        <v>529</v>
      </c>
      <c r="C15" s="229"/>
      <c r="D15" s="229"/>
      <c r="E15" s="229"/>
      <c r="F15" s="229"/>
      <c r="G15" s="229"/>
      <c r="H15" s="229"/>
      <c r="I15" s="229"/>
      <c r="J15" s="231"/>
      <c r="K15" s="230">
        <f t="shared" si="0"/>
        <v>0</v>
      </c>
    </row>
    <row r="16" spans="1:23" x14ac:dyDescent="0.2">
      <c r="A16" s="178" t="s">
        <v>531</v>
      </c>
      <c r="B16" s="224" t="s">
        <v>530</v>
      </c>
      <c r="C16" s="229"/>
      <c r="D16" s="229"/>
      <c r="E16" s="229"/>
      <c r="F16" s="229"/>
      <c r="G16" s="229"/>
      <c r="H16" s="229"/>
      <c r="I16" s="229"/>
      <c r="J16" s="231"/>
      <c r="K16" s="230">
        <f t="shared" si="0"/>
        <v>0</v>
      </c>
    </row>
    <row r="17" spans="1:11" ht="13.5" thickBot="1" x14ac:dyDescent="0.25">
      <c r="A17" s="197" t="s">
        <v>653</v>
      </c>
      <c r="B17" s="225" t="s">
        <v>92</v>
      </c>
      <c r="C17" s="232">
        <f>SUM(C6:C16)</f>
        <v>5</v>
      </c>
      <c r="D17" s="232">
        <f t="shared" ref="D17:J17" si="1">SUM(D6:D16)</f>
        <v>1</v>
      </c>
      <c r="E17" s="232">
        <f t="shared" si="1"/>
        <v>0</v>
      </c>
      <c r="F17" s="232">
        <f t="shared" si="1"/>
        <v>0</v>
      </c>
      <c r="G17" s="232">
        <f t="shared" si="1"/>
        <v>11</v>
      </c>
      <c r="H17" s="232">
        <f t="shared" si="1"/>
        <v>0</v>
      </c>
      <c r="I17" s="232">
        <f t="shared" si="1"/>
        <v>7</v>
      </c>
      <c r="J17" s="232">
        <f t="shared" si="1"/>
        <v>7</v>
      </c>
      <c r="K17" s="233">
        <f>SUM(K6:K16)</f>
        <v>31</v>
      </c>
    </row>
    <row r="18" spans="1:11" x14ac:dyDescent="0.2">
      <c r="A18" s="139" t="s">
        <v>636</v>
      </c>
      <c r="B18" s="226"/>
      <c r="C18" s="551"/>
      <c r="D18" s="552"/>
      <c r="E18" s="552"/>
      <c r="F18" s="552"/>
      <c r="G18" s="552"/>
      <c r="H18" s="552"/>
      <c r="I18" s="552"/>
      <c r="J18" s="552"/>
      <c r="K18" s="553"/>
    </row>
    <row r="19" spans="1:11" x14ac:dyDescent="0.2">
      <c r="A19" s="220" t="s">
        <v>519</v>
      </c>
      <c r="B19" s="223" t="s">
        <v>518</v>
      </c>
      <c r="C19" s="554"/>
      <c r="D19" s="555"/>
      <c r="E19" s="555"/>
      <c r="F19" s="555"/>
      <c r="G19" s="555"/>
      <c r="H19" s="555"/>
      <c r="I19" s="555"/>
      <c r="J19" s="555"/>
      <c r="K19" s="556"/>
    </row>
    <row r="20" spans="1:11" x14ac:dyDescent="0.2">
      <c r="A20" s="178" t="s">
        <v>533</v>
      </c>
      <c r="B20" s="224" t="s">
        <v>520</v>
      </c>
      <c r="C20" s="229"/>
      <c r="D20" s="229"/>
      <c r="E20" s="229"/>
      <c r="F20" s="229"/>
      <c r="G20" s="229"/>
      <c r="H20" s="229"/>
      <c r="I20" s="229"/>
      <c r="J20" s="231"/>
      <c r="K20" s="230">
        <f>SUM(C20:J20)</f>
        <v>0</v>
      </c>
    </row>
    <row r="21" spans="1:11" x14ac:dyDescent="0.2">
      <c r="A21" s="178" t="s">
        <v>534</v>
      </c>
      <c r="B21" s="224" t="s">
        <v>521</v>
      </c>
      <c r="C21" s="229"/>
      <c r="D21" s="229"/>
      <c r="E21" s="229"/>
      <c r="F21" s="229"/>
      <c r="G21" s="229"/>
      <c r="H21" s="229"/>
      <c r="I21" s="229"/>
      <c r="J21" s="231"/>
      <c r="K21" s="230">
        <f t="shared" ref="K21:K30" si="2">SUM(C21:J21)</f>
        <v>0</v>
      </c>
    </row>
    <row r="22" spans="1:11" x14ac:dyDescent="0.2">
      <c r="A22" s="178" t="s">
        <v>535</v>
      </c>
      <c r="B22" s="224" t="s">
        <v>522</v>
      </c>
      <c r="C22" s="229"/>
      <c r="D22" s="229"/>
      <c r="E22" s="229"/>
      <c r="F22" s="229"/>
      <c r="G22" s="229"/>
      <c r="H22" s="229"/>
      <c r="I22" s="229"/>
      <c r="J22" s="231"/>
      <c r="K22" s="230">
        <f t="shared" si="2"/>
        <v>0</v>
      </c>
    </row>
    <row r="23" spans="1:11" x14ac:dyDescent="0.2">
      <c r="A23" s="178" t="s">
        <v>536</v>
      </c>
      <c r="B23" s="224" t="s">
        <v>523</v>
      </c>
      <c r="C23" s="229">
        <v>4</v>
      </c>
      <c r="D23" s="229"/>
      <c r="E23" s="229">
        <v>1</v>
      </c>
      <c r="F23" s="229"/>
      <c r="G23" s="229">
        <v>9</v>
      </c>
      <c r="H23" s="229"/>
      <c r="I23" s="229">
        <v>12</v>
      </c>
      <c r="J23" s="231">
        <v>12</v>
      </c>
      <c r="K23" s="230">
        <f t="shared" si="2"/>
        <v>38</v>
      </c>
    </row>
    <row r="24" spans="1:11" x14ac:dyDescent="0.2">
      <c r="A24" s="178" t="s">
        <v>537</v>
      </c>
      <c r="B24" s="224" t="s">
        <v>524</v>
      </c>
      <c r="C24" s="229">
        <v>4</v>
      </c>
      <c r="D24" s="229">
        <v>2</v>
      </c>
      <c r="E24" s="229">
        <v>1</v>
      </c>
      <c r="F24" s="229"/>
      <c r="G24" s="229">
        <v>4</v>
      </c>
      <c r="H24" s="229"/>
      <c r="I24" s="229">
        <v>3</v>
      </c>
      <c r="J24" s="231">
        <v>3</v>
      </c>
      <c r="K24" s="230">
        <f t="shared" si="2"/>
        <v>17</v>
      </c>
    </row>
    <row r="25" spans="1:11" x14ac:dyDescent="0.2">
      <c r="A25" s="178" t="s">
        <v>538</v>
      </c>
      <c r="B25" s="224" t="s">
        <v>525</v>
      </c>
      <c r="C25" s="229"/>
      <c r="D25" s="229"/>
      <c r="E25" s="229"/>
      <c r="F25" s="229"/>
      <c r="G25" s="229"/>
      <c r="H25" s="229"/>
      <c r="I25" s="229"/>
      <c r="J25" s="231"/>
      <c r="K25" s="230">
        <f t="shared" si="2"/>
        <v>0</v>
      </c>
    </row>
    <row r="26" spans="1:11" x14ac:dyDescent="0.2">
      <c r="A26" s="178" t="s">
        <v>532</v>
      </c>
      <c r="B26" s="224" t="s">
        <v>526</v>
      </c>
      <c r="C26" s="229"/>
      <c r="D26" s="229"/>
      <c r="E26" s="229"/>
      <c r="F26" s="229"/>
      <c r="G26" s="229"/>
      <c r="H26" s="229"/>
      <c r="I26" s="229"/>
      <c r="J26" s="231"/>
      <c r="K26" s="230">
        <f t="shared" si="2"/>
        <v>0</v>
      </c>
    </row>
    <row r="27" spans="1:11" x14ac:dyDescent="0.2">
      <c r="A27" s="178" t="s">
        <v>539</v>
      </c>
      <c r="B27" s="224" t="s">
        <v>527</v>
      </c>
      <c r="C27" s="229"/>
      <c r="D27" s="229"/>
      <c r="E27" s="229"/>
      <c r="F27" s="229"/>
      <c r="G27" s="229"/>
      <c r="H27" s="229"/>
      <c r="I27" s="229"/>
      <c r="J27" s="231"/>
      <c r="K27" s="230">
        <f t="shared" si="2"/>
        <v>0</v>
      </c>
    </row>
    <row r="28" spans="1:11" x14ac:dyDescent="0.2">
      <c r="A28" s="178" t="s">
        <v>540</v>
      </c>
      <c r="B28" s="224" t="s">
        <v>528</v>
      </c>
      <c r="C28" s="229"/>
      <c r="D28" s="229"/>
      <c r="E28" s="229"/>
      <c r="F28" s="229"/>
      <c r="G28" s="229"/>
      <c r="H28" s="229"/>
      <c r="I28" s="229"/>
      <c r="J28" s="231"/>
      <c r="K28" s="230">
        <f t="shared" si="2"/>
        <v>0</v>
      </c>
    </row>
    <row r="29" spans="1:11" ht="12.75" customHeight="1" x14ac:dyDescent="0.2">
      <c r="A29" s="178" t="s">
        <v>541</v>
      </c>
      <c r="B29" s="224" t="s">
        <v>529</v>
      </c>
      <c r="C29" s="234"/>
      <c r="D29" s="234"/>
      <c r="E29" s="234"/>
      <c r="F29" s="234"/>
      <c r="G29" s="234"/>
      <c r="H29" s="234"/>
      <c r="I29" s="234"/>
      <c r="J29" s="235"/>
      <c r="K29" s="236">
        <f t="shared" si="2"/>
        <v>0</v>
      </c>
    </row>
    <row r="30" spans="1:11" x14ac:dyDescent="0.2">
      <c r="A30" s="178" t="s">
        <v>531</v>
      </c>
      <c r="B30" s="224" t="s">
        <v>530</v>
      </c>
      <c r="C30" s="234"/>
      <c r="D30" s="234"/>
      <c r="E30" s="234"/>
      <c r="F30" s="234"/>
      <c r="G30" s="234"/>
      <c r="H30" s="234"/>
      <c r="I30" s="234"/>
      <c r="J30" s="235"/>
      <c r="K30" s="236">
        <f t="shared" si="2"/>
        <v>0</v>
      </c>
    </row>
    <row r="31" spans="1:11" ht="13.5" thickBot="1" x14ac:dyDescent="0.25">
      <c r="A31" s="221" t="s">
        <v>654</v>
      </c>
      <c r="B31" s="225" t="s">
        <v>92</v>
      </c>
      <c r="C31" s="232">
        <f>SUM(C20:C30)</f>
        <v>8</v>
      </c>
      <c r="D31" s="232">
        <f t="shared" ref="D31:J31" si="3">SUM(D20:D30)</f>
        <v>2</v>
      </c>
      <c r="E31" s="232">
        <f t="shared" si="3"/>
        <v>2</v>
      </c>
      <c r="F31" s="232">
        <f t="shared" si="3"/>
        <v>0</v>
      </c>
      <c r="G31" s="232">
        <f t="shared" si="3"/>
        <v>13</v>
      </c>
      <c r="H31" s="232">
        <f t="shared" si="3"/>
        <v>0</v>
      </c>
      <c r="I31" s="232">
        <f t="shared" si="3"/>
        <v>15</v>
      </c>
      <c r="J31" s="232">
        <f t="shared" si="3"/>
        <v>15</v>
      </c>
      <c r="K31" s="233">
        <f>SUM(K20:K30)</f>
        <v>55</v>
      </c>
    </row>
    <row r="32" spans="1:11" x14ac:dyDescent="0.2">
      <c r="A32" s="196" t="s">
        <v>637</v>
      </c>
      <c r="B32" s="226"/>
      <c r="C32" s="551"/>
      <c r="D32" s="552"/>
      <c r="E32" s="552"/>
      <c r="F32" s="552"/>
      <c r="G32" s="552"/>
      <c r="H32" s="552"/>
      <c r="I32" s="552"/>
      <c r="J32" s="552"/>
      <c r="K32" s="553"/>
    </row>
    <row r="33" spans="1:11" x14ac:dyDescent="0.2">
      <c r="A33" s="220" t="s">
        <v>519</v>
      </c>
      <c r="B33" s="223" t="s">
        <v>518</v>
      </c>
      <c r="C33" s="554"/>
      <c r="D33" s="555"/>
      <c r="E33" s="555"/>
      <c r="F33" s="555"/>
      <c r="G33" s="555"/>
      <c r="H33" s="555"/>
      <c r="I33" s="555"/>
      <c r="J33" s="555"/>
      <c r="K33" s="556"/>
    </row>
    <row r="34" spans="1:11" x14ac:dyDescent="0.2">
      <c r="A34" s="178" t="s">
        <v>533</v>
      </c>
      <c r="B34" s="224" t="s">
        <v>520</v>
      </c>
      <c r="C34" s="229"/>
      <c r="D34" s="229"/>
      <c r="E34" s="229"/>
      <c r="F34" s="229"/>
      <c r="G34" s="229"/>
      <c r="H34" s="229"/>
      <c r="I34" s="229"/>
      <c r="J34" s="231"/>
      <c r="K34" s="230">
        <f>SUM(C34:J34)</f>
        <v>0</v>
      </c>
    </row>
    <row r="35" spans="1:11" x14ac:dyDescent="0.2">
      <c r="A35" s="178" t="s">
        <v>534</v>
      </c>
      <c r="B35" s="224" t="s">
        <v>521</v>
      </c>
      <c r="C35" s="229"/>
      <c r="D35" s="229"/>
      <c r="E35" s="229"/>
      <c r="F35" s="229"/>
      <c r="G35" s="229"/>
      <c r="H35" s="229"/>
      <c r="I35" s="229"/>
      <c r="J35" s="231"/>
      <c r="K35" s="230">
        <f t="shared" ref="K35:K44" si="4">SUM(C35:J35)</f>
        <v>0</v>
      </c>
    </row>
    <row r="36" spans="1:11" x14ac:dyDescent="0.2">
      <c r="A36" s="178" t="s">
        <v>535</v>
      </c>
      <c r="B36" s="224" t="s">
        <v>522</v>
      </c>
      <c r="C36" s="229"/>
      <c r="D36" s="229"/>
      <c r="E36" s="229"/>
      <c r="F36" s="229"/>
      <c r="G36" s="229"/>
      <c r="H36" s="229"/>
      <c r="I36" s="229"/>
      <c r="J36" s="231"/>
      <c r="K36" s="230">
        <f t="shared" si="4"/>
        <v>0</v>
      </c>
    </row>
    <row r="37" spans="1:11" x14ac:dyDescent="0.2">
      <c r="A37" s="178" t="s">
        <v>536</v>
      </c>
      <c r="B37" s="224" t="s">
        <v>523</v>
      </c>
      <c r="C37" s="229"/>
      <c r="D37" s="229"/>
      <c r="E37" s="229"/>
      <c r="F37" s="229"/>
      <c r="G37" s="229"/>
      <c r="H37" s="229"/>
      <c r="I37" s="229">
        <v>2</v>
      </c>
      <c r="J37" s="231">
        <v>2</v>
      </c>
      <c r="K37" s="230">
        <f t="shared" si="4"/>
        <v>4</v>
      </c>
    </row>
    <row r="38" spans="1:11" x14ac:dyDescent="0.2">
      <c r="A38" s="178" t="s">
        <v>537</v>
      </c>
      <c r="B38" s="224" t="s">
        <v>524</v>
      </c>
      <c r="C38" s="229">
        <v>7</v>
      </c>
      <c r="D38" s="229"/>
      <c r="E38" s="229"/>
      <c r="F38" s="229"/>
      <c r="G38" s="229">
        <v>6</v>
      </c>
      <c r="H38" s="229">
        <v>2</v>
      </c>
      <c r="I38" s="229">
        <v>4</v>
      </c>
      <c r="J38" s="231">
        <v>4</v>
      </c>
      <c r="K38" s="230">
        <f t="shared" si="4"/>
        <v>23</v>
      </c>
    </row>
    <row r="39" spans="1:11" x14ac:dyDescent="0.2">
      <c r="A39" s="178" t="s">
        <v>538</v>
      </c>
      <c r="B39" s="224" t="s">
        <v>525</v>
      </c>
      <c r="C39" s="229"/>
      <c r="D39" s="229"/>
      <c r="E39" s="229"/>
      <c r="F39" s="229"/>
      <c r="G39" s="229"/>
      <c r="H39" s="229"/>
      <c r="I39" s="229"/>
      <c r="J39" s="231"/>
      <c r="K39" s="230">
        <f t="shared" si="4"/>
        <v>0</v>
      </c>
    </row>
    <row r="40" spans="1:11" x14ac:dyDescent="0.2">
      <c r="A40" s="178" t="s">
        <v>532</v>
      </c>
      <c r="B40" s="224" t="s">
        <v>526</v>
      </c>
      <c r="C40" s="229"/>
      <c r="D40" s="229"/>
      <c r="E40" s="229"/>
      <c r="F40" s="229"/>
      <c r="G40" s="229"/>
      <c r="H40" s="229"/>
      <c r="I40" s="229"/>
      <c r="J40" s="231"/>
      <c r="K40" s="230">
        <f t="shared" si="4"/>
        <v>0</v>
      </c>
    </row>
    <row r="41" spans="1:11" x14ac:dyDescent="0.2">
      <c r="A41" s="178" t="s">
        <v>539</v>
      </c>
      <c r="B41" s="224" t="s">
        <v>527</v>
      </c>
      <c r="C41" s="229"/>
      <c r="D41" s="229"/>
      <c r="E41" s="229"/>
      <c r="F41" s="229"/>
      <c r="G41" s="229"/>
      <c r="H41" s="229"/>
      <c r="I41" s="229"/>
      <c r="J41" s="231"/>
      <c r="K41" s="230">
        <f t="shared" si="4"/>
        <v>0</v>
      </c>
    </row>
    <row r="42" spans="1:11" x14ac:dyDescent="0.2">
      <c r="A42" s="178" t="s">
        <v>540</v>
      </c>
      <c r="B42" s="224" t="s">
        <v>528</v>
      </c>
      <c r="C42" s="229"/>
      <c r="D42" s="229"/>
      <c r="E42" s="229"/>
      <c r="F42" s="229"/>
      <c r="G42" s="229"/>
      <c r="H42" s="229"/>
      <c r="I42" s="229"/>
      <c r="J42" s="231"/>
      <c r="K42" s="230">
        <f t="shared" si="4"/>
        <v>0</v>
      </c>
    </row>
    <row r="43" spans="1:11" ht="12.75" customHeight="1" x14ac:dyDescent="0.2">
      <c r="A43" s="178" t="s">
        <v>541</v>
      </c>
      <c r="B43" s="224" t="s">
        <v>529</v>
      </c>
      <c r="C43" s="234"/>
      <c r="D43" s="234"/>
      <c r="E43" s="234"/>
      <c r="F43" s="234"/>
      <c r="G43" s="234"/>
      <c r="H43" s="234"/>
      <c r="I43" s="234"/>
      <c r="J43" s="235"/>
      <c r="K43" s="236">
        <f t="shared" si="4"/>
        <v>0</v>
      </c>
    </row>
    <row r="44" spans="1:11" x14ac:dyDescent="0.2">
      <c r="A44" s="178" t="s">
        <v>531</v>
      </c>
      <c r="B44" s="224" t="s">
        <v>530</v>
      </c>
      <c r="C44" s="234"/>
      <c r="D44" s="234"/>
      <c r="E44" s="234"/>
      <c r="F44" s="234"/>
      <c r="G44" s="234"/>
      <c r="H44" s="234"/>
      <c r="I44" s="234"/>
      <c r="J44" s="235"/>
      <c r="K44" s="236">
        <f t="shared" si="4"/>
        <v>0</v>
      </c>
    </row>
    <row r="45" spans="1:11" ht="13.5" thickBot="1" x14ac:dyDescent="0.25">
      <c r="A45" s="221" t="s">
        <v>655</v>
      </c>
      <c r="B45" s="225" t="s">
        <v>92</v>
      </c>
      <c r="C45" s="232">
        <f>SUM(C34:C44)</f>
        <v>7</v>
      </c>
      <c r="D45" s="232">
        <f t="shared" ref="D45:J45" si="5">SUM(D34:D44)</f>
        <v>0</v>
      </c>
      <c r="E45" s="232">
        <f t="shared" si="5"/>
        <v>0</v>
      </c>
      <c r="F45" s="232">
        <f t="shared" si="5"/>
        <v>0</v>
      </c>
      <c r="G45" s="232">
        <f t="shared" si="5"/>
        <v>6</v>
      </c>
      <c r="H45" s="232">
        <f t="shared" si="5"/>
        <v>2</v>
      </c>
      <c r="I45" s="232">
        <f t="shared" si="5"/>
        <v>6</v>
      </c>
      <c r="J45" s="232">
        <f t="shared" si="5"/>
        <v>6</v>
      </c>
      <c r="K45" s="233">
        <f>SUM(K34:K44)</f>
        <v>27</v>
      </c>
    </row>
    <row r="46" spans="1:11" x14ac:dyDescent="0.2">
      <c r="A46" s="196" t="s">
        <v>638</v>
      </c>
      <c r="B46" s="226"/>
      <c r="C46" s="551"/>
      <c r="D46" s="552"/>
      <c r="E46" s="552"/>
      <c r="F46" s="552"/>
      <c r="G46" s="552"/>
      <c r="H46" s="552"/>
      <c r="I46" s="552"/>
      <c r="J46" s="552"/>
      <c r="K46" s="553"/>
    </row>
    <row r="47" spans="1:11" x14ac:dyDescent="0.2">
      <c r="A47" s="220" t="s">
        <v>519</v>
      </c>
      <c r="B47" s="223" t="s">
        <v>518</v>
      </c>
      <c r="C47" s="554"/>
      <c r="D47" s="555"/>
      <c r="E47" s="555"/>
      <c r="F47" s="555"/>
      <c r="G47" s="555"/>
      <c r="H47" s="555"/>
      <c r="I47" s="555"/>
      <c r="J47" s="555"/>
      <c r="K47" s="556"/>
    </row>
    <row r="48" spans="1:11" x14ac:dyDescent="0.2">
      <c r="A48" s="178" t="s">
        <v>533</v>
      </c>
      <c r="B48" s="224" t="s">
        <v>520</v>
      </c>
      <c r="C48" s="229"/>
      <c r="D48" s="229"/>
      <c r="E48" s="229"/>
      <c r="F48" s="229"/>
      <c r="G48" s="229"/>
      <c r="H48" s="229"/>
      <c r="I48" s="229"/>
      <c r="J48" s="231"/>
      <c r="K48" s="230">
        <f>SUM(C48:J48)</f>
        <v>0</v>
      </c>
    </row>
    <row r="49" spans="1:11" x14ac:dyDescent="0.2">
      <c r="A49" s="178" t="s">
        <v>534</v>
      </c>
      <c r="B49" s="224" t="s">
        <v>521</v>
      </c>
      <c r="C49" s="229"/>
      <c r="D49" s="229"/>
      <c r="E49" s="229"/>
      <c r="F49" s="229"/>
      <c r="G49" s="229"/>
      <c r="H49" s="229"/>
      <c r="I49" s="229"/>
      <c r="J49" s="231"/>
      <c r="K49" s="230">
        <f t="shared" ref="K49:K58" si="6">SUM(C49:J49)</f>
        <v>0</v>
      </c>
    </row>
    <row r="50" spans="1:11" x14ac:dyDescent="0.2">
      <c r="A50" s="178" t="s">
        <v>535</v>
      </c>
      <c r="B50" s="224" t="s">
        <v>522</v>
      </c>
      <c r="C50" s="229"/>
      <c r="D50" s="229"/>
      <c r="E50" s="229"/>
      <c r="F50" s="229"/>
      <c r="G50" s="229"/>
      <c r="H50" s="229"/>
      <c r="I50" s="229"/>
      <c r="J50" s="231"/>
      <c r="K50" s="230">
        <f t="shared" si="6"/>
        <v>0</v>
      </c>
    </row>
    <row r="51" spans="1:11" x14ac:dyDescent="0.2">
      <c r="A51" s="178" t="s">
        <v>536</v>
      </c>
      <c r="B51" s="224" t="s">
        <v>523</v>
      </c>
      <c r="C51" s="229"/>
      <c r="D51" s="229"/>
      <c r="E51" s="229"/>
      <c r="F51" s="229"/>
      <c r="G51" s="229">
        <v>2</v>
      </c>
      <c r="H51" s="229"/>
      <c r="I51" s="229"/>
      <c r="J51" s="231"/>
      <c r="K51" s="230">
        <f t="shared" si="6"/>
        <v>2</v>
      </c>
    </row>
    <row r="52" spans="1:11" x14ac:dyDescent="0.2">
      <c r="A52" s="178" t="s">
        <v>537</v>
      </c>
      <c r="B52" s="224" t="s">
        <v>524</v>
      </c>
      <c r="C52" s="229"/>
      <c r="D52" s="229"/>
      <c r="E52" s="229"/>
      <c r="F52" s="229"/>
      <c r="G52" s="229"/>
      <c r="H52" s="229"/>
      <c r="I52" s="229"/>
      <c r="J52" s="231"/>
      <c r="K52" s="230">
        <f t="shared" si="6"/>
        <v>0</v>
      </c>
    </row>
    <row r="53" spans="1:11" x14ac:dyDescent="0.2">
      <c r="A53" s="178" t="s">
        <v>538</v>
      </c>
      <c r="B53" s="224" t="s">
        <v>525</v>
      </c>
      <c r="C53" s="229">
        <v>2</v>
      </c>
      <c r="D53" s="229"/>
      <c r="E53" s="229"/>
      <c r="F53" s="229"/>
      <c r="G53" s="229">
        <v>4</v>
      </c>
      <c r="H53" s="229"/>
      <c r="I53" s="229">
        <v>6</v>
      </c>
      <c r="J53" s="231">
        <v>6</v>
      </c>
      <c r="K53" s="230">
        <f t="shared" si="6"/>
        <v>18</v>
      </c>
    </row>
    <row r="54" spans="1:11" x14ac:dyDescent="0.2">
      <c r="A54" s="178" t="s">
        <v>532</v>
      </c>
      <c r="B54" s="224" t="s">
        <v>526</v>
      </c>
      <c r="C54" s="229">
        <v>5</v>
      </c>
      <c r="D54" s="229"/>
      <c r="E54" s="229"/>
      <c r="F54" s="229"/>
      <c r="G54" s="229">
        <v>9</v>
      </c>
      <c r="H54" s="229">
        <v>2</v>
      </c>
      <c r="I54" s="229">
        <v>4</v>
      </c>
      <c r="J54" s="231">
        <v>4</v>
      </c>
      <c r="K54" s="230">
        <f t="shared" si="6"/>
        <v>24</v>
      </c>
    </row>
    <row r="55" spans="1:11" x14ac:dyDescent="0.2">
      <c r="A55" s="178" t="s">
        <v>539</v>
      </c>
      <c r="B55" s="224" t="s">
        <v>527</v>
      </c>
      <c r="C55" s="229"/>
      <c r="D55" s="229"/>
      <c r="E55" s="229"/>
      <c r="F55" s="229"/>
      <c r="G55" s="229"/>
      <c r="H55" s="229"/>
      <c r="I55" s="229"/>
      <c r="J55" s="231"/>
      <c r="K55" s="230">
        <f t="shared" si="6"/>
        <v>0</v>
      </c>
    </row>
    <row r="56" spans="1:11" x14ac:dyDescent="0.2">
      <c r="A56" s="178" t="s">
        <v>540</v>
      </c>
      <c r="B56" s="224" t="s">
        <v>528</v>
      </c>
      <c r="C56" s="229"/>
      <c r="D56" s="229"/>
      <c r="E56" s="229"/>
      <c r="F56" s="229"/>
      <c r="G56" s="229"/>
      <c r="H56" s="229"/>
      <c r="I56" s="229"/>
      <c r="J56" s="231"/>
      <c r="K56" s="230">
        <f t="shared" si="6"/>
        <v>0</v>
      </c>
    </row>
    <row r="57" spans="1:11" ht="12.75" customHeight="1" x14ac:dyDescent="0.2">
      <c r="A57" s="178" t="s">
        <v>541</v>
      </c>
      <c r="B57" s="224" t="s">
        <v>529</v>
      </c>
      <c r="C57" s="234"/>
      <c r="D57" s="234"/>
      <c r="E57" s="234"/>
      <c r="F57" s="234"/>
      <c r="G57" s="234"/>
      <c r="H57" s="234"/>
      <c r="I57" s="234"/>
      <c r="J57" s="235"/>
      <c r="K57" s="236">
        <f t="shared" si="6"/>
        <v>0</v>
      </c>
    </row>
    <row r="58" spans="1:11" x14ac:dyDescent="0.2">
      <c r="A58" s="178" t="s">
        <v>531</v>
      </c>
      <c r="B58" s="224" t="s">
        <v>530</v>
      </c>
      <c r="C58" s="234"/>
      <c r="D58" s="234"/>
      <c r="E58" s="234"/>
      <c r="F58" s="234"/>
      <c r="G58" s="234"/>
      <c r="H58" s="234"/>
      <c r="I58" s="234"/>
      <c r="J58" s="235"/>
      <c r="K58" s="236">
        <f t="shared" si="6"/>
        <v>0</v>
      </c>
    </row>
    <row r="59" spans="1:11" ht="13.5" thickBot="1" x14ac:dyDescent="0.25">
      <c r="A59" s="221" t="s">
        <v>656</v>
      </c>
      <c r="B59" s="225" t="s">
        <v>92</v>
      </c>
      <c r="C59" s="232">
        <f>SUM(C48:C58)</f>
        <v>7</v>
      </c>
      <c r="D59" s="232">
        <f t="shared" ref="D59:J59" si="7">SUM(D48:D58)</f>
        <v>0</v>
      </c>
      <c r="E59" s="232">
        <f t="shared" si="7"/>
        <v>0</v>
      </c>
      <c r="F59" s="232">
        <f t="shared" si="7"/>
        <v>0</v>
      </c>
      <c r="G59" s="232">
        <f t="shared" si="7"/>
        <v>15</v>
      </c>
      <c r="H59" s="232">
        <f t="shared" si="7"/>
        <v>2</v>
      </c>
      <c r="I59" s="232">
        <f t="shared" si="7"/>
        <v>10</v>
      </c>
      <c r="J59" s="232">
        <f t="shared" si="7"/>
        <v>10</v>
      </c>
      <c r="K59" s="233">
        <f>SUM(K48:K58)</f>
        <v>44</v>
      </c>
    </row>
    <row r="60" spans="1:11" x14ac:dyDescent="0.2">
      <c r="A60" s="196" t="s">
        <v>639</v>
      </c>
      <c r="B60" s="226"/>
      <c r="C60" s="551"/>
      <c r="D60" s="552"/>
      <c r="E60" s="552"/>
      <c r="F60" s="552"/>
      <c r="G60" s="552"/>
      <c r="H60" s="552"/>
      <c r="I60" s="552"/>
      <c r="J60" s="552"/>
      <c r="K60" s="553"/>
    </row>
    <row r="61" spans="1:11" x14ac:dyDescent="0.2">
      <c r="A61" s="220" t="s">
        <v>519</v>
      </c>
      <c r="B61" s="223" t="s">
        <v>518</v>
      </c>
      <c r="C61" s="554"/>
      <c r="D61" s="555"/>
      <c r="E61" s="555"/>
      <c r="F61" s="555"/>
      <c r="G61" s="555"/>
      <c r="H61" s="555"/>
      <c r="I61" s="555"/>
      <c r="J61" s="555"/>
      <c r="K61" s="556"/>
    </row>
    <row r="62" spans="1:11" x14ac:dyDescent="0.2">
      <c r="A62" s="178" t="s">
        <v>533</v>
      </c>
      <c r="B62" s="224" t="s">
        <v>520</v>
      </c>
      <c r="C62" s="229"/>
      <c r="D62" s="229"/>
      <c r="E62" s="229"/>
      <c r="F62" s="229"/>
      <c r="G62" s="229"/>
      <c r="H62" s="229"/>
      <c r="I62" s="229"/>
      <c r="J62" s="231"/>
      <c r="K62" s="230">
        <f>SUM(C62:J62)</f>
        <v>0</v>
      </c>
    </row>
    <row r="63" spans="1:11" x14ac:dyDescent="0.2">
      <c r="A63" s="178" t="s">
        <v>534</v>
      </c>
      <c r="B63" s="224" t="s">
        <v>521</v>
      </c>
      <c r="C63" s="229"/>
      <c r="D63" s="229"/>
      <c r="E63" s="229"/>
      <c r="F63" s="229"/>
      <c r="G63" s="229"/>
      <c r="H63" s="229"/>
      <c r="I63" s="229"/>
      <c r="J63" s="231"/>
      <c r="K63" s="230">
        <f t="shared" ref="K63:K72" si="8">SUM(C63:J63)</f>
        <v>0</v>
      </c>
    </row>
    <row r="64" spans="1:11" x14ac:dyDescent="0.2">
      <c r="A64" s="178" t="s">
        <v>535</v>
      </c>
      <c r="B64" s="224" t="s">
        <v>522</v>
      </c>
      <c r="C64" s="229"/>
      <c r="D64" s="229"/>
      <c r="E64" s="229"/>
      <c r="F64" s="229"/>
      <c r="G64" s="229">
        <v>1</v>
      </c>
      <c r="H64" s="229"/>
      <c r="I64" s="229"/>
      <c r="J64" s="231"/>
      <c r="K64" s="230">
        <f t="shared" si="8"/>
        <v>1</v>
      </c>
    </row>
    <row r="65" spans="1:11" x14ac:dyDescent="0.2">
      <c r="A65" s="178" t="s">
        <v>536</v>
      </c>
      <c r="B65" s="224" t="s">
        <v>523</v>
      </c>
      <c r="C65" s="229">
        <v>6</v>
      </c>
      <c r="D65" s="229"/>
      <c r="E65" s="229">
        <v>1</v>
      </c>
      <c r="F65" s="229">
        <v>1</v>
      </c>
      <c r="G65" s="229">
        <v>8</v>
      </c>
      <c r="H65" s="229"/>
      <c r="I65" s="229">
        <v>10</v>
      </c>
      <c r="J65" s="231">
        <v>4</v>
      </c>
      <c r="K65" s="230">
        <f t="shared" si="8"/>
        <v>30</v>
      </c>
    </row>
    <row r="66" spans="1:11" x14ac:dyDescent="0.2">
      <c r="A66" s="178" t="s">
        <v>537</v>
      </c>
      <c r="B66" s="224" t="s">
        <v>524</v>
      </c>
      <c r="C66" s="229"/>
      <c r="D66" s="229"/>
      <c r="E66" s="229"/>
      <c r="F66" s="229"/>
      <c r="G66" s="229"/>
      <c r="H66" s="229"/>
      <c r="I66" s="229"/>
      <c r="J66" s="231"/>
      <c r="K66" s="230">
        <f t="shared" si="8"/>
        <v>0</v>
      </c>
    </row>
    <row r="67" spans="1:11" x14ac:dyDescent="0.2">
      <c r="A67" s="178" t="s">
        <v>538</v>
      </c>
      <c r="B67" s="224" t="s">
        <v>525</v>
      </c>
      <c r="C67" s="229"/>
      <c r="D67" s="229"/>
      <c r="E67" s="229"/>
      <c r="F67" s="229"/>
      <c r="G67" s="229"/>
      <c r="H67" s="229"/>
      <c r="I67" s="229"/>
      <c r="J67" s="231"/>
      <c r="K67" s="230">
        <f t="shared" si="8"/>
        <v>0</v>
      </c>
    </row>
    <row r="68" spans="1:11" x14ac:dyDescent="0.2">
      <c r="A68" s="178" t="s">
        <v>532</v>
      </c>
      <c r="B68" s="224" t="s">
        <v>526</v>
      </c>
      <c r="C68" s="229"/>
      <c r="D68" s="229"/>
      <c r="E68" s="229"/>
      <c r="F68" s="229"/>
      <c r="G68" s="229"/>
      <c r="H68" s="229"/>
      <c r="I68" s="229"/>
      <c r="J68" s="231"/>
      <c r="K68" s="230">
        <f t="shared" si="8"/>
        <v>0</v>
      </c>
    </row>
    <row r="69" spans="1:11" x14ac:dyDescent="0.2">
      <c r="A69" s="178" t="s">
        <v>539</v>
      </c>
      <c r="B69" s="224" t="s">
        <v>527</v>
      </c>
      <c r="C69" s="229"/>
      <c r="D69" s="229"/>
      <c r="E69" s="229"/>
      <c r="F69" s="229"/>
      <c r="G69" s="229"/>
      <c r="H69" s="229"/>
      <c r="I69" s="229"/>
      <c r="J69" s="231"/>
      <c r="K69" s="230">
        <f t="shared" si="8"/>
        <v>0</v>
      </c>
    </row>
    <row r="70" spans="1:11" x14ac:dyDescent="0.2">
      <c r="A70" s="178" t="s">
        <v>540</v>
      </c>
      <c r="B70" s="224" t="s">
        <v>528</v>
      </c>
      <c r="C70" s="229"/>
      <c r="D70" s="229"/>
      <c r="E70" s="229"/>
      <c r="F70" s="229"/>
      <c r="G70" s="229"/>
      <c r="H70" s="229"/>
      <c r="I70" s="229"/>
      <c r="J70" s="231"/>
      <c r="K70" s="230">
        <f t="shared" si="8"/>
        <v>0</v>
      </c>
    </row>
    <row r="71" spans="1:11" ht="12.75" customHeight="1" x14ac:dyDescent="0.2">
      <c r="A71" s="178" t="s">
        <v>541</v>
      </c>
      <c r="B71" s="224" t="s">
        <v>529</v>
      </c>
      <c r="C71" s="234"/>
      <c r="D71" s="234"/>
      <c r="E71" s="234"/>
      <c r="F71" s="234"/>
      <c r="G71" s="234"/>
      <c r="H71" s="234"/>
      <c r="I71" s="234"/>
      <c r="J71" s="235"/>
      <c r="K71" s="236">
        <f t="shared" si="8"/>
        <v>0</v>
      </c>
    </row>
    <row r="72" spans="1:11" x14ac:dyDescent="0.2">
      <c r="A72" s="178" t="s">
        <v>531</v>
      </c>
      <c r="B72" s="224" t="s">
        <v>530</v>
      </c>
      <c r="C72" s="234"/>
      <c r="D72" s="234"/>
      <c r="E72" s="234"/>
      <c r="F72" s="234"/>
      <c r="G72" s="234"/>
      <c r="H72" s="234"/>
      <c r="I72" s="234"/>
      <c r="J72" s="235"/>
      <c r="K72" s="236">
        <f t="shared" si="8"/>
        <v>0</v>
      </c>
    </row>
    <row r="73" spans="1:11" ht="13.5" thickBot="1" x14ac:dyDescent="0.25">
      <c r="A73" s="221" t="s">
        <v>657</v>
      </c>
      <c r="B73" s="225" t="s">
        <v>92</v>
      </c>
      <c r="C73" s="232">
        <f>SUM(C62:C72)</f>
        <v>6</v>
      </c>
      <c r="D73" s="232">
        <f t="shared" ref="D73:J73" si="9">SUM(D62:D72)</f>
        <v>0</v>
      </c>
      <c r="E73" s="232">
        <f t="shared" si="9"/>
        <v>1</v>
      </c>
      <c r="F73" s="232">
        <f t="shared" si="9"/>
        <v>1</v>
      </c>
      <c r="G73" s="232">
        <f t="shared" si="9"/>
        <v>9</v>
      </c>
      <c r="H73" s="232">
        <f t="shared" si="9"/>
        <v>0</v>
      </c>
      <c r="I73" s="232">
        <f t="shared" si="9"/>
        <v>10</v>
      </c>
      <c r="J73" s="232">
        <f t="shared" si="9"/>
        <v>4</v>
      </c>
      <c r="K73" s="233">
        <f>SUM(K62:K72)</f>
        <v>31</v>
      </c>
    </row>
    <row r="74" spans="1:11" x14ac:dyDescent="0.2">
      <c r="A74" s="196" t="s">
        <v>640</v>
      </c>
      <c r="B74" s="226"/>
      <c r="C74" s="551"/>
      <c r="D74" s="552"/>
      <c r="E74" s="552"/>
      <c r="F74" s="552"/>
      <c r="G74" s="552"/>
      <c r="H74" s="552"/>
      <c r="I74" s="552"/>
      <c r="J74" s="552"/>
      <c r="K74" s="553"/>
    </row>
    <row r="75" spans="1:11" x14ac:dyDescent="0.2">
      <c r="A75" s="220" t="s">
        <v>519</v>
      </c>
      <c r="B75" s="223" t="s">
        <v>518</v>
      </c>
      <c r="C75" s="554"/>
      <c r="D75" s="555"/>
      <c r="E75" s="555"/>
      <c r="F75" s="555"/>
      <c r="G75" s="555"/>
      <c r="H75" s="555"/>
      <c r="I75" s="555"/>
      <c r="J75" s="555"/>
      <c r="K75" s="556"/>
    </row>
    <row r="76" spans="1:11" x14ac:dyDescent="0.2">
      <c r="A76" s="178" t="s">
        <v>533</v>
      </c>
      <c r="B76" s="224" t="s">
        <v>520</v>
      </c>
      <c r="C76" s="229"/>
      <c r="D76" s="229"/>
      <c r="E76" s="229"/>
      <c r="F76" s="229"/>
      <c r="G76" s="229"/>
      <c r="H76" s="229"/>
      <c r="I76" s="229"/>
      <c r="J76" s="231"/>
      <c r="K76" s="230">
        <f>SUM(C76:J76)</f>
        <v>0</v>
      </c>
    </row>
    <row r="77" spans="1:11" x14ac:dyDescent="0.2">
      <c r="A77" s="178" t="s">
        <v>534</v>
      </c>
      <c r="B77" s="224" t="s">
        <v>521</v>
      </c>
      <c r="C77" s="229"/>
      <c r="D77" s="229"/>
      <c r="E77" s="229"/>
      <c r="F77" s="229"/>
      <c r="G77" s="229"/>
      <c r="H77" s="229"/>
      <c r="I77" s="229"/>
      <c r="J77" s="231"/>
      <c r="K77" s="230">
        <f t="shared" ref="K77:K86" si="10">SUM(C77:J77)</f>
        <v>0</v>
      </c>
    </row>
    <row r="78" spans="1:11" x14ac:dyDescent="0.2">
      <c r="A78" s="178" t="s">
        <v>535</v>
      </c>
      <c r="B78" s="224" t="s">
        <v>522</v>
      </c>
      <c r="C78" s="229"/>
      <c r="D78" s="229"/>
      <c r="E78" s="229"/>
      <c r="F78" s="229"/>
      <c r="G78" s="229"/>
      <c r="H78" s="229"/>
      <c r="I78" s="229"/>
      <c r="J78" s="231"/>
      <c r="K78" s="230">
        <f t="shared" si="10"/>
        <v>0</v>
      </c>
    </row>
    <row r="79" spans="1:11" x14ac:dyDescent="0.2">
      <c r="A79" s="178" t="s">
        <v>536</v>
      </c>
      <c r="B79" s="224" t="s">
        <v>523</v>
      </c>
      <c r="C79" s="229"/>
      <c r="D79" s="229"/>
      <c r="E79" s="229"/>
      <c r="F79" s="229"/>
      <c r="G79" s="229"/>
      <c r="H79" s="229"/>
      <c r="I79" s="229"/>
      <c r="J79" s="231"/>
      <c r="K79" s="230">
        <f t="shared" si="10"/>
        <v>0</v>
      </c>
    </row>
    <row r="80" spans="1:11" x14ac:dyDescent="0.2">
      <c r="A80" s="178" t="s">
        <v>537</v>
      </c>
      <c r="B80" s="224" t="s">
        <v>524</v>
      </c>
      <c r="C80" s="229">
        <v>3</v>
      </c>
      <c r="D80" s="229">
        <v>2</v>
      </c>
      <c r="E80" s="229"/>
      <c r="F80" s="229"/>
      <c r="G80" s="229">
        <v>2</v>
      </c>
      <c r="H80" s="229">
        <v>2</v>
      </c>
      <c r="I80" s="229">
        <v>4</v>
      </c>
      <c r="J80" s="231">
        <v>4</v>
      </c>
      <c r="K80" s="230">
        <f t="shared" si="10"/>
        <v>17</v>
      </c>
    </row>
    <row r="81" spans="1:11" x14ac:dyDescent="0.2">
      <c r="A81" s="178" t="s">
        <v>538</v>
      </c>
      <c r="B81" s="224" t="s">
        <v>525</v>
      </c>
      <c r="C81" s="229"/>
      <c r="D81" s="229"/>
      <c r="E81" s="229"/>
      <c r="F81" s="229"/>
      <c r="G81" s="229"/>
      <c r="H81" s="229"/>
      <c r="I81" s="229"/>
      <c r="J81" s="231"/>
      <c r="K81" s="230">
        <f t="shared" si="10"/>
        <v>0</v>
      </c>
    </row>
    <row r="82" spans="1:11" x14ac:dyDescent="0.2">
      <c r="A82" s="178" t="s">
        <v>532</v>
      </c>
      <c r="B82" s="224" t="s">
        <v>526</v>
      </c>
      <c r="C82" s="229"/>
      <c r="D82" s="229"/>
      <c r="E82" s="229"/>
      <c r="F82" s="229"/>
      <c r="G82" s="229"/>
      <c r="H82" s="229"/>
      <c r="I82" s="229"/>
      <c r="J82" s="231"/>
      <c r="K82" s="230">
        <f t="shared" si="10"/>
        <v>0</v>
      </c>
    </row>
    <row r="83" spans="1:11" x14ac:dyDescent="0.2">
      <c r="A83" s="178" t="s">
        <v>539</v>
      </c>
      <c r="B83" s="224" t="s">
        <v>527</v>
      </c>
      <c r="C83" s="229"/>
      <c r="D83" s="229"/>
      <c r="E83" s="229"/>
      <c r="F83" s="229"/>
      <c r="G83" s="229"/>
      <c r="H83" s="229"/>
      <c r="I83" s="229"/>
      <c r="J83" s="231"/>
      <c r="K83" s="230">
        <f t="shared" si="10"/>
        <v>0</v>
      </c>
    </row>
    <row r="84" spans="1:11" x14ac:dyDescent="0.2">
      <c r="A84" s="178" t="s">
        <v>540</v>
      </c>
      <c r="B84" s="224" t="s">
        <v>528</v>
      </c>
      <c r="C84" s="229"/>
      <c r="D84" s="229"/>
      <c r="E84" s="229"/>
      <c r="F84" s="229"/>
      <c r="G84" s="229"/>
      <c r="H84" s="229"/>
      <c r="I84" s="229"/>
      <c r="J84" s="231"/>
      <c r="K84" s="230">
        <f t="shared" si="10"/>
        <v>0</v>
      </c>
    </row>
    <row r="85" spans="1:11" ht="12.75" customHeight="1" x14ac:dyDescent="0.2">
      <c r="A85" s="178" t="s">
        <v>541</v>
      </c>
      <c r="B85" s="224" t="s">
        <v>529</v>
      </c>
      <c r="C85" s="234"/>
      <c r="D85" s="234"/>
      <c r="E85" s="234"/>
      <c r="F85" s="234"/>
      <c r="G85" s="234"/>
      <c r="H85" s="234"/>
      <c r="I85" s="234"/>
      <c r="J85" s="235"/>
      <c r="K85" s="236">
        <f t="shared" si="10"/>
        <v>0</v>
      </c>
    </row>
    <row r="86" spans="1:11" x14ac:dyDescent="0.2">
      <c r="A86" s="178" t="s">
        <v>531</v>
      </c>
      <c r="B86" s="224" t="s">
        <v>530</v>
      </c>
      <c r="C86" s="234"/>
      <c r="D86" s="234"/>
      <c r="E86" s="234"/>
      <c r="F86" s="234"/>
      <c r="G86" s="234"/>
      <c r="H86" s="234"/>
      <c r="I86" s="234"/>
      <c r="J86" s="235"/>
      <c r="K86" s="236">
        <f t="shared" si="10"/>
        <v>0</v>
      </c>
    </row>
    <row r="87" spans="1:11" ht="13.5" thickBot="1" x14ac:dyDescent="0.25">
      <c r="A87" s="221" t="s">
        <v>658</v>
      </c>
      <c r="B87" s="225" t="s">
        <v>92</v>
      </c>
      <c r="C87" s="232">
        <f>SUM(C76:C86)</f>
        <v>3</v>
      </c>
      <c r="D87" s="232">
        <f t="shared" ref="D87:J87" si="11">SUM(D76:D86)</f>
        <v>2</v>
      </c>
      <c r="E87" s="232">
        <f t="shared" si="11"/>
        <v>0</v>
      </c>
      <c r="F87" s="232">
        <f t="shared" si="11"/>
        <v>0</v>
      </c>
      <c r="G87" s="232">
        <f t="shared" si="11"/>
        <v>2</v>
      </c>
      <c r="H87" s="232">
        <f t="shared" si="11"/>
        <v>2</v>
      </c>
      <c r="I87" s="232">
        <f t="shared" si="11"/>
        <v>4</v>
      </c>
      <c r="J87" s="232">
        <f t="shared" si="11"/>
        <v>4</v>
      </c>
      <c r="K87" s="233">
        <f>SUM(K76:K86)</f>
        <v>17</v>
      </c>
    </row>
    <row r="88" spans="1:11" s="5" customFormat="1" x14ac:dyDescent="0.2">
      <c r="A88" s="196" t="s">
        <v>642</v>
      </c>
      <c r="B88" s="226"/>
      <c r="C88" s="551"/>
      <c r="D88" s="552"/>
      <c r="E88" s="552"/>
      <c r="F88" s="552"/>
      <c r="G88" s="552"/>
      <c r="H88" s="552"/>
      <c r="I88" s="552"/>
      <c r="J88" s="552"/>
      <c r="K88" s="553"/>
    </row>
    <row r="89" spans="1:11" s="2" customFormat="1" x14ac:dyDescent="0.2">
      <c r="A89" s="220" t="s">
        <v>519</v>
      </c>
      <c r="B89" s="223" t="s">
        <v>518</v>
      </c>
      <c r="C89" s="554"/>
      <c r="D89" s="555"/>
      <c r="E89" s="555"/>
      <c r="F89" s="555"/>
      <c r="G89" s="555"/>
      <c r="H89" s="555"/>
      <c r="I89" s="555"/>
      <c r="J89" s="555"/>
      <c r="K89" s="556"/>
    </row>
    <row r="90" spans="1:11" x14ac:dyDescent="0.2">
      <c r="A90" s="178" t="s">
        <v>533</v>
      </c>
      <c r="B90" s="224" t="s">
        <v>520</v>
      </c>
      <c r="C90" s="229"/>
      <c r="D90" s="229"/>
      <c r="E90" s="229"/>
      <c r="F90" s="229"/>
      <c r="G90" s="229"/>
      <c r="H90" s="229"/>
      <c r="I90" s="229"/>
      <c r="J90" s="231"/>
      <c r="K90" s="230">
        <f>SUM(C90:J90)</f>
        <v>0</v>
      </c>
    </row>
    <row r="91" spans="1:11" x14ac:dyDescent="0.2">
      <c r="A91" s="178" t="s">
        <v>534</v>
      </c>
      <c r="B91" s="224" t="s">
        <v>521</v>
      </c>
      <c r="C91" s="229"/>
      <c r="D91" s="229"/>
      <c r="E91" s="229"/>
      <c r="F91" s="229"/>
      <c r="G91" s="229"/>
      <c r="H91" s="229"/>
      <c r="I91" s="229"/>
      <c r="J91" s="231"/>
      <c r="K91" s="230">
        <f t="shared" ref="K91:K100" si="12">SUM(C91:J91)</f>
        <v>0</v>
      </c>
    </row>
    <row r="92" spans="1:11" x14ac:dyDescent="0.2">
      <c r="A92" s="178" t="s">
        <v>535</v>
      </c>
      <c r="B92" s="224" t="s">
        <v>522</v>
      </c>
      <c r="C92" s="229"/>
      <c r="D92" s="229"/>
      <c r="E92" s="229"/>
      <c r="F92" s="229"/>
      <c r="G92" s="229"/>
      <c r="H92" s="229"/>
      <c r="I92" s="229"/>
      <c r="J92" s="231"/>
      <c r="K92" s="230">
        <f t="shared" si="12"/>
        <v>0</v>
      </c>
    </row>
    <row r="93" spans="1:11" x14ac:dyDescent="0.2">
      <c r="A93" s="178" t="s">
        <v>536</v>
      </c>
      <c r="B93" s="224" t="s">
        <v>523</v>
      </c>
      <c r="C93" s="229"/>
      <c r="D93" s="229"/>
      <c r="E93" s="229"/>
      <c r="F93" s="229"/>
      <c r="G93" s="229"/>
      <c r="H93" s="229"/>
      <c r="I93" s="229"/>
      <c r="J93" s="231"/>
      <c r="K93" s="230">
        <f t="shared" si="12"/>
        <v>0</v>
      </c>
    </row>
    <row r="94" spans="1:11" x14ac:dyDescent="0.2">
      <c r="A94" s="178" t="s">
        <v>537</v>
      </c>
      <c r="B94" s="224" t="s">
        <v>524</v>
      </c>
      <c r="C94" s="229"/>
      <c r="D94" s="229"/>
      <c r="E94" s="229"/>
      <c r="F94" s="229"/>
      <c r="G94" s="229">
        <v>3</v>
      </c>
      <c r="H94" s="229">
        <v>1</v>
      </c>
      <c r="I94" s="229"/>
      <c r="J94" s="231"/>
      <c r="K94" s="230">
        <f t="shared" si="12"/>
        <v>4</v>
      </c>
    </row>
    <row r="95" spans="1:11" x14ac:dyDescent="0.2">
      <c r="A95" s="178" t="s">
        <v>538</v>
      </c>
      <c r="B95" s="224" t="s">
        <v>525</v>
      </c>
      <c r="C95" s="229"/>
      <c r="D95" s="229"/>
      <c r="E95" s="229"/>
      <c r="F95" s="229"/>
      <c r="G95" s="229"/>
      <c r="H95" s="229"/>
      <c r="I95" s="229"/>
      <c r="J95" s="231"/>
      <c r="K95" s="230">
        <f t="shared" si="12"/>
        <v>0</v>
      </c>
    </row>
    <row r="96" spans="1:11" x14ac:dyDescent="0.2">
      <c r="A96" s="178" t="s">
        <v>532</v>
      </c>
      <c r="B96" s="224" t="s">
        <v>526</v>
      </c>
      <c r="C96" s="229"/>
      <c r="D96" s="229"/>
      <c r="E96" s="229"/>
      <c r="F96" s="229"/>
      <c r="G96" s="229"/>
      <c r="H96" s="229"/>
      <c r="I96" s="229"/>
      <c r="J96" s="231"/>
      <c r="K96" s="230">
        <f t="shared" si="12"/>
        <v>0</v>
      </c>
    </row>
    <row r="97" spans="1:11" x14ac:dyDescent="0.2">
      <c r="A97" s="178" t="s">
        <v>539</v>
      </c>
      <c r="B97" s="224" t="s">
        <v>527</v>
      </c>
      <c r="C97" s="229"/>
      <c r="D97" s="229"/>
      <c r="E97" s="229"/>
      <c r="F97" s="229"/>
      <c r="G97" s="229"/>
      <c r="H97" s="229"/>
      <c r="I97" s="229"/>
      <c r="J97" s="231"/>
      <c r="K97" s="230">
        <f t="shared" si="12"/>
        <v>0</v>
      </c>
    </row>
    <row r="98" spans="1:11" x14ac:dyDescent="0.2">
      <c r="A98" s="178" t="s">
        <v>540</v>
      </c>
      <c r="B98" s="224" t="s">
        <v>528</v>
      </c>
      <c r="C98" s="229"/>
      <c r="D98" s="229"/>
      <c r="E98" s="229"/>
      <c r="F98" s="229"/>
      <c r="G98" s="229"/>
      <c r="H98" s="229"/>
      <c r="I98" s="229"/>
      <c r="J98" s="231"/>
      <c r="K98" s="230">
        <f t="shared" si="12"/>
        <v>0</v>
      </c>
    </row>
    <row r="99" spans="1:11" ht="12.75" customHeight="1" x14ac:dyDescent="0.2">
      <c r="A99" s="178" t="s">
        <v>541</v>
      </c>
      <c r="B99" s="224" t="s">
        <v>529</v>
      </c>
      <c r="C99" s="234"/>
      <c r="D99" s="234"/>
      <c r="E99" s="234"/>
      <c r="F99" s="234"/>
      <c r="G99" s="234"/>
      <c r="H99" s="234"/>
      <c r="I99" s="234"/>
      <c r="J99" s="235"/>
      <c r="K99" s="236">
        <f t="shared" si="12"/>
        <v>0</v>
      </c>
    </row>
    <row r="100" spans="1:11" x14ac:dyDescent="0.2">
      <c r="A100" s="178" t="s">
        <v>531</v>
      </c>
      <c r="B100" s="224" t="s">
        <v>530</v>
      </c>
      <c r="C100" s="234"/>
      <c r="D100" s="234"/>
      <c r="E100" s="234"/>
      <c r="F100" s="234"/>
      <c r="G100" s="234"/>
      <c r="H100" s="234"/>
      <c r="I100" s="234"/>
      <c r="J100" s="235"/>
      <c r="K100" s="236">
        <f t="shared" si="12"/>
        <v>0</v>
      </c>
    </row>
    <row r="101" spans="1:11" ht="13.5" thickBot="1" x14ac:dyDescent="0.25">
      <c r="A101" s="221" t="s">
        <v>659</v>
      </c>
      <c r="B101" s="225" t="s">
        <v>92</v>
      </c>
      <c r="C101" s="232">
        <f>SUM(C90:C100)</f>
        <v>0</v>
      </c>
      <c r="D101" s="232">
        <f t="shared" ref="D101:J101" si="13">SUM(D90:D100)</f>
        <v>0</v>
      </c>
      <c r="E101" s="232">
        <f t="shared" si="13"/>
        <v>0</v>
      </c>
      <c r="F101" s="232">
        <f t="shared" si="13"/>
        <v>0</v>
      </c>
      <c r="G101" s="232">
        <f t="shared" si="13"/>
        <v>3</v>
      </c>
      <c r="H101" s="232">
        <f t="shared" si="13"/>
        <v>1</v>
      </c>
      <c r="I101" s="232">
        <f t="shared" si="13"/>
        <v>0</v>
      </c>
      <c r="J101" s="232">
        <f t="shared" si="13"/>
        <v>0</v>
      </c>
      <c r="K101" s="233">
        <f>SUM(K90:K100)</f>
        <v>4</v>
      </c>
    </row>
    <row r="102" spans="1:11" x14ac:dyDescent="0.2">
      <c r="A102" s="196" t="s">
        <v>633</v>
      </c>
      <c r="B102" s="226"/>
      <c r="C102" s="551"/>
      <c r="D102" s="552"/>
      <c r="E102" s="552"/>
      <c r="F102" s="552"/>
      <c r="G102" s="552"/>
      <c r="H102" s="552"/>
      <c r="I102" s="552"/>
      <c r="J102" s="552"/>
      <c r="K102" s="553"/>
    </row>
    <row r="103" spans="1:11" x14ac:dyDescent="0.2">
      <c r="A103" s="220" t="s">
        <v>519</v>
      </c>
      <c r="B103" s="223" t="s">
        <v>518</v>
      </c>
      <c r="C103" s="554"/>
      <c r="D103" s="555"/>
      <c r="E103" s="555"/>
      <c r="F103" s="555"/>
      <c r="G103" s="555"/>
      <c r="H103" s="555"/>
      <c r="I103" s="555"/>
      <c r="J103" s="555"/>
      <c r="K103" s="556"/>
    </row>
    <row r="104" spans="1:11" x14ac:dyDescent="0.2">
      <c r="A104" s="178" t="s">
        <v>533</v>
      </c>
      <c r="B104" s="224" t="s">
        <v>520</v>
      </c>
      <c r="C104" s="229">
        <f>SUM(C6,C20,C34,C48,C62,C76,C90)</f>
        <v>0</v>
      </c>
      <c r="D104" s="229">
        <f t="shared" ref="D104:J104" si="14">SUM(D6,D20,D34,D48,D62,D76,D90)</f>
        <v>0</v>
      </c>
      <c r="E104" s="229">
        <f t="shared" si="14"/>
        <v>0</v>
      </c>
      <c r="F104" s="229">
        <f t="shared" si="14"/>
        <v>0</v>
      </c>
      <c r="G104" s="229">
        <f t="shared" si="14"/>
        <v>0</v>
      </c>
      <c r="H104" s="229">
        <f t="shared" si="14"/>
        <v>0</v>
      </c>
      <c r="I104" s="229">
        <f t="shared" si="14"/>
        <v>0</v>
      </c>
      <c r="J104" s="229">
        <f t="shared" si="14"/>
        <v>0</v>
      </c>
      <c r="K104" s="230">
        <f>SUM(C104:J104)</f>
        <v>0</v>
      </c>
    </row>
    <row r="105" spans="1:11" x14ac:dyDescent="0.2">
      <c r="A105" s="178" t="s">
        <v>534</v>
      </c>
      <c r="B105" s="224" t="s">
        <v>521</v>
      </c>
      <c r="C105" s="229">
        <f t="shared" ref="C105:K115" si="15">SUM(C7,C21,C35,C49,C63,C77,C91)</f>
        <v>0</v>
      </c>
      <c r="D105" s="229">
        <f t="shared" si="15"/>
        <v>0</v>
      </c>
      <c r="E105" s="229">
        <f t="shared" si="15"/>
        <v>0</v>
      </c>
      <c r="F105" s="229">
        <f t="shared" si="15"/>
        <v>0</v>
      </c>
      <c r="G105" s="229">
        <f t="shared" si="15"/>
        <v>2</v>
      </c>
      <c r="H105" s="229">
        <f t="shared" si="15"/>
        <v>0</v>
      </c>
      <c r="I105" s="229">
        <f t="shared" si="15"/>
        <v>1</v>
      </c>
      <c r="J105" s="229">
        <f t="shared" si="15"/>
        <v>1</v>
      </c>
      <c r="K105" s="230">
        <f t="shared" ref="K105:K114" si="16">SUM(C105:J105)</f>
        <v>4</v>
      </c>
    </row>
    <row r="106" spans="1:11" x14ac:dyDescent="0.2">
      <c r="A106" s="178" t="s">
        <v>535</v>
      </c>
      <c r="B106" s="224" t="s">
        <v>522</v>
      </c>
      <c r="C106" s="229">
        <f t="shared" si="15"/>
        <v>0</v>
      </c>
      <c r="D106" s="229">
        <f t="shared" si="15"/>
        <v>0</v>
      </c>
      <c r="E106" s="229">
        <f t="shared" si="15"/>
        <v>0</v>
      </c>
      <c r="F106" s="229">
        <f t="shared" si="15"/>
        <v>0</v>
      </c>
      <c r="G106" s="229">
        <f t="shared" si="15"/>
        <v>1</v>
      </c>
      <c r="H106" s="229">
        <f t="shared" si="15"/>
        <v>0</v>
      </c>
      <c r="I106" s="229">
        <f t="shared" si="15"/>
        <v>0</v>
      </c>
      <c r="J106" s="229">
        <f t="shared" si="15"/>
        <v>0</v>
      </c>
      <c r="K106" s="230">
        <f t="shared" si="16"/>
        <v>1</v>
      </c>
    </row>
    <row r="107" spans="1:11" x14ac:dyDescent="0.2">
      <c r="A107" s="178" t="s">
        <v>536</v>
      </c>
      <c r="B107" s="224" t="s">
        <v>523</v>
      </c>
      <c r="C107" s="229">
        <f t="shared" si="15"/>
        <v>10</v>
      </c>
      <c r="D107" s="229">
        <f t="shared" si="15"/>
        <v>0</v>
      </c>
      <c r="E107" s="229">
        <f t="shared" si="15"/>
        <v>2</v>
      </c>
      <c r="F107" s="229">
        <f t="shared" si="15"/>
        <v>1</v>
      </c>
      <c r="G107" s="229">
        <f t="shared" si="15"/>
        <v>19</v>
      </c>
      <c r="H107" s="229">
        <f t="shared" si="15"/>
        <v>0</v>
      </c>
      <c r="I107" s="229">
        <f t="shared" si="15"/>
        <v>24</v>
      </c>
      <c r="J107" s="229">
        <f t="shared" si="15"/>
        <v>18</v>
      </c>
      <c r="K107" s="230">
        <f t="shared" si="16"/>
        <v>74</v>
      </c>
    </row>
    <row r="108" spans="1:11" x14ac:dyDescent="0.2">
      <c r="A108" s="178" t="s">
        <v>537</v>
      </c>
      <c r="B108" s="224" t="s">
        <v>524</v>
      </c>
      <c r="C108" s="229">
        <f t="shared" si="15"/>
        <v>19</v>
      </c>
      <c r="D108" s="229">
        <f t="shared" si="15"/>
        <v>5</v>
      </c>
      <c r="E108" s="229">
        <f t="shared" si="15"/>
        <v>1</v>
      </c>
      <c r="F108" s="229">
        <f t="shared" si="15"/>
        <v>0</v>
      </c>
      <c r="G108" s="229">
        <f t="shared" si="15"/>
        <v>24</v>
      </c>
      <c r="H108" s="229">
        <f t="shared" si="15"/>
        <v>5</v>
      </c>
      <c r="I108" s="229">
        <f t="shared" si="15"/>
        <v>16</v>
      </c>
      <c r="J108" s="229">
        <f t="shared" si="15"/>
        <v>16</v>
      </c>
      <c r="K108" s="230">
        <f t="shared" si="16"/>
        <v>86</v>
      </c>
    </row>
    <row r="109" spans="1:11" x14ac:dyDescent="0.2">
      <c r="A109" s="178" t="s">
        <v>538</v>
      </c>
      <c r="B109" s="224" t="s">
        <v>525</v>
      </c>
      <c r="C109" s="229">
        <f t="shared" si="15"/>
        <v>2</v>
      </c>
      <c r="D109" s="229">
        <f t="shared" si="15"/>
        <v>0</v>
      </c>
      <c r="E109" s="229">
        <f t="shared" si="15"/>
        <v>0</v>
      </c>
      <c r="F109" s="229">
        <f t="shared" si="15"/>
        <v>0</v>
      </c>
      <c r="G109" s="229">
        <f t="shared" si="15"/>
        <v>4</v>
      </c>
      <c r="H109" s="229">
        <f t="shared" si="15"/>
        <v>0</v>
      </c>
      <c r="I109" s="229">
        <f t="shared" si="15"/>
        <v>7</v>
      </c>
      <c r="J109" s="229">
        <f t="shared" si="15"/>
        <v>7</v>
      </c>
      <c r="K109" s="230">
        <f t="shared" si="16"/>
        <v>20</v>
      </c>
    </row>
    <row r="110" spans="1:11" x14ac:dyDescent="0.2">
      <c r="A110" s="178" t="s">
        <v>532</v>
      </c>
      <c r="B110" s="224" t="s">
        <v>526</v>
      </c>
      <c r="C110" s="229">
        <f t="shared" si="15"/>
        <v>5</v>
      </c>
      <c r="D110" s="229">
        <f t="shared" si="15"/>
        <v>0</v>
      </c>
      <c r="E110" s="229">
        <f t="shared" si="15"/>
        <v>0</v>
      </c>
      <c r="F110" s="229">
        <f t="shared" si="15"/>
        <v>0</v>
      </c>
      <c r="G110" s="229">
        <f t="shared" si="15"/>
        <v>9</v>
      </c>
      <c r="H110" s="229">
        <f t="shared" si="15"/>
        <v>2</v>
      </c>
      <c r="I110" s="229">
        <f t="shared" si="15"/>
        <v>4</v>
      </c>
      <c r="J110" s="229">
        <f t="shared" si="15"/>
        <v>4</v>
      </c>
      <c r="K110" s="230">
        <f t="shared" si="16"/>
        <v>24</v>
      </c>
    </row>
    <row r="111" spans="1:11" x14ac:dyDescent="0.2">
      <c r="A111" s="178" t="s">
        <v>539</v>
      </c>
      <c r="B111" s="224" t="s">
        <v>527</v>
      </c>
      <c r="C111" s="229">
        <f t="shared" si="15"/>
        <v>0</v>
      </c>
      <c r="D111" s="229">
        <f t="shared" si="15"/>
        <v>0</v>
      </c>
      <c r="E111" s="229">
        <f t="shared" si="15"/>
        <v>0</v>
      </c>
      <c r="F111" s="229">
        <f t="shared" si="15"/>
        <v>0</v>
      </c>
      <c r="G111" s="229">
        <f t="shared" si="15"/>
        <v>0</v>
      </c>
      <c r="H111" s="229">
        <f t="shared" si="15"/>
        <v>0</v>
      </c>
      <c r="I111" s="229">
        <f t="shared" si="15"/>
        <v>0</v>
      </c>
      <c r="J111" s="229">
        <f t="shared" si="15"/>
        <v>0</v>
      </c>
      <c r="K111" s="230">
        <f t="shared" si="16"/>
        <v>0</v>
      </c>
    </row>
    <row r="112" spans="1:11" x14ac:dyDescent="0.2">
      <c r="A112" s="178" t="s">
        <v>540</v>
      </c>
      <c r="B112" s="224" t="s">
        <v>528</v>
      </c>
      <c r="C112" s="229">
        <f t="shared" si="15"/>
        <v>0</v>
      </c>
      <c r="D112" s="229">
        <f t="shared" si="15"/>
        <v>0</v>
      </c>
      <c r="E112" s="229">
        <f t="shared" si="15"/>
        <v>0</v>
      </c>
      <c r="F112" s="229">
        <f t="shared" si="15"/>
        <v>0</v>
      </c>
      <c r="G112" s="229">
        <f t="shared" si="15"/>
        <v>0</v>
      </c>
      <c r="H112" s="229">
        <f t="shared" si="15"/>
        <v>0</v>
      </c>
      <c r="I112" s="229">
        <f t="shared" si="15"/>
        <v>0</v>
      </c>
      <c r="J112" s="229">
        <f t="shared" si="15"/>
        <v>0</v>
      </c>
      <c r="K112" s="230">
        <f t="shared" si="16"/>
        <v>0</v>
      </c>
    </row>
    <row r="113" spans="1:11" ht="12.75" customHeight="1" x14ac:dyDescent="0.2">
      <c r="A113" s="178" t="s">
        <v>541</v>
      </c>
      <c r="B113" s="224" t="s">
        <v>529</v>
      </c>
      <c r="C113" s="229">
        <f t="shared" si="15"/>
        <v>0</v>
      </c>
      <c r="D113" s="229">
        <f t="shared" si="15"/>
        <v>0</v>
      </c>
      <c r="E113" s="229">
        <f t="shared" si="15"/>
        <v>0</v>
      </c>
      <c r="F113" s="229">
        <f t="shared" si="15"/>
        <v>0</v>
      </c>
      <c r="G113" s="229">
        <f t="shared" si="15"/>
        <v>0</v>
      </c>
      <c r="H113" s="229">
        <f t="shared" si="15"/>
        <v>0</v>
      </c>
      <c r="I113" s="229">
        <f t="shared" si="15"/>
        <v>0</v>
      </c>
      <c r="J113" s="229">
        <f t="shared" si="15"/>
        <v>0</v>
      </c>
      <c r="K113" s="230">
        <f t="shared" si="16"/>
        <v>0</v>
      </c>
    </row>
    <row r="114" spans="1:11" ht="13.5" thickBot="1" x14ac:dyDescent="0.25">
      <c r="A114" s="178" t="s">
        <v>531</v>
      </c>
      <c r="B114" s="224" t="s">
        <v>530</v>
      </c>
      <c r="C114" s="229">
        <f t="shared" si="15"/>
        <v>0</v>
      </c>
      <c r="D114" s="229">
        <f t="shared" si="15"/>
        <v>0</v>
      </c>
      <c r="E114" s="229">
        <f t="shared" si="15"/>
        <v>0</v>
      </c>
      <c r="F114" s="229">
        <f t="shared" si="15"/>
        <v>0</v>
      </c>
      <c r="G114" s="229">
        <f t="shared" si="15"/>
        <v>0</v>
      </c>
      <c r="H114" s="229">
        <f t="shared" si="15"/>
        <v>0</v>
      </c>
      <c r="I114" s="229">
        <f t="shared" si="15"/>
        <v>0</v>
      </c>
      <c r="J114" s="229">
        <f t="shared" si="15"/>
        <v>0</v>
      </c>
      <c r="K114" s="237">
        <f t="shared" si="16"/>
        <v>0</v>
      </c>
    </row>
    <row r="115" spans="1:11" ht="13.5" thickBot="1" x14ac:dyDescent="0.25">
      <c r="A115" s="222" t="s">
        <v>660</v>
      </c>
      <c r="B115" s="227" t="s">
        <v>92</v>
      </c>
      <c r="C115" s="238">
        <f>SUM(C17,C31,C45,C59,C73,C87,C101)</f>
        <v>36</v>
      </c>
      <c r="D115" s="238">
        <f t="shared" si="15"/>
        <v>5</v>
      </c>
      <c r="E115" s="238">
        <f t="shared" si="15"/>
        <v>3</v>
      </c>
      <c r="F115" s="238">
        <f t="shared" si="15"/>
        <v>1</v>
      </c>
      <c r="G115" s="238">
        <f t="shared" si="15"/>
        <v>59</v>
      </c>
      <c r="H115" s="238">
        <f t="shared" si="15"/>
        <v>7</v>
      </c>
      <c r="I115" s="238">
        <f t="shared" si="15"/>
        <v>52</v>
      </c>
      <c r="J115" s="238">
        <f t="shared" si="15"/>
        <v>46</v>
      </c>
      <c r="K115" s="239">
        <f t="shared" si="15"/>
        <v>209</v>
      </c>
    </row>
    <row r="117" spans="1:11" ht="15" customHeight="1" x14ac:dyDescent="0.2">
      <c r="A117" s="74" t="s">
        <v>5</v>
      </c>
      <c r="B117" s="570" t="s">
        <v>6</v>
      </c>
      <c r="C117" s="570"/>
      <c r="D117" s="570"/>
      <c r="E117" s="570"/>
    </row>
    <row r="118" spans="1:11" ht="15" customHeight="1" x14ac:dyDescent="0.2">
      <c r="A118" s="570" t="s">
        <v>137</v>
      </c>
      <c r="B118" s="570"/>
      <c r="C118" s="570"/>
      <c r="D118" s="570"/>
      <c r="E118" s="570"/>
    </row>
    <row r="119" spans="1:11" x14ac:dyDescent="0.2">
      <c r="A119" s="1"/>
      <c r="B119" s="1"/>
    </row>
  </sheetData>
  <mergeCells count="25">
    <mergeCell ref="B117:E117"/>
    <mergeCell ref="A118:E118"/>
    <mergeCell ref="C75:K75"/>
    <mergeCell ref="C88:K88"/>
    <mergeCell ref="C89:K89"/>
    <mergeCell ref="C102:K102"/>
    <mergeCell ref="C103:K103"/>
    <mergeCell ref="C46:K46"/>
    <mergeCell ref="C47:K47"/>
    <mergeCell ref="C60:K60"/>
    <mergeCell ref="C61:K61"/>
    <mergeCell ref="C74:K74"/>
    <mergeCell ref="M1:W1"/>
    <mergeCell ref="A1:K1"/>
    <mergeCell ref="C2:D2"/>
    <mergeCell ref="E2:F2"/>
    <mergeCell ref="G2:H2"/>
    <mergeCell ref="I2:J2"/>
    <mergeCell ref="A2:A3"/>
    <mergeCell ref="C32:K32"/>
    <mergeCell ref="C33:K33"/>
    <mergeCell ref="B4:K4"/>
    <mergeCell ref="C18:K18"/>
    <mergeCell ref="C5:K5"/>
    <mergeCell ref="C19:K19"/>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W118"/>
  <sheetViews>
    <sheetView workbookViewId="0">
      <selection activeCell="A125" sqref="A125"/>
    </sheetView>
  </sheetViews>
  <sheetFormatPr defaultColWidth="9.140625" defaultRowHeight="12.75" x14ac:dyDescent="0.2"/>
  <cols>
    <col min="1" max="1" width="47.7109375" style="2" customWidth="1"/>
    <col min="2" max="2" width="6.7109375" style="3" customWidth="1"/>
    <col min="3" max="11" width="8.7109375" style="1" customWidth="1"/>
    <col min="12" max="12" width="4.7109375" style="1" customWidth="1"/>
    <col min="13" max="16384" width="9.140625" style="1"/>
  </cols>
  <sheetData>
    <row r="1" spans="1:23" ht="25.5" customHeight="1" x14ac:dyDescent="0.2">
      <c r="A1" s="561" t="s">
        <v>388</v>
      </c>
      <c r="B1" s="562"/>
      <c r="C1" s="562"/>
      <c r="D1" s="562"/>
      <c r="E1" s="562"/>
      <c r="F1" s="562"/>
      <c r="G1" s="562"/>
      <c r="H1" s="562"/>
      <c r="I1" s="562"/>
      <c r="J1" s="563"/>
      <c r="K1" s="564"/>
    </row>
    <row r="2" spans="1:23" s="4" customFormat="1" ht="38.25" customHeight="1" x14ac:dyDescent="0.2">
      <c r="A2" s="568" t="s">
        <v>633</v>
      </c>
      <c r="B2" s="80"/>
      <c r="C2" s="565" t="s">
        <v>0</v>
      </c>
      <c r="D2" s="566"/>
      <c r="E2" s="565" t="s">
        <v>2</v>
      </c>
      <c r="F2" s="566"/>
      <c r="G2" s="565" t="s">
        <v>1</v>
      </c>
      <c r="H2" s="566"/>
      <c r="I2" s="565" t="s">
        <v>3</v>
      </c>
      <c r="J2" s="567"/>
      <c r="K2" s="173" t="s">
        <v>4</v>
      </c>
      <c r="N2" s="22"/>
      <c r="O2" s="22"/>
      <c r="P2" s="22"/>
      <c r="Q2" s="22"/>
      <c r="R2" s="22"/>
      <c r="S2" s="22"/>
      <c r="T2" s="22"/>
      <c r="U2" s="22"/>
      <c r="V2" s="22"/>
      <c r="W2" s="22"/>
    </row>
    <row r="3" spans="1:23" s="4" customFormat="1" ht="13.5" customHeight="1" thickBot="1" x14ac:dyDescent="0.25">
      <c r="A3" s="569"/>
      <c r="B3" s="112"/>
      <c r="C3" s="112" t="s">
        <v>7</v>
      </c>
      <c r="D3" s="112" t="s">
        <v>8</v>
      </c>
      <c r="E3" s="112" t="s">
        <v>7</v>
      </c>
      <c r="F3" s="112" t="s">
        <v>8</v>
      </c>
      <c r="G3" s="112" t="s">
        <v>7</v>
      </c>
      <c r="H3" s="112" t="s">
        <v>8</v>
      </c>
      <c r="I3" s="112" t="s">
        <v>7</v>
      </c>
      <c r="J3" s="112" t="s">
        <v>8</v>
      </c>
      <c r="K3" s="174"/>
      <c r="M3" s="13"/>
    </row>
    <row r="4" spans="1:23" s="5" customFormat="1" ht="15" customHeight="1" x14ac:dyDescent="0.2">
      <c r="A4" s="139" t="s">
        <v>634</v>
      </c>
      <c r="B4" s="557"/>
      <c r="C4" s="558"/>
      <c r="D4" s="558"/>
      <c r="E4" s="558"/>
      <c r="F4" s="558"/>
      <c r="G4" s="558"/>
      <c r="H4" s="558"/>
      <c r="I4" s="558"/>
      <c r="J4" s="558"/>
      <c r="K4" s="559"/>
      <c r="M4" s="13"/>
    </row>
    <row r="5" spans="1:23" s="2" customFormat="1" x14ac:dyDescent="0.2">
      <c r="A5" s="220" t="s">
        <v>519</v>
      </c>
      <c r="B5" s="223" t="s">
        <v>518</v>
      </c>
      <c r="C5" s="554"/>
      <c r="D5" s="555"/>
      <c r="E5" s="555"/>
      <c r="F5" s="555"/>
      <c r="G5" s="555"/>
      <c r="H5" s="555"/>
      <c r="I5" s="555"/>
      <c r="J5" s="555"/>
      <c r="K5" s="556"/>
    </row>
    <row r="6" spans="1:23" x14ac:dyDescent="0.2">
      <c r="A6" s="178" t="s">
        <v>533</v>
      </c>
      <c r="B6" s="224" t="s">
        <v>520</v>
      </c>
      <c r="C6" s="229"/>
      <c r="D6" s="229"/>
      <c r="E6" s="229"/>
      <c r="F6" s="229"/>
      <c r="G6" s="229"/>
      <c r="H6" s="229"/>
      <c r="I6" s="229"/>
      <c r="J6" s="229"/>
      <c r="K6" s="230">
        <f>SUM(C6:J6)</f>
        <v>0</v>
      </c>
    </row>
    <row r="7" spans="1:23" x14ac:dyDescent="0.2">
      <c r="A7" s="178" t="s">
        <v>534</v>
      </c>
      <c r="B7" s="224" t="s">
        <v>521</v>
      </c>
      <c r="C7" s="229"/>
      <c r="D7" s="229"/>
      <c r="E7" s="229"/>
      <c r="F7" s="229"/>
      <c r="G7" s="229"/>
      <c r="H7" s="229"/>
      <c r="I7" s="229"/>
      <c r="J7" s="231"/>
      <c r="K7" s="230">
        <f t="shared" ref="K7:K16" si="0">SUM(C7:J7)</f>
        <v>0</v>
      </c>
    </row>
    <row r="8" spans="1:23" x14ac:dyDescent="0.2">
      <c r="A8" s="178" t="s">
        <v>535</v>
      </c>
      <c r="B8" s="224" t="s">
        <v>522</v>
      </c>
      <c r="C8" s="229"/>
      <c r="D8" s="229"/>
      <c r="E8" s="229"/>
      <c r="F8" s="229"/>
      <c r="G8" s="229"/>
      <c r="H8" s="229"/>
      <c r="I8" s="229"/>
      <c r="J8" s="231"/>
      <c r="K8" s="230">
        <f t="shared" si="0"/>
        <v>0</v>
      </c>
    </row>
    <row r="9" spans="1:23" x14ac:dyDescent="0.2">
      <c r="A9" s="178" t="s">
        <v>536</v>
      </c>
      <c r="B9" s="224" t="s">
        <v>523</v>
      </c>
      <c r="C9" s="229"/>
      <c r="D9" s="229"/>
      <c r="E9" s="229"/>
      <c r="F9" s="229"/>
      <c r="G9" s="229"/>
      <c r="H9" s="229"/>
      <c r="I9" s="229"/>
      <c r="J9" s="231"/>
      <c r="K9" s="230">
        <f t="shared" si="0"/>
        <v>0</v>
      </c>
    </row>
    <row r="10" spans="1:23" x14ac:dyDescent="0.2">
      <c r="A10" s="178" t="s">
        <v>537</v>
      </c>
      <c r="B10" s="224" t="s">
        <v>524</v>
      </c>
      <c r="C10" s="229"/>
      <c r="D10" s="229"/>
      <c r="E10" s="229"/>
      <c r="F10" s="229"/>
      <c r="G10" s="229">
        <v>2</v>
      </c>
      <c r="H10" s="229"/>
      <c r="I10" s="229">
        <v>3</v>
      </c>
      <c r="J10" s="231">
        <v>3</v>
      </c>
      <c r="K10" s="230">
        <f t="shared" si="0"/>
        <v>8</v>
      </c>
    </row>
    <row r="11" spans="1:23" x14ac:dyDescent="0.2">
      <c r="A11" s="178" t="s">
        <v>538</v>
      </c>
      <c r="B11" s="224" t="s">
        <v>525</v>
      </c>
      <c r="C11" s="229"/>
      <c r="D11" s="229"/>
      <c r="E11" s="229"/>
      <c r="F11" s="229"/>
      <c r="G11" s="229"/>
      <c r="H11" s="229"/>
      <c r="I11" s="229"/>
      <c r="J11" s="231"/>
      <c r="K11" s="230">
        <f t="shared" si="0"/>
        <v>0</v>
      </c>
    </row>
    <row r="12" spans="1:23" x14ac:dyDescent="0.2">
      <c r="A12" s="178" t="s">
        <v>532</v>
      </c>
      <c r="B12" s="224" t="s">
        <v>526</v>
      </c>
      <c r="C12" s="229"/>
      <c r="D12" s="229"/>
      <c r="E12" s="229"/>
      <c r="F12" s="229"/>
      <c r="G12" s="229"/>
      <c r="H12" s="229"/>
      <c r="I12" s="229"/>
      <c r="J12" s="231"/>
      <c r="K12" s="230">
        <f t="shared" si="0"/>
        <v>0</v>
      </c>
    </row>
    <row r="13" spans="1:23" x14ac:dyDescent="0.2">
      <c r="A13" s="178" t="s">
        <v>539</v>
      </c>
      <c r="B13" s="224" t="s">
        <v>527</v>
      </c>
      <c r="C13" s="229"/>
      <c r="D13" s="229"/>
      <c r="E13" s="229"/>
      <c r="F13" s="229"/>
      <c r="G13" s="229"/>
      <c r="H13" s="229"/>
      <c r="I13" s="229"/>
      <c r="J13" s="231"/>
      <c r="K13" s="230">
        <f t="shared" si="0"/>
        <v>0</v>
      </c>
    </row>
    <row r="14" spans="1:23" x14ac:dyDescent="0.2">
      <c r="A14" s="178" t="s">
        <v>540</v>
      </c>
      <c r="B14" s="224" t="s">
        <v>528</v>
      </c>
      <c r="C14" s="229"/>
      <c r="D14" s="229"/>
      <c r="E14" s="229"/>
      <c r="F14" s="229"/>
      <c r="G14" s="229"/>
      <c r="H14" s="229"/>
      <c r="I14" s="229"/>
      <c r="J14" s="231"/>
      <c r="K14" s="230">
        <f t="shared" si="0"/>
        <v>0</v>
      </c>
    </row>
    <row r="15" spans="1:23" ht="12.75" customHeight="1" x14ac:dyDescent="0.2">
      <c r="A15" s="178" t="s">
        <v>541</v>
      </c>
      <c r="B15" s="224" t="s">
        <v>529</v>
      </c>
      <c r="C15" s="229"/>
      <c r="D15" s="229"/>
      <c r="E15" s="229"/>
      <c r="F15" s="229"/>
      <c r="G15" s="229"/>
      <c r="H15" s="229"/>
      <c r="I15" s="229"/>
      <c r="J15" s="231"/>
      <c r="K15" s="230">
        <f t="shared" si="0"/>
        <v>0</v>
      </c>
    </row>
    <row r="16" spans="1:23" x14ac:dyDescent="0.2">
      <c r="A16" s="178" t="s">
        <v>531</v>
      </c>
      <c r="B16" s="224" t="s">
        <v>530</v>
      </c>
      <c r="C16" s="229"/>
      <c r="D16" s="229"/>
      <c r="E16" s="229"/>
      <c r="F16" s="229"/>
      <c r="G16" s="229"/>
      <c r="H16" s="229"/>
      <c r="I16" s="229"/>
      <c r="J16" s="231"/>
      <c r="K16" s="230">
        <f t="shared" si="0"/>
        <v>0</v>
      </c>
    </row>
    <row r="17" spans="1:11" ht="13.5" thickBot="1" x14ac:dyDescent="0.25">
      <c r="A17" s="197" t="s">
        <v>653</v>
      </c>
      <c r="B17" s="225" t="s">
        <v>92</v>
      </c>
      <c r="C17" s="232">
        <f>SUM(C6:C16)</f>
        <v>0</v>
      </c>
      <c r="D17" s="232">
        <f t="shared" ref="D17:J17" si="1">SUM(D6:D16)</f>
        <v>0</v>
      </c>
      <c r="E17" s="232">
        <f t="shared" si="1"/>
        <v>0</v>
      </c>
      <c r="F17" s="232">
        <f t="shared" si="1"/>
        <v>0</v>
      </c>
      <c r="G17" s="232">
        <f t="shared" si="1"/>
        <v>2</v>
      </c>
      <c r="H17" s="232">
        <f t="shared" si="1"/>
        <v>0</v>
      </c>
      <c r="I17" s="232">
        <f t="shared" si="1"/>
        <v>3</v>
      </c>
      <c r="J17" s="232">
        <f t="shared" si="1"/>
        <v>3</v>
      </c>
      <c r="K17" s="233">
        <f>SUM(K6:K16)</f>
        <v>8</v>
      </c>
    </row>
    <row r="18" spans="1:11" x14ac:dyDescent="0.2">
      <c r="A18" s="139" t="s">
        <v>636</v>
      </c>
      <c r="B18" s="226"/>
      <c r="C18" s="551"/>
      <c r="D18" s="552"/>
      <c r="E18" s="552"/>
      <c r="F18" s="552"/>
      <c r="G18" s="552"/>
      <c r="H18" s="552"/>
      <c r="I18" s="552"/>
      <c r="J18" s="552"/>
      <c r="K18" s="553"/>
    </row>
    <row r="19" spans="1:11" x14ac:dyDescent="0.2">
      <c r="A19" s="220" t="s">
        <v>519</v>
      </c>
      <c r="B19" s="223" t="s">
        <v>518</v>
      </c>
      <c r="C19" s="554"/>
      <c r="D19" s="555"/>
      <c r="E19" s="555"/>
      <c r="F19" s="555"/>
      <c r="G19" s="555"/>
      <c r="H19" s="555"/>
      <c r="I19" s="555"/>
      <c r="J19" s="555"/>
      <c r="K19" s="556"/>
    </row>
    <row r="20" spans="1:11" x14ac:dyDescent="0.2">
      <c r="A20" s="178" t="s">
        <v>533</v>
      </c>
      <c r="B20" s="224" t="s">
        <v>520</v>
      </c>
      <c r="C20" s="229"/>
      <c r="D20" s="229"/>
      <c r="E20" s="229"/>
      <c r="F20" s="229"/>
      <c r="G20" s="229"/>
      <c r="H20" s="229"/>
      <c r="I20" s="229"/>
      <c r="J20" s="231"/>
      <c r="K20" s="230">
        <f>SUM(C20:J20)</f>
        <v>0</v>
      </c>
    </row>
    <row r="21" spans="1:11" x14ac:dyDescent="0.2">
      <c r="A21" s="178" t="s">
        <v>534</v>
      </c>
      <c r="B21" s="224" t="s">
        <v>521</v>
      </c>
      <c r="C21" s="229"/>
      <c r="D21" s="229"/>
      <c r="E21" s="229"/>
      <c r="F21" s="229"/>
      <c r="G21" s="229"/>
      <c r="H21" s="229"/>
      <c r="I21" s="229"/>
      <c r="J21" s="231"/>
      <c r="K21" s="230">
        <f t="shared" ref="K21:K30" si="2">SUM(C21:J21)</f>
        <v>0</v>
      </c>
    </row>
    <row r="22" spans="1:11" x14ac:dyDescent="0.2">
      <c r="A22" s="178" t="s">
        <v>535</v>
      </c>
      <c r="B22" s="224" t="s">
        <v>522</v>
      </c>
      <c r="C22" s="229"/>
      <c r="D22" s="229"/>
      <c r="E22" s="229"/>
      <c r="F22" s="229"/>
      <c r="G22" s="229"/>
      <c r="H22" s="229"/>
      <c r="I22" s="229"/>
      <c r="J22" s="231"/>
      <c r="K22" s="230">
        <f t="shared" si="2"/>
        <v>0</v>
      </c>
    </row>
    <row r="23" spans="1:11" x14ac:dyDescent="0.2">
      <c r="A23" s="178" t="s">
        <v>536</v>
      </c>
      <c r="B23" s="224" t="s">
        <v>523</v>
      </c>
      <c r="C23" s="229">
        <v>1</v>
      </c>
      <c r="D23" s="229"/>
      <c r="E23" s="229"/>
      <c r="F23" s="229"/>
      <c r="G23" s="229">
        <v>4</v>
      </c>
      <c r="H23" s="229"/>
      <c r="I23" s="229">
        <v>6</v>
      </c>
      <c r="J23" s="231">
        <v>6</v>
      </c>
      <c r="K23" s="230">
        <f t="shared" si="2"/>
        <v>17</v>
      </c>
    </row>
    <row r="24" spans="1:11" x14ac:dyDescent="0.2">
      <c r="A24" s="178" t="s">
        <v>537</v>
      </c>
      <c r="B24" s="224" t="s">
        <v>524</v>
      </c>
      <c r="C24" s="229">
        <v>1</v>
      </c>
      <c r="D24" s="229"/>
      <c r="E24" s="229"/>
      <c r="F24" s="229"/>
      <c r="G24" s="229">
        <v>1</v>
      </c>
      <c r="H24" s="229"/>
      <c r="I24" s="229">
        <v>1</v>
      </c>
      <c r="J24" s="231">
        <v>1</v>
      </c>
      <c r="K24" s="230">
        <f t="shared" si="2"/>
        <v>4</v>
      </c>
    </row>
    <row r="25" spans="1:11" x14ac:dyDescent="0.2">
      <c r="A25" s="178" t="s">
        <v>538</v>
      </c>
      <c r="B25" s="224" t="s">
        <v>525</v>
      </c>
      <c r="C25" s="229"/>
      <c r="D25" s="229"/>
      <c r="E25" s="229"/>
      <c r="F25" s="229"/>
      <c r="G25" s="229"/>
      <c r="H25" s="229"/>
      <c r="I25" s="229"/>
      <c r="J25" s="231"/>
      <c r="K25" s="230">
        <f t="shared" si="2"/>
        <v>0</v>
      </c>
    </row>
    <row r="26" spans="1:11" x14ac:dyDescent="0.2">
      <c r="A26" s="178" t="s">
        <v>532</v>
      </c>
      <c r="B26" s="224" t="s">
        <v>526</v>
      </c>
      <c r="C26" s="229"/>
      <c r="D26" s="229"/>
      <c r="E26" s="229"/>
      <c r="F26" s="229"/>
      <c r="G26" s="229"/>
      <c r="H26" s="229"/>
      <c r="I26" s="229"/>
      <c r="J26" s="231"/>
      <c r="K26" s="230">
        <f t="shared" si="2"/>
        <v>0</v>
      </c>
    </row>
    <row r="27" spans="1:11" x14ac:dyDescent="0.2">
      <c r="A27" s="178" t="s">
        <v>539</v>
      </c>
      <c r="B27" s="224" t="s">
        <v>527</v>
      </c>
      <c r="C27" s="229"/>
      <c r="D27" s="229"/>
      <c r="E27" s="229"/>
      <c r="F27" s="229"/>
      <c r="G27" s="229"/>
      <c r="H27" s="229"/>
      <c r="I27" s="229"/>
      <c r="J27" s="231"/>
      <c r="K27" s="230">
        <f t="shared" si="2"/>
        <v>0</v>
      </c>
    </row>
    <row r="28" spans="1:11" x14ac:dyDescent="0.2">
      <c r="A28" s="178" t="s">
        <v>540</v>
      </c>
      <c r="B28" s="224" t="s">
        <v>528</v>
      </c>
      <c r="C28" s="229"/>
      <c r="D28" s="229"/>
      <c r="E28" s="229"/>
      <c r="F28" s="229"/>
      <c r="G28" s="229"/>
      <c r="H28" s="229"/>
      <c r="I28" s="229"/>
      <c r="J28" s="231"/>
      <c r="K28" s="230">
        <f t="shared" si="2"/>
        <v>0</v>
      </c>
    </row>
    <row r="29" spans="1:11" ht="12.75" customHeight="1" x14ac:dyDescent="0.2">
      <c r="A29" s="178" t="s">
        <v>541</v>
      </c>
      <c r="B29" s="224" t="s">
        <v>529</v>
      </c>
      <c r="C29" s="234"/>
      <c r="D29" s="234"/>
      <c r="E29" s="234"/>
      <c r="F29" s="234"/>
      <c r="G29" s="234"/>
      <c r="H29" s="234"/>
      <c r="I29" s="234"/>
      <c r="J29" s="235"/>
      <c r="K29" s="236">
        <f t="shared" si="2"/>
        <v>0</v>
      </c>
    </row>
    <row r="30" spans="1:11" x14ac:dyDescent="0.2">
      <c r="A30" s="178" t="s">
        <v>531</v>
      </c>
      <c r="B30" s="224" t="s">
        <v>530</v>
      </c>
      <c r="C30" s="234"/>
      <c r="D30" s="234"/>
      <c r="E30" s="234"/>
      <c r="F30" s="234"/>
      <c r="G30" s="234"/>
      <c r="H30" s="234"/>
      <c r="I30" s="234"/>
      <c r="J30" s="235"/>
      <c r="K30" s="236">
        <f t="shared" si="2"/>
        <v>0</v>
      </c>
    </row>
    <row r="31" spans="1:11" ht="13.5" thickBot="1" x14ac:dyDescent="0.25">
      <c r="A31" s="221" t="s">
        <v>654</v>
      </c>
      <c r="B31" s="225" t="s">
        <v>92</v>
      </c>
      <c r="C31" s="232">
        <f>SUM(C20:C30)</f>
        <v>2</v>
      </c>
      <c r="D31" s="232">
        <f t="shared" ref="D31:J31" si="3">SUM(D20:D30)</f>
        <v>0</v>
      </c>
      <c r="E31" s="232">
        <f t="shared" si="3"/>
        <v>0</v>
      </c>
      <c r="F31" s="232">
        <f t="shared" si="3"/>
        <v>0</v>
      </c>
      <c r="G31" s="232">
        <f t="shared" si="3"/>
        <v>5</v>
      </c>
      <c r="H31" s="232">
        <f t="shared" si="3"/>
        <v>0</v>
      </c>
      <c r="I31" s="232">
        <f t="shared" si="3"/>
        <v>7</v>
      </c>
      <c r="J31" s="232">
        <f t="shared" si="3"/>
        <v>7</v>
      </c>
      <c r="K31" s="233">
        <f>SUM(K20:K30)</f>
        <v>21</v>
      </c>
    </row>
    <row r="32" spans="1:11" x14ac:dyDescent="0.2">
      <c r="A32" s="196" t="s">
        <v>637</v>
      </c>
      <c r="B32" s="226"/>
      <c r="C32" s="551"/>
      <c r="D32" s="552"/>
      <c r="E32" s="552"/>
      <c r="F32" s="552"/>
      <c r="G32" s="552"/>
      <c r="H32" s="552"/>
      <c r="I32" s="552"/>
      <c r="J32" s="552"/>
      <c r="K32" s="553"/>
    </row>
    <row r="33" spans="1:11" x14ac:dyDescent="0.2">
      <c r="A33" s="220" t="s">
        <v>519</v>
      </c>
      <c r="B33" s="223" t="s">
        <v>518</v>
      </c>
      <c r="C33" s="554"/>
      <c r="D33" s="555"/>
      <c r="E33" s="555"/>
      <c r="F33" s="555"/>
      <c r="G33" s="555"/>
      <c r="H33" s="555"/>
      <c r="I33" s="555"/>
      <c r="J33" s="555"/>
      <c r="K33" s="556"/>
    </row>
    <row r="34" spans="1:11" x14ac:dyDescent="0.2">
      <c r="A34" s="178" t="s">
        <v>533</v>
      </c>
      <c r="B34" s="224" t="s">
        <v>520</v>
      </c>
      <c r="C34" s="229"/>
      <c r="D34" s="229"/>
      <c r="E34" s="229"/>
      <c r="F34" s="229"/>
      <c r="G34" s="229"/>
      <c r="H34" s="229"/>
      <c r="I34" s="229"/>
      <c r="J34" s="231"/>
      <c r="K34" s="230">
        <f>SUM(C34:J34)</f>
        <v>0</v>
      </c>
    </row>
    <row r="35" spans="1:11" x14ac:dyDescent="0.2">
      <c r="A35" s="178" t="s">
        <v>534</v>
      </c>
      <c r="B35" s="224" t="s">
        <v>521</v>
      </c>
      <c r="C35" s="229"/>
      <c r="D35" s="229"/>
      <c r="E35" s="229"/>
      <c r="F35" s="229"/>
      <c r="G35" s="229"/>
      <c r="H35" s="229"/>
      <c r="I35" s="229"/>
      <c r="J35" s="231"/>
      <c r="K35" s="230">
        <f t="shared" ref="K35:K44" si="4">SUM(C35:J35)</f>
        <v>0</v>
      </c>
    </row>
    <row r="36" spans="1:11" x14ac:dyDescent="0.2">
      <c r="A36" s="178" t="s">
        <v>535</v>
      </c>
      <c r="B36" s="224" t="s">
        <v>522</v>
      </c>
      <c r="C36" s="229"/>
      <c r="D36" s="229"/>
      <c r="E36" s="229"/>
      <c r="F36" s="229"/>
      <c r="G36" s="229"/>
      <c r="H36" s="229"/>
      <c r="I36" s="229"/>
      <c r="J36" s="231"/>
      <c r="K36" s="230">
        <f t="shared" si="4"/>
        <v>0</v>
      </c>
    </row>
    <row r="37" spans="1:11" x14ac:dyDescent="0.2">
      <c r="A37" s="178" t="s">
        <v>536</v>
      </c>
      <c r="B37" s="224" t="s">
        <v>523</v>
      </c>
      <c r="C37" s="229"/>
      <c r="D37" s="229"/>
      <c r="E37" s="229"/>
      <c r="F37" s="229"/>
      <c r="G37" s="229"/>
      <c r="H37" s="229"/>
      <c r="I37" s="229">
        <v>1</v>
      </c>
      <c r="J37" s="231">
        <v>1</v>
      </c>
      <c r="K37" s="230">
        <f t="shared" si="4"/>
        <v>2</v>
      </c>
    </row>
    <row r="38" spans="1:11" x14ac:dyDescent="0.2">
      <c r="A38" s="178" t="s">
        <v>537</v>
      </c>
      <c r="B38" s="224" t="s">
        <v>524</v>
      </c>
      <c r="C38" s="229">
        <v>3</v>
      </c>
      <c r="D38" s="229"/>
      <c r="E38" s="229"/>
      <c r="F38" s="229"/>
      <c r="G38" s="229">
        <v>3</v>
      </c>
      <c r="H38" s="229"/>
      <c r="I38" s="229">
        <v>2</v>
      </c>
      <c r="J38" s="231">
        <v>2</v>
      </c>
      <c r="K38" s="230">
        <f t="shared" si="4"/>
        <v>10</v>
      </c>
    </row>
    <row r="39" spans="1:11" x14ac:dyDescent="0.2">
      <c r="A39" s="178" t="s">
        <v>538</v>
      </c>
      <c r="B39" s="224" t="s">
        <v>525</v>
      </c>
      <c r="C39" s="229"/>
      <c r="D39" s="229"/>
      <c r="E39" s="229"/>
      <c r="F39" s="229"/>
      <c r="G39" s="229"/>
      <c r="H39" s="229"/>
      <c r="I39" s="229"/>
      <c r="J39" s="231"/>
      <c r="K39" s="230">
        <f t="shared" si="4"/>
        <v>0</v>
      </c>
    </row>
    <row r="40" spans="1:11" x14ac:dyDescent="0.2">
      <c r="A40" s="178" t="s">
        <v>532</v>
      </c>
      <c r="B40" s="224" t="s">
        <v>526</v>
      </c>
      <c r="C40" s="229"/>
      <c r="D40" s="229"/>
      <c r="E40" s="229"/>
      <c r="F40" s="229"/>
      <c r="G40" s="229"/>
      <c r="H40" s="229"/>
      <c r="I40" s="229"/>
      <c r="J40" s="231"/>
      <c r="K40" s="230">
        <f t="shared" si="4"/>
        <v>0</v>
      </c>
    </row>
    <row r="41" spans="1:11" x14ac:dyDescent="0.2">
      <c r="A41" s="178" t="s">
        <v>539</v>
      </c>
      <c r="B41" s="224" t="s">
        <v>527</v>
      </c>
      <c r="C41" s="229"/>
      <c r="D41" s="229"/>
      <c r="E41" s="229"/>
      <c r="F41" s="229"/>
      <c r="G41" s="229"/>
      <c r="H41" s="229"/>
      <c r="I41" s="229"/>
      <c r="J41" s="231"/>
      <c r="K41" s="230">
        <f t="shared" si="4"/>
        <v>0</v>
      </c>
    </row>
    <row r="42" spans="1:11" x14ac:dyDescent="0.2">
      <c r="A42" s="178" t="s">
        <v>540</v>
      </c>
      <c r="B42" s="224" t="s">
        <v>528</v>
      </c>
      <c r="C42" s="229"/>
      <c r="D42" s="229"/>
      <c r="E42" s="229"/>
      <c r="F42" s="229"/>
      <c r="G42" s="229"/>
      <c r="H42" s="229"/>
      <c r="I42" s="229"/>
      <c r="J42" s="231"/>
      <c r="K42" s="230">
        <f t="shared" si="4"/>
        <v>0</v>
      </c>
    </row>
    <row r="43" spans="1:11" ht="12.75" customHeight="1" x14ac:dyDescent="0.2">
      <c r="A43" s="178" t="s">
        <v>541</v>
      </c>
      <c r="B43" s="224" t="s">
        <v>529</v>
      </c>
      <c r="C43" s="234"/>
      <c r="D43" s="234"/>
      <c r="E43" s="234"/>
      <c r="F43" s="234"/>
      <c r="G43" s="234"/>
      <c r="H43" s="234"/>
      <c r="I43" s="234"/>
      <c r="J43" s="235"/>
      <c r="K43" s="236">
        <f t="shared" si="4"/>
        <v>0</v>
      </c>
    </row>
    <row r="44" spans="1:11" x14ac:dyDescent="0.2">
      <c r="A44" s="178" t="s">
        <v>531</v>
      </c>
      <c r="B44" s="224" t="s">
        <v>530</v>
      </c>
      <c r="C44" s="234"/>
      <c r="D44" s="234"/>
      <c r="E44" s="234"/>
      <c r="F44" s="234"/>
      <c r="G44" s="234"/>
      <c r="H44" s="234"/>
      <c r="I44" s="234"/>
      <c r="J44" s="235"/>
      <c r="K44" s="236">
        <f t="shared" si="4"/>
        <v>0</v>
      </c>
    </row>
    <row r="45" spans="1:11" ht="13.5" thickBot="1" x14ac:dyDescent="0.25">
      <c r="A45" s="221" t="s">
        <v>655</v>
      </c>
      <c r="B45" s="225" t="s">
        <v>92</v>
      </c>
      <c r="C45" s="232">
        <f>SUM(C34:C44)</f>
        <v>3</v>
      </c>
      <c r="D45" s="232">
        <f t="shared" ref="D45:J45" si="5">SUM(D34:D44)</f>
        <v>0</v>
      </c>
      <c r="E45" s="232">
        <f t="shared" si="5"/>
        <v>0</v>
      </c>
      <c r="F45" s="232">
        <f t="shared" si="5"/>
        <v>0</v>
      </c>
      <c r="G45" s="232">
        <f t="shared" si="5"/>
        <v>3</v>
      </c>
      <c r="H45" s="232">
        <f t="shared" si="5"/>
        <v>0</v>
      </c>
      <c r="I45" s="232">
        <f t="shared" si="5"/>
        <v>3</v>
      </c>
      <c r="J45" s="232">
        <f t="shared" si="5"/>
        <v>3</v>
      </c>
      <c r="K45" s="233">
        <f>SUM(K34:K44)</f>
        <v>12</v>
      </c>
    </row>
    <row r="46" spans="1:11" x14ac:dyDescent="0.2">
      <c r="A46" s="196" t="s">
        <v>638</v>
      </c>
      <c r="B46" s="226"/>
      <c r="C46" s="551"/>
      <c r="D46" s="552"/>
      <c r="E46" s="552"/>
      <c r="F46" s="552"/>
      <c r="G46" s="552"/>
      <c r="H46" s="552"/>
      <c r="I46" s="552"/>
      <c r="J46" s="552"/>
      <c r="K46" s="553"/>
    </row>
    <row r="47" spans="1:11" x14ac:dyDescent="0.2">
      <c r="A47" s="220" t="s">
        <v>519</v>
      </c>
      <c r="B47" s="223" t="s">
        <v>518</v>
      </c>
      <c r="C47" s="554"/>
      <c r="D47" s="555"/>
      <c r="E47" s="555"/>
      <c r="F47" s="555"/>
      <c r="G47" s="555"/>
      <c r="H47" s="555"/>
      <c r="I47" s="555"/>
      <c r="J47" s="555"/>
      <c r="K47" s="556"/>
    </row>
    <row r="48" spans="1:11" x14ac:dyDescent="0.2">
      <c r="A48" s="178" t="s">
        <v>533</v>
      </c>
      <c r="B48" s="224" t="s">
        <v>520</v>
      </c>
      <c r="C48" s="229"/>
      <c r="D48" s="229"/>
      <c r="E48" s="229"/>
      <c r="F48" s="229"/>
      <c r="G48" s="229"/>
      <c r="H48" s="229"/>
      <c r="I48" s="229"/>
      <c r="J48" s="231"/>
      <c r="K48" s="230">
        <f>SUM(C48:J48)</f>
        <v>0</v>
      </c>
    </row>
    <row r="49" spans="1:11" x14ac:dyDescent="0.2">
      <c r="A49" s="178" t="s">
        <v>534</v>
      </c>
      <c r="B49" s="224" t="s">
        <v>521</v>
      </c>
      <c r="C49" s="229"/>
      <c r="D49" s="229"/>
      <c r="E49" s="229"/>
      <c r="F49" s="229"/>
      <c r="G49" s="229"/>
      <c r="H49" s="229"/>
      <c r="I49" s="229"/>
      <c r="J49" s="231"/>
      <c r="K49" s="230">
        <f t="shared" ref="K49:K58" si="6">SUM(C49:J49)</f>
        <v>0</v>
      </c>
    </row>
    <row r="50" spans="1:11" x14ac:dyDescent="0.2">
      <c r="A50" s="178" t="s">
        <v>535</v>
      </c>
      <c r="B50" s="224" t="s">
        <v>522</v>
      </c>
      <c r="C50" s="229"/>
      <c r="D50" s="229"/>
      <c r="E50" s="229"/>
      <c r="F50" s="229"/>
      <c r="G50" s="229"/>
      <c r="H50" s="229"/>
      <c r="I50" s="229"/>
      <c r="J50" s="231"/>
      <c r="K50" s="230">
        <f t="shared" si="6"/>
        <v>0</v>
      </c>
    </row>
    <row r="51" spans="1:11" x14ac:dyDescent="0.2">
      <c r="A51" s="178" t="s">
        <v>536</v>
      </c>
      <c r="B51" s="224" t="s">
        <v>523</v>
      </c>
      <c r="C51" s="229"/>
      <c r="D51" s="229"/>
      <c r="E51" s="229"/>
      <c r="F51" s="229"/>
      <c r="G51" s="229"/>
      <c r="H51" s="229"/>
      <c r="I51" s="229"/>
      <c r="J51" s="231"/>
      <c r="K51" s="230">
        <f t="shared" si="6"/>
        <v>0</v>
      </c>
    </row>
    <row r="52" spans="1:11" x14ac:dyDescent="0.2">
      <c r="A52" s="178" t="s">
        <v>537</v>
      </c>
      <c r="B52" s="224" t="s">
        <v>524</v>
      </c>
      <c r="C52" s="229"/>
      <c r="D52" s="229"/>
      <c r="E52" s="229"/>
      <c r="F52" s="229"/>
      <c r="G52" s="229"/>
      <c r="H52" s="229"/>
      <c r="I52" s="229"/>
      <c r="J52" s="231"/>
      <c r="K52" s="230">
        <f t="shared" si="6"/>
        <v>0</v>
      </c>
    </row>
    <row r="53" spans="1:11" x14ac:dyDescent="0.2">
      <c r="A53" s="178" t="s">
        <v>538</v>
      </c>
      <c r="B53" s="224" t="s">
        <v>525</v>
      </c>
      <c r="C53" s="229"/>
      <c r="D53" s="229"/>
      <c r="E53" s="229"/>
      <c r="F53" s="229"/>
      <c r="G53" s="229">
        <v>2</v>
      </c>
      <c r="H53" s="229"/>
      <c r="I53" s="229">
        <v>3</v>
      </c>
      <c r="J53" s="231">
        <v>3</v>
      </c>
      <c r="K53" s="230">
        <f t="shared" si="6"/>
        <v>8</v>
      </c>
    </row>
    <row r="54" spans="1:11" x14ac:dyDescent="0.2">
      <c r="A54" s="178" t="s">
        <v>532</v>
      </c>
      <c r="B54" s="224" t="s">
        <v>526</v>
      </c>
      <c r="C54" s="229"/>
      <c r="D54" s="229"/>
      <c r="E54" s="229"/>
      <c r="F54" s="229"/>
      <c r="G54" s="229">
        <v>3</v>
      </c>
      <c r="H54" s="229"/>
      <c r="I54" s="229">
        <v>2</v>
      </c>
      <c r="J54" s="231">
        <v>2</v>
      </c>
      <c r="K54" s="230">
        <f t="shared" si="6"/>
        <v>7</v>
      </c>
    </row>
    <row r="55" spans="1:11" x14ac:dyDescent="0.2">
      <c r="A55" s="178" t="s">
        <v>539</v>
      </c>
      <c r="B55" s="224" t="s">
        <v>527</v>
      </c>
      <c r="C55" s="229"/>
      <c r="D55" s="229"/>
      <c r="E55" s="229"/>
      <c r="F55" s="229"/>
      <c r="G55" s="229"/>
      <c r="H55" s="229"/>
      <c r="I55" s="229"/>
      <c r="J55" s="231"/>
      <c r="K55" s="230">
        <f t="shared" si="6"/>
        <v>0</v>
      </c>
    </row>
    <row r="56" spans="1:11" x14ac:dyDescent="0.2">
      <c r="A56" s="178" t="s">
        <v>540</v>
      </c>
      <c r="B56" s="224" t="s">
        <v>528</v>
      </c>
      <c r="C56" s="229"/>
      <c r="D56" s="229"/>
      <c r="E56" s="229"/>
      <c r="F56" s="229"/>
      <c r="G56" s="229"/>
      <c r="H56" s="229"/>
      <c r="I56" s="229"/>
      <c r="J56" s="231"/>
      <c r="K56" s="230">
        <f t="shared" si="6"/>
        <v>0</v>
      </c>
    </row>
    <row r="57" spans="1:11" ht="12.75" customHeight="1" x14ac:dyDescent="0.2">
      <c r="A57" s="178" t="s">
        <v>541</v>
      </c>
      <c r="B57" s="224" t="s">
        <v>529</v>
      </c>
      <c r="C57" s="234"/>
      <c r="D57" s="234"/>
      <c r="E57" s="234"/>
      <c r="F57" s="234"/>
      <c r="G57" s="234"/>
      <c r="H57" s="234"/>
      <c r="I57" s="234"/>
      <c r="J57" s="235"/>
      <c r="K57" s="236">
        <f t="shared" si="6"/>
        <v>0</v>
      </c>
    </row>
    <row r="58" spans="1:11" x14ac:dyDescent="0.2">
      <c r="A58" s="178" t="s">
        <v>531</v>
      </c>
      <c r="B58" s="224" t="s">
        <v>530</v>
      </c>
      <c r="C58" s="234"/>
      <c r="D58" s="234"/>
      <c r="E58" s="234"/>
      <c r="F58" s="234"/>
      <c r="G58" s="234"/>
      <c r="H58" s="234"/>
      <c r="I58" s="234"/>
      <c r="J58" s="235"/>
      <c r="K58" s="236">
        <f t="shared" si="6"/>
        <v>0</v>
      </c>
    </row>
    <row r="59" spans="1:11" ht="13.5" thickBot="1" x14ac:dyDescent="0.25">
      <c r="A59" s="221" t="s">
        <v>656</v>
      </c>
      <c r="B59" s="225" t="s">
        <v>92</v>
      </c>
      <c r="C59" s="232">
        <f>SUM(C48:C58)</f>
        <v>0</v>
      </c>
      <c r="D59" s="232">
        <f t="shared" ref="D59:J59" si="7">SUM(D48:D58)</f>
        <v>0</v>
      </c>
      <c r="E59" s="232">
        <f t="shared" si="7"/>
        <v>0</v>
      </c>
      <c r="F59" s="232">
        <f t="shared" si="7"/>
        <v>0</v>
      </c>
      <c r="G59" s="232">
        <f t="shared" si="7"/>
        <v>5</v>
      </c>
      <c r="H59" s="232">
        <f t="shared" si="7"/>
        <v>0</v>
      </c>
      <c r="I59" s="232">
        <f t="shared" si="7"/>
        <v>5</v>
      </c>
      <c r="J59" s="232">
        <f t="shared" si="7"/>
        <v>5</v>
      </c>
      <c r="K59" s="233">
        <f>SUM(K48:K58)</f>
        <v>15</v>
      </c>
    </row>
    <row r="60" spans="1:11" x14ac:dyDescent="0.2">
      <c r="A60" s="196" t="s">
        <v>639</v>
      </c>
      <c r="B60" s="226"/>
      <c r="C60" s="551"/>
      <c r="D60" s="552"/>
      <c r="E60" s="552"/>
      <c r="F60" s="552"/>
      <c r="G60" s="552"/>
      <c r="H60" s="552"/>
      <c r="I60" s="552"/>
      <c r="J60" s="552"/>
      <c r="K60" s="553"/>
    </row>
    <row r="61" spans="1:11" x14ac:dyDescent="0.2">
      <c r="A61" s="220" t="s">
        <v>519</v>
      </c>
      <c r="B61" s="223" t="s">
        <v>518</v>
      </c>
      <c r="C61" s="554"/>
      <c r="D61" s="555"/>
      <c r="E61" s="555"/>
      <c r="F61" s="555"/>
      <c r="G61" s="555"/>
      <c r="H61" s="555"/>
      <c r="I61" s="555"/>
      <c r="J61" s="555"/>
      <c r="K61" s="556"/>
    </row>
    <row r="62" spans="1:11" x14ac:dyDescent="0.2">
      <c r="A62" s="178" t="s">
        <v>533</v>
      </c>
      <c r="B62" s="224" t="s">
        <v>520</v>
      </c>
      <c r="C62" s="229"/>
      <c r="D62" s="229"/>
      <c r="E62" s="229"/>
      <c r="F62" s="229"/>
      <c r="G62" s="229"/>
      <c r="H62" s="229"/>
      <c r="I62" s="229"/>
      <c r="J62" s="231"/>
      <c r="K62" s="230">
        <f>SUM(C62:J62)</f>
        <v>0</v>
      </c>
    </row>
    <row r="63" spans="1:11" x14ac:dyDescent="0.2">
      <c r="A63" s="178" t="s">
        <v>534</v>
      </c>
      <c r="B63" s="224" t="s">
        <v>521</v>
      </c>
      <c r="C63" s="229"/>
      <c r="D63" s="229"/>
      <c r="E63" s="229"/>
      <c r="F63" s="229"/>
      <c r="G63" s="229"/>
      <c r="H63" s="229"/>
      <c r="I63" s="229"/>
      <c r="J63" s="231"/>
      <c r="K63" s="230">
        <f t="shared" ref="K63:K72" si="8">SUM(C63:J63)</f>
        <v>0</v>
      </c>
    </row>
    <row r="64" spans="1:11" x14ac:dyDescent="0.2">
      <c r="A64" s="178" t="s">
        <v>535</v>
      </c>
      <c r="B64" s="224" t="s">
        <v>522</v>
      </c>
      <c r="C64" s="229"/>
      <c r="D64" s="229"/>
      <c r="E64" s="229"/>
      <c r="F64" s="229"/>
      <c r="G64" s="229"/>
      <c r="H64" s="229"/>
      <c r="I64" s="229"/>
      <c r="J64" s="231"/>
      <c r="K64" s="230">
        <f t="shared" si="8"/>
        <v>0</v>
      </c>
    </row>
    <row r="65" spans="1:11" x14ac:dyDescent="0.2">
      <c r="A65" s="178" t="s">
        <v>536</v>
      </c>
      <c r="B65" s="224" t="s">
        <v>523</v>
      </c>
      <c r="C65" s="229">
        <v>2</v>
      </c>
      <c r="D65" s="229"/>
      <c r="E65" s="229"/>
      <c r="F65" s="229"/>
      <c r="G65" s="229">
        <v>2</v>
      </c>
      <c r="H65" s="229"/>
      <c r="I65" s="229">
        <v>2</v>
      </c>
      <c r="J65" s="231">
        <v>1</v>
      </c>
      <c r="K65" s="230">
        <f t="shared" si="8"/>
        <v>7</v>
      </c>
    </row>
    <row r="66" spans="1:11" x14ac:dyDescent="0.2">
      <c r="A66" s="178" t="s">
        <v>537</v>
      </c>
      <c r="B66" s="224" t="s">
        <v>524</v>
      </c>
      <c r="C66" s="229"/>
      <c r="D66" s="229"/>
      <c r="E66" s="229"/>
      <c r="F66" s="229"/>
      <c r="G66" s="229"/>
      <c r="H66" s="229"/>
      <c r="I66" s="229"/>
      <c r="J66" s="231"/>
      <c r="K66" s="230">
        <f t="shared" si="8"/>
        <v>0</v>
      </c>
    </row>
    <row r="67" spans="1:11" x14ac:dyDescent="0.2">
      <c r="A67" s="178" t="s">
        <v>538</v>
      </c>
      <c r="B67" s="224" t="s">
        <v>525</v>
      </c>
      <c r="C67" s="229"/>
      <c r="D67" s="229"/>
      <c r="E67" s="229"/>
      <c r="F67" s="229"/>
      <c r="G67" s="229"/>
      <c r="H67" s="229"/>
      <c r="I67" s="229"/>
      <c r="J67" s="231"/>
      <c r="K67" s="230">
        <f t="shared" si="8"/>
        <v>0</v>
      </c>
    </row>
    <row r="68" spans="1:11" x14ac:dyDescent="0.2">
      <c r="A68" s="178" t="s">
        <v>532</v>
      </c>
      <c r="B68" s="224" t="s">
        <v>526</v>
      </c>
      <c r="C68" s="229"/>
      <c r="D68" s="229"/>
      <c r="E68" s="229"/>
      <c r="F68" s="229"/>
      <c r="G68" s="229"/>
      <c r="H68" s="229"/>
      <c r="I68" s="229"/>
      <c r="J68" s="231"/>
      <c r="K68" s="230">
        <f t="shared" si="8"/>
        <v>0</v>
      </c>
    </row>
    <row r="69" spans="1:11" x14ac:dyDescent="0.2">
      <c r="A69" s="178" t="s">
        <v>539</v>
      </c>
      <c r="B69" s="224" t="s">
        <v>527</v>
      </c>
      <c r="C69" s="229"/>
      <c r="D69" s="229"/>
      <c r="E69" s="229"/>
      <c r="F69" s="229"/>
      <c r="G69" s="229"/>
      <c r="H69" s="229"/>
      <c r="I69" s="229"/>
      <c r="J69" s="231"/>
      <c r="K69" s="230">
        <f t="shared" si="8"/>
        <v>0</v>
      </c>
    </row>
    <row r="70" spans="1:11" x14ac:dyDescent="0.2">
      <c r="A70" s="178" t="s">
        <v>540</v>
      </c>
      <c r="B70" s="224" t="s">
        <v>528</v>
      </c>
      <c r="C70" s="229"/>
      <c r="D70" s="229"/>
      <c r="E70" s="229"/>
      <c r="F70" s="229"/>
      <c r="G70" s="229"/>
      <c r="H70" s="229"/>
      <c r="I70" s="229"/>
      <c r="J70" s="231"/>
      <c r="K70" s="230">
        <f t="shared" si="8"/>
        <v>0</v>
      </c>
    </row>
    <row r="71" spans="1:11" ht="12.75" customHeight="1" x14ac:dyDescent="0.2">
      <c r="A71" s="178" t="s">
        <v>541</v>
      </c>
      <c r="B71" s="224" t="s">
        <v>529</v>
      </c>
      <c r="C71" s="234"/>
      <c r="D71" s="234"/>
      <c r="E71" s="234"/>
      <c r="F71" s="234"/>
      <c r="G71" s="234"/>
      <c r="H71" s="234"/>
      <c r="I71" s="234"/>
      <c r="J71" s="235"/>
      <c r="K71" s="236">
        <f t="shared" si="8"/>
        <v>0</v>
      </c>
    </row>
    <row r="72" spans="1:11" x14ac:dyDescent="0.2">
      <c r="A72" s="178" t="s">
        <v>531</v>
      </c>
      <c r="B72" s="224" t="s">
        <v>530</v>
      </c>
      <c r="C72" s="234"/>
      <c r="D72" s="234"/>
      <c r="E72" s="234"/>
      <c r="F72" s="234"/>
      <c r="G72" s="234"/>
      <c r="H72" s="234"/>
      <c r="I72" s="234"/>
      <c r="J72" s="235"/>
      <c r="K72" s="236">
        <f t="shared" si="8"/>
        <v>0</v>
      </c>
    </row>
    <row r="73" spans="1:11" ht="13.5" thickBot="1" x14ac:dyDescent="0.25">
      <c r="A73" s="221" t="s">
        <v>657</v>
      </c>
      <c r="B73" s="225" t="s">
        <v>92</v>
      </c>
      <c r="C73" s="232">
        <f>SUM(C62:C72)</f>
        <v>2</v>
      </c>
      <c r="D73" s="232">
        <f t="shared" ref="D73:J73" si="9">SUM(D62:D72)</f>
        <v>0</v>
      </c>
      <c r="E73" s="232">
        <f t="shared" si="9"/>
        <v>0</v>
      </c>
      <c r="F73" s="232">
        <f t="shared" si="9"/>
        <v>0</v>
      </c>
      <c r="G73" s="232">
        <f t="shared" si="9"/>
        <v>2</v>
      </c>
      <c r="H73" s="232">
        <f t="shared" si="9"/>
        <v>0</v>
      </c>
      <c r="I73" s="232">
        <f t="shared" si="9"/>
        <v>2</v>
      </c>
      <c r="J73" s="232">
        <f t="shared" si="9"/>
        <v>1</v>
      </c>
      <c r="K73" s="233">
        <f>SUM(K62:K72)</f>
        <v>7</v>
      </c>
    </row>
    <row r="74" spans="1:11" x14ac:dyDescent="0.2">
      <c r="A74" s="196" t="s">
        <v>640</v>
      </c>
      <c r="B74" s="226"/>
      <c r="C74" s="551"/>
      <c r="D74" s="552"/>
      <c r="E74" s="552"/>
      <c r="F74" s="552"/>
      <c r="G74" s="552"/>
      <c r="H74" s="552"/>
      <c r="I74" s="552"/>
      <c r="J74" s="552"/>
      <c r="K74" s="553"/>
    </row>
    <row r="75" spans="1:11" x14ac:dyDescent="0.2">
      <c r="A75" s="220" t="s">
        <v>519</v>
      </c>
      <c r="B75" s="223" t="s">
        <v>518</v>
      </c>
      <c r="C75" s="554"/>
      <c r="D75" s="555"/>
      <c r="E75" s="555"/>
      <c r="F75" s="555"/>
      <c r="G75" s="555"/>
      <c r="H75" s="555"/>
      <c r="I75" s="555"/>
      <c r="J75" s="555"/>
      <c r="K75" s="556"/>
    </row>
    <row r="76" spans="1:11" x14ac:dyDescent="0.2">
      <c r="A76" s="178" t="s">
        <v>533</v>
      </c>
      <c r="B76" s="224" t="s">
        <v>520</v>
      </c>
      <c r="C76" s="229"/>
      <c r="D76" s="229"/>
      <c r="E76" s="229"/>
      <c r="F76" s="229"/>
      <c r="G76" s="229"/>
      <c r="H76" s="229"/>
      <c r="I76" s="229"/>
      <c r="J76" s="231"/>
      <c r="K76" s="230">
        <f>SUM(C76:J76)</f>
        <v>0</v>
      </c>
    </row>
    <row r="77" spans="1:11" x14ac:dyDescent="0.2">
      <c r="A77" s="178" t="s">
        <v>534</v>
      </c>
      <c r="B77" s="224" t="s">
        <v>521</v>
      </c>
      <c r="C77" s="229"/>
      <c r="D77" s="229"/>
      <c r="E77" s="229"/>
      <c r="F77" s="229"/>
      <c r="G77" s="229"/>
      <c r="H77" s="229"/>
      <c r="I77" s="229"/>
      <c r="J77" s="231"/>
      <c r="K77" s="230">
        <f t="shared" ref="K77:K86" si="10">SUM(C77:J77)</f>
        <v>0</v>
      </c>
    </row>
    <row r="78" spans="1:11" x14ac:dyDescent="0.2">
      <c r="A78" s="178" t="s">
        <v>535</v>
      </c>
      <c r="B78" s="224" t="s">
        <v>522</v>
      </c>
      <c r="C78" s="229"/>
      <c r="D78" s="229"/>
      <c r="E78" s="229"/>
      <c r="F78" s="229"/>
      <c r="G78" s="229"/>
      <c r="H78" s="229"/>
      <c r="I78" s="229"/>
      <c r="J78" s="231"/>
      <c r="K78" s="230">
        <f t="shared" si="10"/>
        <v>0</v>
      </c>
    </row>
    <row r="79" spans="1:11" x14ac:dyDescent="0.2">
      <c r="A79" s="178" t="s">
        <v>536</v>
      </c>
      <c r="B79" s="224" t="s">
        <v>523</v>
      </c>
      <c r="C79" s="229"/>
      <c r="D79" s="229"/>
      <c r="E79" s="229"/>
      <c r="F79" s="229"/>
      <c r="G79" s="229"/>
      <c r="H79" s="229"/>
      <c r="I79" s="229"/>
      <c r="J79" s="231"/>
      <c r="K79" s="230">
        <f t="shared" si="10"/>
        <v>0</v>
      </c>
    </row>
    <row r="80" spans="1:11" x14ac:dyDescent="0.2">
      <c r="A80" s="178" t="s">
        <v>537</v>
      </c>
      <c r="B80" s="224" t="s">
        <v>524</v>
      </c>
      <c r="C80" s="229"/>
      <c r="D80" s="229"/>
      <c r="E80" s="229"/>
      <c r="F80" s="229"/>
      <c r="G80" s="229"/>
      <c r="H80" s="229"/>
      <c r="I80" s="229"/>
      <c r="J80" s="231">
        <v>2</v>
      </c>
      <c r="K80" s="230">
        <f t="shared" si="10"/>
        <v>2</v>
      </c>
    </row>
    <row r="81" spans="1:11" x14ac:dyDescent="0.2">
      <c r="A81" s="178" t="s">
        <v>538</v>
      </c>
      <c r="B81" s="224" t="s">
        <v>525</v>
      </c>
      <c r="C81" s="229"/>
      <c r="D81" s="229"/>
      <c r="E81" s="229"/>
      <c r="F81" s="229"/>
      <c r="G81" s="229"/>
      <c r="H81" s="229"/>
      <c r="I81" s="229"/>
      <c r="J81" s="231"/>
      <c r="K81" s="230">
        <f t="shared" si="10"/>
        <v>0</v>
      </c>
    </row>
    <row r="82" spans="1:11" x14ac:dyDescent="0.2">
      <c r="A82" s="178" t="s">
        <v>532</v>
      </c>
      <c r="B82" s="224" t="s">
        <v>526</v>
      </c>
      <c r="C82" s="229"/>
      <c r="D82" s="229"/>
      <c r="E82" s="229"/>
      <c r="F82" s="229"/>
      <c r="G82" s="229"/>
      <c r="H82" s="229"/>
      <c r="I82" s="229"/>
      <c r="J82" s="231"/>
      <c r="K82" s="230">
        <f t="shared" si="10"/>
        <v>0</v>
      </c>
    </row>
    <row r="83" spans="1:11" x14ac:dyDescent="0.2">
      <c r="A83" s="178" t="s">
        <v>539</v>
      </c>
      <c r="B83" s="224" t="s">
        <v>527</v>
      </c>
      <c r="C83" s="229"/>
      <c r="D83" s="229"/>
      <c r="E83" s="229"/>
      <c r="F83" s="229"/>
      <c r="G83" s="229"/>
      <c r="H83" s="229"/>
      <c r="I83" s="229"/>
      <c r="J83" s="231"/>
      <c r="K83" s="230">
        <f t="shared" si="10"/>
        <v>0</v>
      </c>
    </row>
    <row r="84" spans="1:11" x14ac:dyDescent="0.2">
      <c r="A84" s="178" t="s">
        <v>540</v>
      </c>
      <c r="B84" s="224" t="s">
        <v>528</v>
      </c>
      <c r="C84" s="229"/>
      <c r="D84" s="229"/>
      <c r="E84" s="229"/>
      <c r="F84" s="229"/>
      <c r="G84" s="229"/>
      <c r="H84" s="229"/>
      <c r="I84" s="229"/>
      <c r="J84" s="231"/>
      <c r="K84" s="230">
        <f t="shared" si="10"/>
        <v>0</v>
      </c>
    </row>
    <row r="85" spans="1:11" ht="12.75" customHeight="1" x14ac:dyDescent="0.2">
      <c r="A85" s="178" t="s">
        <v>541</v>
      </c>
      <c r="B85" s="224" t="s">
        <v>529</v>
      </c>
      <c r="C85" s="234"/>
      <c r="D85" s="234"/>
      <c r="E85" s="234"/>
      <c r="F85" s="234"/>
      <c r="G85" s="234"/>
      <c r="H85" s="234"/>
      <c r="I85" s="234"/>
      <c r="J85" s="235"/>
      <c r="K85" s="236">
        <f t="shared" si="10"/>
        <v>0</v>
      </c>
    </row>
    <row r="86" spans="1:11" x14ac:dyDescent="0.2">
      <c r="A86" s="178" t="s">
        <v>531</v>
      </c>
      <c r="B86" s="224" t="s">
        <v>530</v>
      </c>
      <c r="C86" s="234"/>
      <c r="D86" s="234"/>
      <c r="E86" s="234"/>
      <c r="F86" s="234"/>
      <c r="G86" s="234"/>
      <c r="H86" s="234"/>
      <c r="I86" s="234"/>
      <c r="J86" s="235"/>
      <c r="K86" s="236">
        <f t="shared" si="10"/>
        <v>0</v>
      </c>
    </row>
    <row r="87" spans="1:11" ht="13.5" thickBot="1" x14ac:dyDescent="0.25">
      <c r="A87" s="221" t="s">
        <v>658</v>
      </c>
      <c r="B87" s="225" t="s">
        <v>92</v>
      </c>
      <c r="C87" s="232">
        <f>SUM(C76:C86)</f>
        <v>0</v>
      </c>
      <c r="D87" s="232">
        <f t="shared" ref="D87:J87" si="11">SUM(D76:D86)</f>
        <v>0</v>
      </c>
      <c r="E87" s="232">
        <f t="shared" si="11"/>
        <v>0</v>
      </c>
      <c r="F87" s="232">
        <f t="shared" si="11"/>
        <v>0</v>
      </c>
      <c r="G87" s="232">
        <f t="shared" si="11"/>
        <v>0</v>
      </c>
      <c r="H87" s="232">
        <f t="shared" si="11"/>
        <v>0</v>
      </c>
      <c r="I87" s="232">
        <f t="shared" si="11"/>
        <v>0</v>
      </c>
      <c r="J87" s="232">
        <f t="shared" si="11"/>
        <v>2</v>
      </c>
      <c r="K87" s="233">
        <f>SUM(K76:K86)</f>
        <v>2</v>
      </c>
    </row>
    <row r="88" spans="1:11" s="5" customFormat="1" x14ac:dyDescent="0.2">
      <c r="A88" s="196" t="s">
        <v>642</v>
      </c>
      <c r="B88" s="226"/>
      <c r="C88" s="551"/>
      <c r="D88" s="552"/>
      <c r="E88" s="552"/>
      <c r="F88" s="552"/>
      <c r="G88" s="552"/>
      <c r="H88" s="552"/>
      <c r="I88" s="552"/>
      <c r="J88" s="552"/>
      <c r="K88" s="553"/>
    </row>
    <row r="89" spans="1:11" s="2" customFormat="1" x14ac:dyDescent="0.2">
      <c r="A89" s="220" t="s">
        <v>519</v>
      </c>
      <c r="B89" s="223" t="s">
        <v>518</v>
      </c>
      <c r="C89" s="554"/>
      <c r="D89" s="555"/>
      <c r="E89" s="555"/>
      <c r="F89" s="555"/>
      <c r="G89" s="555"/>
      <c r="H89" s="555"/>
      <c r="I89" s="555"/>
      <c r="J89" s="555"/>
      <c r="K89" s="556"/>
    </row>
    <row r="90" spans="1:11" x14ac:dyDescent="0.2">
      <c r="A90" s="178" t="s">
        <v>533</v>
      </c>
      <c r="B90" s="224" t="s">
        <v>520</v>
      </c>
      <c r="C90" s="229"/>
      <c r="D90" s="229"/>
      <c r="E90" s="229"/>
      <c r="F90" s="229"/>
      <c r="G90" s="229"/>
      <c r="H90" s="229"/>
      <c r="I90" s="229"/>
      <c r="J90" s="231"/>
      <c r="K90" s="230">
        <f>SUM(C90:J90)</f>
        <v>0</v>
      </c>
    </row>
    <row r="91" spans="1:11" x14ac:dyDescent="0.2">
      <c r="A91" s="178" t="s">
        <v>534</v>
      </c>
      <c r="B91" s="224" t="s">
        <v>521</v>
      </c>
      <c r="C91" s="229"/>
      <c r="D91" s="229"/>
      <c r="E91" s="229"/>
      <c r="F91" s="229"/>
      <c r="G91" s="229"/>
      <c r="H91" s="229"/>
      <c r="I91" s="229"/>
      <c r="J91" s="231"/>
      <c r="K91" s="230">
        <f t="shared" ref="K91:K100" si="12">SUM(C91:J91)</f>
        <v>0</v>
      </c>
    </row>
    <row r="92" spans="1:11" x14ac:dyDescent="0.2">
      <c r="A92" s="178" t="s">
        <v>535</v>
      </c>
      <c r="B92" s="224" t="s">
        <v>522</v>
      </c>
      <c r="C92" s="229"/>
      <c r="D92" s="229"/>
      <c r="E92" s="229"/>
      <c r="F92" s="229"/>
      <c r="G92" s="229"/>
      <c r="H92" s="229"/>
      <c r="I92" s="229"/>
      <c r="J92" s="231"/>
      <c r="K92" s="230">
        <f t="shared" si="12"/>
        <v>0</v>
      </c>
    </row>
    <row r="93" spans="1:11" x14ac:dyDescent="0.2">
      <c r="A93" s="178" t="s">
        <v>536</v>
      </c>
      <c r="B93" s="224" t="s">
        <v>523</v>
      </c>
      <c r="C93" s="229"/>
      <c r="D93" s="229"/>
      <c r="E93" s="229"/>
      <c r="F93" s="229"/>
      <c r="G93" s="229"/>
      <c r="H93" s="229"/>
      <c r="I93" s="229"/>
      <c r="J93" s="231"/>
      <c r="K93" s="230">
        <f t="shared" si="12"/>
        <v>0</v>
      </c>
    </row>
    <row r="94" spans="1:11" x14ac:dyDescent="0.2">
      <c r="A94" s="178" t="s">
        <v>537</v>
      </c>
      <c r="B94" s="224" t="s">
        <v>524</v>
      </c>
      <c r="C94" s="229"/>
      <c r="D94" s="229"/>
      <c r="E94" s="229"/>
      <c r="F94" s="229"/>
      <c r="G94" s="229">
        <v>2</v>
      </c>
      <c r="H94" s="229"/>
      <c r="I94" s="229"/>
      <c r="J94" s="231"/>
      <c r="K94" s="230">
        <f t="shared" si="12"/>
        <v>2</v>
      </c>
    </row>
    <row r="95" spans="1:11" x14ac:dyDescent="0.2">
      <c r="A95" s="178" t="s">
        <v>538</v>
      </c>
      <c r="B95" s="224" t="s">
        <v>525</v>
      </c>
      <c r="C95" s="229"/>
      <c r="D95" s="229"/>
      <c r="E95" s="229"/>
      <c r="F95" s="229"/>
      <c r="G95" s="229"/>
      <c r="H95" s="229"/>
      <c r="I95" s="229"/>
      <c r="J95" s="231"/>
      <c r="K95" s="230">
        <f t="shared" si="12"/>
        <v>0</v>
      </c>
    </row>
    <row r="96" spans="1:11" x14ac:dyDescent="0.2">
      <c r="A96" s="178" t="s">
        <v>532</v>
      </c>
      <c r="B96" s="224" t="s">
        <v>526</v>
      </c>
      <c r="C96" s="229"/>
      <c r="D96" s="229"/>
      <c r="E96" s="229"/>
      <c r="F96" s="229"/>
      <c r="G96" s="229"/>
      <c r="H96" s="229"/>
      <c r="I96" s="229"/>
      <c r="J96" s="231"/>
      <c r="K96" s="230">
        <f t="shared" si="12"/>
        <v>0</v>
      </c>
    </row>
    <row r="97" spans="1:11" x14ac:dyDescent="0.2">
      <c r="A97" s="178" t="s">
        <v>539</v>
      </c>
      <c r="B97" s="224" t="s">
        <v>527</v>
      </c>
      <c r="C97" s="229"/>
      <c r="D97" s="229"/>
      <c r="E97" s="229"/>
      <c r="F97" s="229"/>
      <c r="G97" s="229"/>
      <c r="H97" s="229"/>
      <c r="I97" s="229"/>
      <c r="J97" s="231"/>
      <c r="K97" s="230">
        <f t="shared" si="12"/>
        <v>0</v>
      </c>
    </row>
    <row r="98" spans="1:11" x14ac:dyDescent="0.2">
      <c r="A98" s="178" t="s">
        <v>540</v>
      </c>
      <c r="B98" s="224" t="s">
        <v>528</v>
      </c>
      <c r="C98" s="229"/>
      <c r="D98" s="229"/>
      <c r="E98" s="229"/>
      <c r="F98" s="229"/>
      <c r="G98" s="229"/>
      <c r="H98" s="229"/>
      <c r="I98" s="229"/>
      <c r="J98" s="231"/>
      <c r="K98" s="230">
        <f t="shared" si="12"/>
        <v>0</v>
      </c>
    </row>
    <row r="99" spans="1:11" ht="12.75" customHeight="1" x14ac:dyDescent="0.2">
      <c r="A99" s="178" t="s">
        <v>541</v>
      </c>
      <c r="B99" s="224" t="s">
        <v>529</v>
      </c>
      <c r="C99" s="234"/>
      <c r="D99" s="234"/>
      <c r="E99" s="234"/>
      <c r="F99" s="234"/>
      <c r="G99" s="234"/>
      <c r="H99" s="234"/>
      <c r="I99" s="234"/>
      <c r="J99" s="235"/>
      <c r="K99" s="236">
        <f t="shared" si="12"/>
        <v>0</v>
      </c>
    </row>
    <row r="100" spans="1:11" x14ac:dyDescent="0.2">
      <c r="A100" s="178" t="s">
        <v>531</v>
      </c>
      <c r="B100" s="224" t="s">
        <v>530</v>
      </c>
      <c r="C100" s="234"/>
      <c r="D100" s="234"/>
      <c r="E100" s="234"/>
      <c r="F100" s="234"/>
      <c r="G100" s="234"/>
      <c r="H100" s="234"/>
      <c r="I100" s="234"/>
      <c r="J100" s="235"/>
      <c r="K100" s="236">
        <f t="shared" si="12"/>
        <v>0</v>
      </c>
    </row>
    <row r="101" spans="1:11" ht="13.5" thickBot="1" x14ac:dyDescent="0.25">
      <c r="A101" s="221" t="s">
        <v>659</v>
      </c>
      <c r="B101" s="225" t="s">
        <v>92</v>
      </c>
      <c r="C101" s="232">
        <f>SUM(C90:C100)</f>
        <v>0</v>
      </c>
      <c r="D101" s="232">
        <f t="shared" ref="D101:J101" si="13">SUM(D90:D100)</f>
        <v>0</v>
      </c>
      <c r="E101" s="232">
        <f t="shared" si="13"/>
        <v>0</v>
      </c>
      <c r="F101" s="232">
        <f t="shared" si="13"/>
        <v>0</v>
      </c>
      <c r="G101" s="232">
        <f t="shared" si="13"/>
        <v>2</v>
      </c>
      <c r="H101" s="232">
        <f t="shared" si="13"/>
        <v>0</v>
      </c>
      <c r="I101" s="232">
        <f t="shared" si="13"/>
        <v>0</v>
      </c>
      <c r="J101" s="232">
        <f t="shared" si="13"/>
        <v>0</v>
      </c>
      <c r="K101" s="233">
        <f>SUM(K90:K100)</f>
        <v>2</v>
      </c>
    </row>
    <row r="102" spans="1:11" x14ac:dyDescent="0.2">
      <c r="A102" s="196" t="s">
        <v>633</v>
      </c>
      <c r="B102" s="226"/>
      <c r="C102" s="551"/>
      <c r="D102" s="552"/>
      <c r="E102" s="552"/>
      <c r="F102" s="552"/>
      <c r="G102" s="552"/>
      <c r="H102" s="552"/>
      <c r="I102" s="552"/>
      <c r="J102" s="552"/>
      <c r="K102" s="553"/>
    </row>
    <row r="103" spans="1:11" x14ac:dyDescent="0.2">
      <c r="A103" s="220" t="s">
        <v>519</v>
      </c>
      <c r="B103" s="223" t="s">
        <v>518</v>
      </c>
      <c r="C103" s="554"/>
      <c r="D103" s="555"/>
      <c r="E103" s="555"/>
      <c r="F103" s="555"/>
      <c r="G103" s="555"/>
      <c r="H103" s="555"/>
      <c r="I103" s="555"/>
      <c r="J103" s="555"/>
      <c r="K103" s="556"/>
    </row>
    <row r="104" spans="1:11" x14ac:dyDescent="0.2">
      <c r="A104" s="178" t="s">
        <v>533</v>
      </c>
      <c r="B104" s="224" t="s">
        <v>520</v>
      </c>
      <c r="C104" s="229">
        <f>SUM(C6,C20,C34,C48,C62,C76,C90)</f>
        <v>0</v>
      </c>
      <c r="D104" s="229">
        <f t="shared" ref="D104:J104" si="14">SUM(D6,D20,D34,D48,D62,D76,D90)</f>
        <v>0</v>
      </c>
      <c r="E104" s="229">
        <f t="shared" si="14"/>
        <v>0</v>
      </c>
      <c r="F104" s="229">
        <f t="shared" si="14"/>
        <v>0</v>
      </c>
      <c r="G104" s="229">
        <f t="shared" si="14"/>
        <v>0</v>
      </c>
      <c r="H104" s="229">
        <f t="shared" si="14"/>
        <v>0</v>
      </c>
      <c r="I104" s="229">
        <f t="shared" si="14"/>
        <v>0</v>
      </c>
      <c r="J104" s="229">
        <f t="shared" si="14"/>
        <v>0</v>
      </c>
      <c r="K104" s="230">
        <f>SUM(C104:J104)</f>
        <v>0</v>
      </c>
    </row>
    <row r="105" spans="1:11" x14ac:dyDescent="0.2">
      <c r="A105" s="178" t="s">
        <v>534</v>
      </c>
      <c r="B105" s="224" t="s">
        <v>521</v>
      </c>
      <c r="C105" s="229">
        <f t="shared" ref="C105:K115" si="15">SUM(C7,C21,C35,C49,C63,C77,C91)</f>
        <v>0</v>
      </c>
      <c r="D105" s="229">
        <f t="shared" si="15"/>
        <v>0</v>
      </c>
      <c r="E105" s="229">
        <f t="shared" si="15"/>
        <v>0</v>
      </c>
      <c r="F105" s="229">
        <f t="shared" si="15"/>
        <v>0</v>
      </c>
      <c r="G105" s="229">
        <f t="shared" si="15"/>
        <v>0</v>
      </c>
      <c r="H105" s="229">
        <f t="shared" si="15"/>
        <v>0</v>
      </c>
      <c r="I105" s="229">
        <f t="shared" si="15"/>
        <v>0</v>
      </c>
      <c r="J105" s="229">
        <f t="shared" si="15"/>
        <v>0</v>
      </c>
      <c r="K105" s="230">
        <f t="shared" ref="K105:K114" si="16">SUM(C105:J105)</f>
        <v>0</v>
      </c>
    </row>
    <row r="106" spans="1:11" x14ac:dyDescent="0.2">
      <c r="A106" s="178" t="s">
        <v>535</v>
      </c>
      <c r="B106" s="224" t="s">
        <v>522</v>
      </c>
      <c r="C106" s="229">
        <f t="shared" si="15"/>
        <v>0</v>
      </c>
      <c r="D106" s="229">
        <f t="shared" si="15"/>
        <v>0</v>
      </c>
      <c r="E106" s="229">
        <f t="shared" si="15"/>
        <v>0</v>
      </c>
      <c r="F106" s="229">
        <f t="shared" si="15"/>
        <v>0</v>
      </c>
      <c r="G106" s="229">
        <f t="shared" si="15"/>
        <v>0</v>
      </c>
      <c r="H106" s="229">
        <f t="shared" si="15"/>
        <v>0</v>
      </c>
      <c r="I106" s="229">
        <f t="shared" si="15"/>
        <v>0</v>
      </c>
      <c r="J106" s="229">
        <f t="shared" si="15"/>
        <v>0</v>
      </c>
      <c r="K106" s="230">
        <f t="shared" si="16"/>
        <v>0</v>
      </c>
    </row>
    <row r="107" spans="1:11" x14ac:dyDescent="0.2">
      <c r="A107" s="178" t="s">
        <v>536</v>
      </c>
      <c r="B107" s="224" t="s">
        <v>523</v>
      </c>
      <c r="C107" s="229">
        <f t="shared" si="15"/>
        <v>3</v>
      </c>
      <c r="D107" s="229">
        <f t="shared" si="15"/>
        <v>0</v>
      </c>
      <c r="E107" s="229">
        <f t="shared" si="15"/>
        <v>0</v>
      </c>
      <c r="F107" s="229">
        <f t="shared" si="15"/>
        <v>0</v>
      </c>
      <c r="G107" s="229">
        <f t="shared" si="15"/>
        <v>6</v>
      </c>
      <c r="H107" s="229">
        <f t="shared" si="15"/>
        <v>0</v>
      </c>
      <c r="I107" s="229">
        <f t="shared" si="15"/>
        <v>9</v>
      </c>
      <c r="J107" s="229">
        <f t="shared" si="15"/>
        <v>8</v>
      </c>
      <c r="K107" s="230">
        <f t="shared" si="16"/>
        <v>26</v>
      </c>
    </row>
    <row r="108" spans="1:11" x14ac:dyDescent="0.2">
      <c r="A108" s="178" t="s">
        <v>537</v>
      </c>
      <c r="B108" s="224" t="s">
        <v>524</v>
      </c>
      <c r="C108" s="229">
        <f t="shared" si="15"/>
        <v>4</v>
      </c>
      <c r="D108" s="229">
        <f t="shared" si="15"/>
        <v>0</v>
      </c>
      <c r="E108" s="229">
        <f t="shared" si="15"/>
        <v>0</v>
      </c>
      <c r="F108" s="229">
        <f t="shared" si="15"/>
        <v>0</v>
      </c>
      <c r="G108" s="229">
        <f t="shared" si="15"/>
        <v>8</v>
      </c>
      <c r="H108" s="229">
        <f t="shared" si="15"/>
        <v>0</v>
      </c>
      <c r="I108" s="229">
        <f t="shared" si="15"/>
        <v>6</v>
      </c>
      <c r="J108" s="229">
        <f t="shared" si="15"/>
        <v>8</v>
      </c>
      <c r="K108" s="230">
        <f t="shared" si="16"/>
        <v>26</v>
      </c>
    </row>
    <row r="109" spans="1:11" x14ac:dyDescent="0.2">
      <c r="A109" s="178" t="s">
        <v>538</v>
      </c>
      <c r="B109" s="224" t="s">
        <v>525</v>
      </c>
      <c r="C109" s="229">
        <f t="shared" si="15"/>
        <v>0</v>
      </c>
      <c r="D109" s="229">
        <f t="shared" si="15"/>
        <v>0</v>
      </c>
      <c r="E109" s="229">
        <f t="shared" si="15"/>
        <v>0</v>
      </c>
      <c r="F109" s="229">
        <f t="shared" si="15"/>
        <v>0</v>
      </c>
      <c r="G109" s="229">
        <f t="shared" si="15"/>
        <v>2</v>
      </c>
      <c r="H109" s="229">
        <f t="shared" si="15"/>
        <v>0</v>
      </c>
      <c r="I109" s="229">
        <f t="shared" si="15"/>
        <v>3</v>
      </c>
      <c r="J109" s="229">
        <f t="shared" si="15"/>
        <v>3</v>
      </c>
      <c r="K109" s="230">
        <f t="shared" si="16"/>
        <v>8</v>
      </c>
    </row>
    <row r="110" spans="1:11" x14ac:dyDescent="0.2">
      <c r="A110" s="178" t="s">
        <v>532</v>
      </c>
      <c r="B110" s="224" t="s">
        <v>526</v>
      </c>
      <c r="C110" s="229">
        <f t="shared" si="15"/>
        <v>0</v>
      </c>
      <c r="D110" s="229">
        <f t="shared" si="15"/>
        <v>0</v>
      </c>
      <c r="E110" s="229">
        <f t="shared" si="15"/>
        <v>0</v>
      </c>
      <c r="F110" s="229">
        <f t="shared" si="15"/>
        <v>0</v>
      </c>
      <c r="G110" s="229">
        <f t="shared" si="15"/>
        <v>3</v>
      </c>
      <c r="H110" s="229">
        <f t="shared" si="15"/>
        <v>0</v>
      </c>
      <c r="I110" s="229">
        <f t="shared" si="15"/>
        <v>2</v>
      </c>
      <c r="J110" s="229">
        <f t="shared" si="15"/>
        <v>2</v>
      </c>
      <c r="K110" s="230">
        <f t="shared" si="16"/>
        <v>7</v>
      </c>
    </row>
    <row r="111" spans="1:11" x14ac:dyDescent="0.2">
      <c r="A111" s="178" t="s">
        <v>539</v>
      </c>
      <c r="B111" s="224" t="s">
        <v>527</v>
      </c>
      <c r="C111" s="229">
        <f t="shared" si="15"/>
        <v>0</v>
      </c>
      <c r="D111" s="229">
        <f t="shared" si="15"/>
        <v>0</v>
      </c>
      <c r="E111" s="229">
        <f t="shared" si="15"/>
        <v>0</v>
      </c>
      <c r="F111" s="229">
        <f t="shared" si="15"/>
        <v>0</v>
      </c>
      <c r="G111" s="229">
        <f t="shared" si="15"/>
        <v>0</v>
      </c>
      <c r="H111" s="229">
        <f t="shared" si="15"/>
        <v>0</v>
      </c>
      <c r="I111" s="229">
        <f t="shared" si="15"/>
        <v>0</v>
      </c>
      <c r="J111" s="229">
        <f t="shared" si="15"/>
        <v>0</v>
      </c>
      <c r="K111" s="230">
        <f t="shared" si="16"/>
        <v>0</v>
      </c>
    </row>
    <row r="112" spans="1:11" x14ac:dyDescent="0.2">
      <c r="A112" s="178" t="s">
        <v>540</v>
      </c>
      <c r="B112" s="224" t="s">
        <v>528</v>
      </c>
      <c r="C112" s="229">
        <f t="shared" si="15"/>
        <v>0</v>
      </c>
      <c r="D112" s="229">
        <f t="shared" si="15"/>
        <v>0</v>
      </c>
      <c r="E112" s="229">
        <f t="shared" si="15"/>
        <v>0</v>
      </c>
      <c r="F112" s="229">
        <f t="shared" si="15"/>
        <v>0</v>
      </c>
      <c r="G112" s="229">
        <f t="shared" si="15"/>
        <v>0</v>
      </c>
      <c r="H112" s="229">
        <f t="shared" si="15"/>
        <v>0</v>
      </c>
      <c r="I112" s="229">
        <f t="shared" si="15"/>
        <v>0</v>
      </c>
      <c r="J112" s="229">
        <f t="shared" si="15"/>
        <v>0</v>
      </c>
      <c r="K112" s="230">
        <f t="shared" si="16"/>
        <v>0</v>
      </c>
    </row>
    <row r="113" spans="1:11" ht="12.75" customHeight="1" x14ac:dyDescent="0.2">
      <c r="A113" s="178" t="s">
        <v>541</v>
      </c>
      <c r="B113" s="224" t="s">
        <v>529</v>
      </c>
      <c r="C113" s="229">
        <f t="shared" si="15"/>
        <v>0</v>
      </c>
      <c r="D113" s="229">
        <f t="shared" si="15"/>
        <v>0</v>
      </c>
      <c r="E113" s="229">
        <f t="shared" si="15"/>
        <v>0</v>
      </c>
      <c r="F113" s="229">
        <f t="shared" si="15"/>
        <v>0</v>
      </c>
      <c r="G113" s="229">
        <f t="shared" si="15"/>
        <v>0</v>
      </c>
      <c r="H113" s="229">
        <f t="shared" si="15"/>
        <v>0</v>
      </c>
      <c r="I113" s="229">
        <f t="shared" si="15"/>
        <v>0</v>
      </c>
      <c r="J113" s="229">
        <f t="shared" si="15"/>
        <v>0</v>
      </c>
      <c r="K113" s="230">
        <f t="shared" si="16"/>
        <v>0</v>
      </c>
    </row>
    <row r="114" spans="1:11" ht="13.5" thickBot="1" x14ac:dyDescent="0.25">
      <c r="A114" s="178" t="s">
        <v>531</v>
      </c>
      <c r="B114" s="224" t="s">
        <v>530</v>
      </c>
      <c r="C114" s="229">
        <f t="shared" si="15"/>
        <v>0</v>
      </c>
      <c r="D114" s="229">
        <f t="shared" si="15"/>
        <v>0</v>
      </c>
      <c r="E114" s="229">
        <f t="shared" si="15"/>
        <v>0</v>
      </c>
      <c r="F114" s="229">
        <f t="shared" si="15"/>
        <v>0</v>
      </c>
      <c r="G114" s="229">
        <f t="shared" si="15"/>
        <v>0</v>
      </c>
      <c r="H114" s="229">
        <f t="shared" si="15"/>
        <v>0</v>
      </c>
      <c r="I114" s="229">
        <f t="shared" si="15"/>
        <v>0</v>
      </c>
      <c r="J114" s="229">
        <f t="shared" si="15"/>
        <v>0</v>
      </c>
      <c r="K114" s="237">
        <f t="shared" si="16"/>
        <v>0</v>
      </c>
    </row>
    <row r="115" spans="1:11" ht="13.5" thickBot="1" x14ac:dyDescent="0.25">
      <c r="A115" s="222" t="s">
        <v>660</v>
      </c>
      <c r="B115" s="227" t="s">
        <v>92</v>
      </c>
      <c r="C115" s="238">
        <f>SUM(C17,C31,C45,C59,C73,C87,C101)</f>
        <v>7</v>
      </c>
      <c r="D115" s="238">
        <f t="shared" si="15"/>
        <v>0</v>
      </c>
      <c r="E115" s="238">
        <f t="shared" si="15"/>
        <v>0</v>
      </c>
      <c r="F115" s="238">
        <f t="shared" si="15"/>
        <v>0</v>
      </c>
      <c r="G115" s="238">
        <f t="shared" si="15"/>
        <v>19</v>
      </c>
      <c r="H115" s="238">
        <f t="shared" si="15"/>
        <v>0</v>
      </c>
      <c r="I115" s="238">
        <f t="shared" si="15"/>
        <v>20</v>
      </c>
      <c r="J115" s="238">
        <f t="shared" si="15"/>
        <v>21</v>
      </c>
      <c r="K115" s="239">
        <f t="shared" si="15"/>
        <v>67</v>
      </c>
    </row>
    <row r="117" spans="1:11" ht="15" customHeight="1" x14ac:dyDescent="0.2">
      <c r="A117" s="74" t="s">
        <v>5</v>
      </c>
      <c r="B117" s="570" t="s">
        <v>6</v>
      </c>
      <c r="C117" s="570"/>
      <c r="D117" s="570"/>
      <c r="E117" s="570"/>
    </row>
    <row r="118" spans="1:11" ht="15" customHeight="1" x14ac:dyDescent="0.2">
      <c r="A118" s="570" t="s">
        <v>137</v>
      </c>
      <c r="B118" s="570"/>
      <c r="C118" s="570"/>
      <c r="D118" s="570"/>
      <c r="E118" s="570"/>
    </row>
  </sheetData>
  <mergeCells count="24">
    <mergeCell ref="B117:E117"/>
    <mergeCell ref="A118:E118"/>
    <mergeCell ref="C75:K75"/>
    <mergeCell ref="C88:K88"/>
    <mergeCell ref="C89:K89"/>
    <mergeCell ref="C102:K102"/>
    <mergeCell ref="C103:K103"/>
    <mergeCell ref="C46:K46"/>
    <mergeCell ref="C47:K47"/>
    <mergeCell ref="C60:K60"/>
    <mergeCell ref="C61:K61"/>
    <mergeCell ref="C74:K74"/>
    <mergeCell ref="A1:K1"/>
    <mergeCell ref="C2:D2"/>
    <mergeCell ref="E2:F2"/>
    <mergeCell ref="G2:H2"/>
    <mergeCell ref="I2:J2"/>
    <mergeCell ref="A2:A3"/>
    <mergeCell ref="B4:K4"/>
    <mergeCell ref="C32:K32"/>
    <mergeCell ref="C33:K33"/>
    <mergeCell ref="C5:K5"/>
    <mergeCell ref="C18:K18"/>
    <mergeCell ref="C19:K19"/>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92D050"/>
    <pageSetUpPr fitToPage="1"/>
  </sheetPr>
  <dimension ref="A1:I44"/>
  <sheetViews>
    <sheetView zoomScaleNormal="100" workbookViewId="0">
      <selection activeCell="F19" sqref="F19"/>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571" t="s">
        <v>390</v>
      </c>
      <c r="B1" s="564"/>
      <c r="D1" s="572" t="s">
        <v>408</v>
      </c>
      <c r="E1" s="573"/>
      <c r="F1" s="573"/>
      <c r="G1" s="573"/>
      <c r="H1" s="573"/>
      <c r="I1" s="574"/>
    </row>
    <row r="2" spans="1:9" s="4" customFormat="1" ht="38.25" customHeight="1" thickBot="1" x14ac:dyDescent="0.25">
      <c r="A2" s="175" t="s">
        <v>633</v>
      </c>
      <c r="B2" s="9"/>
      <c r="C2" s="1"/>
      <c r="D2" s="199" t="s">
        <v>633</v>
      </c>
      <c r="E2" s="193" t="s">
        <v>0</v>
      </c>
      <c r="F2" s="193" t="s">
        <v>2</v>
      </c>
      <c r="G2" s="193" t="s">
        <v>1</v>
      </c>
      <c r="H2" s="193" t="s">
        <v>3</v>
      </c>
      <c r="I2" s="111" t="s">
        <v>76</v>
      </c>
    </row>
    <row r="3" spans="1:9" s="4" customFormat="1" x14ac:dyDescent="0.2">
      <c r="A3" s="176" t="s">
        <v>11</v>
      </c>
      <c r="B3" s="177" t="s">
        <v>661</v>
      </c>
      <c r="C3" s="1"/>
      <c r="D3" s="241" t="s">
        <v>93</v>
      </c>
      <c r="E3" s="243">
        <v>2</v>
      </c>
      <c r="F3" s="243"/>
      <c r="G3" s="243">
        <v>5</v>
      </c>
      <c r="H3" s="243"/>
      <c r="I3" s="244">
        <f>SUM(E3:H3)</f>
        <v>7</v>
      </c>
    </row>
    <row r="4" spans="1:9" ht="25.5" customHeight="1" thickBot="1" x14ac:dyDescent="0.25">
      <c r="A4" s="178" t="s">
        <v>9</v>
      </c>
      <c r="B4" s="179" t="s">
        <v>662</v>
      </c>
      <c r="D4" s="242" t="s">
        <v>443</v>
      </c>
      <c r="E4" s="245">
        <f>B8+B14</f>
        <v>516</v>
      </c>
      <c r="F4" s="245"/>
      <c r="G4" s="245">
        <f>B20+B26+B32+B38+B44</f>
        <v>335</v>
      </c>
      <c r="H4" s="245"/>
      <c r="I4" s="246">
        <f>SUM(E4:H4)</f>
        <v>851</v>
      </c>
    </row>
    <row r="5" spans="1:9" ht="12.75" customHeight="1" x14ac:dyDescent="0.2">
      <c r="A5" s="178" t="s">
        <v>10</v>
      </c>
      <c r="B5" s="180" t="s">
        <v>663</v>
      </c>
    </row>
    <row r="6" spans="1:9" ht="12.75" customHeight="1" x14ac:dyDescent="0.2">
      <c r="A6" s="181" t="s">
        <v>13</v>
      </c>
      <c r="B6" s="180" t="s">
        <v>664</v>
      </c>
    </row>
    <row r="7" spans="1:9" ht="25.5" customHeight="1" x14ac:dyDescent="0.2">
      <c r="A7" s="178" t="s">
        <v>14</v>
      </c>
      <c r="B7" s="180" t="s">
        <v>665</v>
      </c>
    </row>
    <row r="8" spans="1:9" ht="13.5" thickBot="1" x14ac:dyDescent="0.25">
      <c r="A8" s="182" t="s">
        <v>80</v>
      </c>
      <c r="B8" s="183">
        <v>301</v>
      </c>
    </row>
    <row r="9" spans="1:9" x14ac:dyDescent="0.2">
      <c r="A9" s="176" t="s">
        <v>12</v>
      </c>
      <c r="B9" s="177" t="s">
        <v>666</v>
      </c>
    </row>
    <row r="10" spans="1:9" x14ac:dyDescent="0.2">
      <c r="A10" s="178" t="s">
        <v>9</v>
      </c>
      <c r="B10" s="179" t="s">
        <v>667</v>
      </c>
    </row>
    <row r="11" spans="1:9" x14ac:dyDescent="0.2">
      <c r="A11" s="178" t="s">
        <v>10</v>
      </c>
      <c r="B11" s="180" t="s">
        <v>663</v>
      </c>
    </row>
    <row r="12" spans="1:9" x14ac:dyDescent="0.2">
      <c r="A12" s="181" t="s">
        <v>13</v>
      </c>
      <c r="B12" s="180" t="s">
        <v>664</v>
      </c>
    </row>
    <row r="13" spans="1:9" ht="25.5" x14ac:dyDescent="0.2">
      <c r="A13" s="178" t="s">
        <v>14</v>
      </c>
      <c r="B13" s="180" t="s">
        <v>665</v>
      </c>
    </row>
    <row r="14" spans="1:9" ht="13.5" thickBot="1" x14ac:dyDescent="0.25">
      <c r="A14" s="182" t="s">
        <v>80</v>
      </c>
      <c r="B14" s="183">
        <v>215</v>
      </c>
    </row>
    <row r="15" spans="1:9" x14ac:dyDescent="0.2">
      <c r="A15" s="176" t="s">
        <v>668</v>
      </c>
      <c r="B15" s="184" t="s">
        <v>669</v>
      </c>
    </row>
    <row r="16" spans="1:9" ht="81" customHeight="1" x14ac:dyDescent="0.2">
      <c r="A16" s="178" t="s">
        <v>9</v>
      </c>
      <c r="B16" s="179" t="s">
        <v>670</v>
      </c>
    </row>
    <row r="17" spans="1:2" x14ac:dyDescent="0.2">
      <c r="A17" s="178" t="s">
        <v>10</v>
      </c>
      <c r="B17" s="180" t="s">
        <v>663</v>
      </c>
    </row>
    <row r="18" spans="1:2" x14ac:dyDescent="0.2">
      <c r="A18" s="181" t="s">
        <v>13</v>
      </c>
      <c r="B18" s="180" t="s">
        <v>671</v>
      </c>
    </row>
    <row r="19" spans="1:2" ht="25.5" x14ac:dyDescent="0.2">
      <c r="A19" s="178" t="s">
        <v>14</v>
      </c>
      <c r="B19" s="180" t="s">
        <v>672</v>
      </c>
    </row>
    <row r="20" spans="1:2" ht="13.5" thickBot="1" x14ac:dyDescent="0.25">
      <c r="A20" s="182" t="s">
        <v>80</v>
      </c>
      <c r="B20" s="185">
        <v>71</v>
      </c>
    </row>
    <row r="21" spans="1:2" x14ac:dyDescent="0.2">
      <c r="A21" s="186" t="s">
        <v>673</v>
      </c>
      <c r="B21" s="177" t="s">
        <v>674</v>
      </c>
    </row>
    <row r="22" spans="1:2" ht="39.75" customHeight="1" x14ac:dyDescent="0.2">
      <c r="A22" s="178" t="s">
        <v>9</v>
      </c>
      <c r="B22" s="179" t="s">
        <v>675</v>
      </c>
    </row>
    <row r="23" spans="1:2" x14ac:dyDescent="0.2">
      <c r="A23" s="178" t="s">
        <v>10</v>
      </c>
      <c r="B23" s="180" t="s">
        <v>663</v>
      </c>
    </row>
    <row r="24" spans="1:2" x14ac:dyDescent="0.2">
      <c r="A24" s="181" t="s">
        <v>13</v>
      </c>
      <c r="B24" s="179" t="s">
        <v>664</v>
      </c>
    </row>
    <row r="25" spans="1:2" ht="25.5" x14ac:dyDescent="0.2">
      <c r="A25" s="178" t="s">
        <v>14</v>
      </c>
      <c r="B25" s="179" t="s">
        <v>672</v>
      </c>
    </row>
    <row r="26" spans="1:2" ht="13.5" thickBot="1" x14ac:dyDescent="0.25">
      <c r="A26" s="182" t="s">
        <v>80</v>
      </c>
      <c r="B26" s="185">
        <v>103</v>
      </c>
    </row>
    <row r="27" spans="1:2" x14ac:dyDescent="0.2">
      <c r="A27" s="186" t="s">
        <v>676</v>
      </c>
      <c r="B27" s="177" t="s">
        <v>677</v>
      </c>
    </row>
    <row r="28" spans="1:2" x14ac:dyDescent="0.2">
      <c r="A28" s="178" t="s">
        <v>9</v>
      </c>
      <c r="B28" s="179" t="s">
        <v>678</v>
      </c>
    </row>
    <row r="29" spans="1:2" x14ac:dyDescent="0.2">
      <c r="A29" s="178" t="s">
        <v>10</v>
      </c>
      <c r="B29" s="180" t="s">
        <v>663</v>
      </c>
    </row>
    <row r="30" spans="1:2" x14ac:dyDescent="0.2">
      <c r="A30" s="181" t="s">
        <v>13</v>
      </c>
      <c r="B30" s="179" t="s">
        <v>664</v>
      </c>
    </row>
    <row r="31" spans="1:2" ht="25.5" x14ac:dyDescent="0.2">
      <c r="A31" s="178" t="s">
        <v>14</v>
      </c>
      <c r="B31" s="179" t="s">
        <v>672</v>
      </c>
    </row>
    <row r="32" spans="1:2" ht="13.5" thickBot="1" x14ac:dyDescent="0.25">
      <c r="A32" s="187" t="s">
        <v>80</v>
      </c>
      <c r="B32" s="185">
        <v>2</v>
      </c>
    </row>
    <row r="33" spans="1:2" x14ac:dyDescent="0.2">
      <c r="A33" s="176" t="s">
        <v>679</v>
      </c>
      <c r="B33" s="177" t="s">
        <v>677</v>
      </c>
    </row>
    <row r="34" spans="1:2" x14ac:dyDescent="0.2">
      <c r="A34" s="178" t="s">
        <v>9</v>
      </c>
      <c r="B34" s="179" t="s">
        <v>680</v>
      </c>
    </row>
    <row r="35" spans="1:2" x14ac:dyDescent="0.2">
      <c r="A35" s="178" t="s">
        <v>10</v>
      </c>
      <c r="B35" s="180" t="s">
        <v>663</v>
      </c>
    </row>
    <row r="36" spans="1:2" x14ac:dyDescent="0.2">
      <c r="A36" s="181" t="s">
        <v>13</v>
      </c>
      <c r="B36" s="179" t="s">
        <v>664</v>
      </c>
    </row>
    <row r="37" spans="1:2" ht="25.5" x14ac:dyDescent="0.2">
      <c r="A37" s="178" t="s">
        <v>14</v>
      </c>
      <c r="B37" s="179" t="s">
        <v>672</v>
      </c>
    </row>
    <row r="38" spans="1:2" ht="13.5" thickBot="1" x14ac:dyDescent="0.25">
      <c r="A38" s="182" t="s">
        <v>80</v>
      </c>
      <c r="B38" s="183">
        <v>55</v>
      </c>
    </row>
    <row r="39" spans="1:2" x14ac:dyDescent="0.2">
      <c r="A39" s="176" t="s">
        <v>681</v>
      </c>
      <c r="B39" s="177" t="s">
        <v>682</v>
      </c>
    </row>
    <row r="40" spans="1:2" ht="258.75" customHeight="1" x14ac:dyDescent="0.2">
      <c r="A40" s="178" t="s">
        <v>9</v>
      </c>
      <c r="B40" s="179" t="s">
        <v>683</v>
      </c>
    </row>
    <row r="41" spans="1:2" x14ac:dyDescent="0.2">
      <c r="A41" s="178" t="s">
        <v>10</v>
      </c>
      <c r="B41" s="180" t="s">
        <v>663</v>
      </c>
    </row>
    <row r="42" spans="1:2" x14ac:dyDescent="0.2">
      <c r="A42" s="181" t="s">
        <v>13</v>
      </c>
      <c r="B42" s="188" t="s">
        <v>684</v>
      </c>
    </row>
    <row r="43" spans="1:2" ht="25.5" x14ac:dyDescent="0.2">
      <c r="A43" s="178" t="s">
        <v>14</v>
      </c>
      <c r="B43" s="189" t="s">
        <v>672</v>
      </c>
    </row>
    <row r="44" spans="1:2" ht="13.5" thickBot="1" x14ac:dyDescent="0.25">
      <c r="A44" s="182" t="s">
        <v>80</v>
      </c>
      <c r="B44" s="183">
        <v>104</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92D050"/>
    <pageSetUpPr fitToPage="1"/>
  </sheetPr>
  <dimension ref="A1:I24"/>
  <sheetViews>
    <sheetView zoomScaleNormal="100" workbookViewId="0">
      <selection activeCell="A15" sqref="A15:B15"/>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576" t="s">
        <v>487</v>
      </c>
      <c r="B1" s="577"/>
      <c r="D1" s="572" t="s">
        <v>407</v>
      </c>
      <c r="E1" s="573"/>
      <c r="F1" s="573"/>
      <c r="G1" s="573"/>
      <c r="H1" s="573"/>
      <c r="I1" s="574"/>
    </row>
    <row r="2" spans="1:9" s="4" customFormat="1" ht="38.25" customHeight="1" thickBot="1" x14ac:dyDescent="0.25">
      <c r="A2" s="114" t="s">
        <v>633</v>
      </c>
      <c r="B2" s="46"/>
      <c r="D2" s="199" t="s">
        <v>633</v>
      </c>
      <c r="E2" s="193" t="s">
        <v>0</v>
      </c>
      <c r="F2" s="193" t="s">
        <v>2</v>
      </c>
      <c r="G2" s="193" t="s">
        <v>1</v>
      </c>
      <c r="H2" s="193" t="s">
        <v>3</v>
      </c>
      <c r="I2" s="111" t="s">
        <v>76</v>
      </c>
    </row>
    <row r="3" spans="1:9" s="4" customFormat="1" ht="12.75" customHeight="1" x14ac:dyDescent="0.2">
      <c r="A3" s="156" t="s">
        <v>15</v>
      </c>
      <c r="B3" s="184" t="s">
        <v>685</v>
      </c>
      <c r="D3" s="241" t="s">
        <v>93</v>
      </c>
      <c r="E3" s="243"/>
      <c r="F3" s="243"/>
      <c r="G3" s="243">
        <v>1</v>
      </c>
      <c r="H3" s="243">
        <v>1</v>
      </c>
      <c r="I3" s="244">
        <f>SUM(E3:H3)</f>
        <v>2</v>
      </c>
    </row>
    <row r="4" spans="1:9" s="4" customFormat="1" ht="12.75" customHeight="1" thickBot="1" x14ac:dyDescent="0.25">
      <c r="A4" s="190" t="s">
        <v>546</v>
      </c>
      <c r="B4" s="191" t="s">
        <v>524</v>
      </c>
      <c r="D4" s="242" t="s">
        <v>443</v>
      </c>
      <c r="E4" s="245"/>
      <c r="F4" s="245"/>
      <c r="G4" s="245">
        <v>0</v>
      </c>
      <c r="H4" s="245">
        <v>0</v>
      </c>
      <c r="I4" s="246">
        <f>SUM(E4:H4)</f>
        <v>0</v>
      </c>
    </row>
    <row r="5" spans="1:9" ht="12.75" customHeight="1" x14ac:dyDescent="0.2">
      <c r="A5" s="178" t="s">
        <v>103</v>
      </c>
      <c r="B5" s="180" t="s">
        <v>686</v>
      </c>
    </row>
    <row r="6" spans="1:9" ht="25.5" customHeight="1" x14ac:dyDescent="0.2">
      <c r="A6" s="178" t="s">
        <v>14</v>
      </c>
      <c r="B6" s="180" t="s">
        <v>672</v>
      </c>
    </row>
    <row r="7" spans="1:9" ht="13.5" thickBot="1" x14ac:dyDescent="0.25">
      <c r="A7" s="182" t="s">
        <v>80</v>
      </c>
      <c r="B7" s="183">
        <v>0</v>
      </c>
    </row>
    <row r="8" spans="1:9" x14ac:dyDescent="0.2">
      <c r="A8" s="190" t="s">
        <v>16</v>
      </c>
      <c r="B8" s="192" t="s">
        <v>687</v>
      </c>
    </row>
    <row r="9" spans="1:9" x14ac:dyDescent="0.2">
      <c r="A9" s="190" t="s">
        <v>546</v>
      </c>
      <c r="B9" s="191" t="s">
        <v>523</v>
      </c>
    </row>
    <row r="10" spans="1:9" ht="12.75" customHeight="1" x14ac:dyDescent="0.2">
      <c r="A10" s="178" t="s">
        <v>103</v>
      </c>
      <c r="B10" s="180" t="s">
        <v>688</v>
      </c>
    </row>
    <row r="11" spans="1:9" ht="25.5" x14ac:dyDescent="0.2">
      <c r="A11" s="178" t="s">
        <v>14</v>
      </c>
      <c r="B11" s="180" t="s">
        <v>689</v>
      </c>
    </row>
    <row r="12" spans="1:9" ht="13.5" thickBot="1" x14ac:dyDescent="0.25">
      <c r="A12" s="182" t="s">
        <v>80</v>
      </c>
      <c r="B12" s="183">
        <v>0</v>
      </c>
    </row>
    <row r="13" spans="1:9" ht="15" x14ac:dyDescent="0.25">
      <c r="A13" s="35"/>
      <c r="B13" s="23"/>
    </row>
    <row r="14" spans="1:9" ht="15" customHeight="1" x14ac:dyDescent="0.25">
      <c r="A14" s="35"/>
      <c r="B14" s="23"/>
    </row>
    <row r="15" spans="1:9" ht="30" customHeight="1" x14ac:dyDescent="0.2">
      <c r="A15" s="575" t="s">
        <v>715</v>
      </c>
      <c r="B15" s="575"/>
    </row>
    <row r="24" spans="1:1" x14ac:dyDescent="0.2">
      <c r="A24" s="74"/>
    </row>
  </sheetData>
  <mergeCells count="3">
    <mergeCell ref="A15:B15"/>
    <mergeCell ref="A1:B1"/>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92D050"/>
    <pageSetUpPr fitToPage="1"/>
  </sheetPr>
  <dimension ref="A1:I12"/>
  <sheetViews>
    <sheetView workbookViewId="0">
      <selection activeCell="D18" sqref="D18"/>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576" t="s">
        <v>488</v>
      </c>
      <c r="B1" s="577"/>
      <c r="D1" s="572" t="s">
        <v>406</v>
      </c>
      <c r="E1" s="573"/>
      <c r="F1" s="573"/>
      <c r="G1" s="573"/>
      <c r="H1" s="573"/>
      <c r="I1" s="574"/>
    </row>
    <row r="2" spans="1:9" s="4" customFormat="1" ht="38.25" customHeight="1" thickBot="1" x14ac:dyDescent="0.25">
      <c r="A2" s="114" t="s">
        <v>633</v>
      </c>
      <c r="B2" s="111" t="s">
        <v>690</v>
      </c>
      <c r="D2" s="199" t="s">
        <v>633</v>
      </c>
      <c r="E2" s="193" t="s">
        <v>0</v>
      </c>
      <c r="F2" s="193" t="s">
        <v>2</v>
      </c>
      <c r="G2" s="193" t="s">
        <v>1</v>
      </c>
      <c r="H2" s="193" t="s">
        <v>3</v>
      </c>
      <c r="I2" s="111" t="s">
        <v>76</v>
      </c>
    </row>
    <row r="3" spans="1:9" s="4" customFormat="1" x14ac:dyDescent="0.2">
      <c r="A3" s="247" t="s">
        <v>15</v>
      </c>
      <c r="B3" s="18"/>
      <c r="D3" s="241" t="s">
        <v>93</v>
      </c>
      <c r="E3" s="243"/>
      <c r="F3" s="243"/>
      <c r="G3" s="243"/>
      <c r="H3" s="243"/>
      <c r="I3" s="244">
        <f>SUM(E3:H3)</f>
        <v>0</v>
      </c>
    </row>
    <row r="4" spans="1:9" s="4" customFormat="1" ht="13.5" thickBot="1" x14ac:dyDescent="0.25">
      <c r="A4" s="190" t="s">
        <v>545</v>
      </c>
      <c r="B4" s="18"/>
      <c r="D4" s="242" t="s">
        <v>443</v>
      </c>
      <c r="E4" s="245"/>
      <c r="F4" s="245"/>
      <c r="G4" s="245"/>
      <c r="H4" s="245"/>
      <c r="I4" s="246">
        <f>SUM(E4:H4)</f>
        <v>0</v>
      </c>
    </row>
    <row r="5" spans="1:9" x14ac:dyDescent="0.2">
      <c r="A5" s="178" t="s">
        <v>17</v>
      </c>
      <c r="B5" s="17"/>
    </row>
    <row r="6" spans="1:9" ht="25.5" x14ac:dyDescent="0.2">
      <c r="A6" s="178" t="s">
        <v>14</v>
      </c>
      <c r="B6" s="17"/>
    </row>
    <row r="7" spans="1:9" ht="13.5" thickBot="1" x14ac:dyDescent="0.25">
      <c r="A7" s="248" t="s">
        <v>80</v>
      </c>
      <c r="B7" s="218"/>
    </row>
    <row r="8" spans="1:9" x14ac:dyDescent="0.2">
      <c r="A8" s="176" t="s">
        <v>16</v>
      </c>
      <c r="B8" s="16"/>
    </row>
    <row r="9" spans="1:9" x14ac:dyDescent="0.2">
      <c r="A9" s="190" t="s">
        <v>545</v>
      </c>
      <c r="B9" s="18"/>
    </row>
    <row r="10" spans="1:9" x14ac:dyDescent="0.2">
      <c r="A10" s="178" t="s">
        <v>17</v>
      </c>
      <c r="B10" s="17"/>
    </row>
    <row r="11" spans="1:9" ht="25.5" x14ac:dyDescent="0.2">
      <c r="A11" s="178" t="s">
        <v>14</v>
      </c>
      <c r="B11" s="17"/>
    </row>
    <row r="12" spans="1:9" ht="13.5" thickBot="1" x14ac:dyDescent="0.25">
      <c r="A12" s="114" t="s">
        <v>80</v>
      </c>
      <c r="B12" s="43"/>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92D050"/>
    <pageSetUpPr fitToPage="1"/>
  </sheetPr>
  <dimension ref="A1:J16"/>
  <sheetViews>
    <sheetView workbookViewId="0">
      <selection activeCell="B31" sqref="B31"/>
    </sheetView>
  </sheetViews>
  <sheetFormatPr defaultColWidth="9.140625" defaultRowHeight="12.75" x14ac:dyDescent="0.2"/>
  <cols>
    <col min="1" max="1" width="47.85546875" style="2" customWidth="1"/>
    <col min="2" max="2" width="6.7109375" style="3" customWidth="1"/>
    <col min="3" max="3" width="8.7109375" style="1" customWidth="1"/>
    <col min="4" max="4" width="8.28515625" style="1" customWidth="1"/>
    <col min="5" max="5" width="7.7109375" style="1" customWidth="1"/>
    <col min="6" max="6" width="8.7109375" style="1" customWidth="1"/>
    <col min="7" max="7" width="8.5703125" style="1" customWidth="1"/>
    <col min="8" max="8" width="7.42578125" style="1" customWidth="1"/>
    <col min="9" max="9" width="7" style="1" customWidth="1"/>
    <col min="10" max="16384" width="9.140625" style="1"/>
  </cols>
  <sheetData>
    <row r="1" spans="1:10" ht="25.5" customHeight="1" x14ac:dyDescent="0.2">
      <c r="A1" s="561" t="s">
        <v>705</v>
      </c>
      <c r="B1" s="562"/>
      <c r="C1" s="562"/>
      <c r="D1" s="562"/>
      <c r="E1" s="562"/>
      <c r="F1" s="562"/>
      <c r="G1" s="562"/>
      <c r="H1" s="562"/>
      <c r="I1" s="562"/>
      <c r="J1" s="564"/>
    </row>
    <row r="2" spans="1:10" s="4" customFormat="1" ht="38.25" customHeight="1" x14ac:dyDescent="0.2">
      <c r="A2" s="568" t="s">
        <v>633</v>
      </c>
      <c r="B2" s="77"/>
      <c r="C2" s="578" t="s">
        <v>46</v>
      </c>
      <c r="D2" s="578"/>
      <c r="E2" s="578"/>
      <c r="F2" s="578" t="s">
        <v>47</v>
      </c>
      <c r="G2" s="578"/>
      <c r="H2" s="578"/>
      <c r="I2" s="580" t="s">
        <v>48</v>
      </c>
      <c r="J2" s="582" t="s">
        <v>4</v>
      </c>
    </row>
    <row r="3" spans="1:10" s="4" customFormat="1" ht="25.5" customHeight="1" thickBot="1" x14ac:dyDescent="0.25">
      <c r="A3" s="569"/>
      <c r="B3" s="65"/>
      <c r="C3" s="65" t="s">
        <v>50</v>
      </c>
      <c r="D3" s="65" t="s">
        <v>143</v>
      </c>
      <c r="E3" s="65" t="s">
        <v>144</v>
      </c>
      <c r="F3" s="65" t="s">
        <v>50</v>
      </c>
      <c r="G3" s="65" t="s">
        <v>143</v>
      </c>
      <c r="H3" s="65" t="s">
        <v>144</v>
      </c>
      <c r="I3" s="581"/>
      <c r="J3" s="583"/>
    </row>
    <row r="4" spans="1:10" s="2" customFormat="1" x14ac:dyDescent="0.2">
      <c r="A4" s="249" t="s">
        <v>519</v>
      </c>
      <c r="B4" s="251" t="s">
        <v>518</v>
      </c>
      <c r="C4" s="579"/>
      <c r="D4" s="579"/>
      <c r="E4" s="579"/>
      <c r="F4" s="579"/>
      <c r="G4" s="579"/>
      <c r="H4" s="579"/>
      <c r="I4" s="579"/>
      <c r="J4" s="200"/>
    </row>
    <row r="5" spans="1:10" x14ac:dyDescent="0.2">
      <c r="A5" s="178" t="s">
        <v>533</v>
      </c>
      <c r="B5" s="224" t="s">
        <v>520</v>
      </c>
      <c r="C5" s="252">
        <v>1</v>
      </c>
      <c r="D5" s="252"/>
      <c r="E5" s="252"/>
      <c r="F5" s="252"/>
      <c r="G5" s="252"/>
      <c r="H5" s="252"/>
      <c r="I5" s="252">
        <v>57</v>
      </c>
      <c r="J5" s="253">
        <f>SUM(C5:I5)</f>
        <v>58</v>
      </c>
    </row>
    <row r="6" spans="1:10" x14ac:dyDescent="0.2">
      <c r="A6" s="178" t="s">
        <v>534</v>
      </c>
      <c r="B6" s="224" t="s">
        <v>521</v>
      </c>
      <c r="C6" s="252">
        <v>1</v>
      </c>
      <c r="D6" s="252"/>
      <c r="E6" s="252">
        <v>2</v>
      </c>
      <c r="F6" s="252"/>
      <c r="G6" s="252"/>
      <c r="H6" s="252"/>
      <c r="I6" s="252">
        <v>17</v>
      </c>
      <c r="J6" s="253">
        <f t="shared" ref="J6:J15" si="0">SUM(C6:I6)</f>
        <v>20</v>
      </c>
    </row>
    <row r="7" spans="1:10" x14ac:dyDescent="0.2">
      <c r="A7" s="178" t="s">
        <v>535</v>
      </c>
      <c r="B7" s="224" t="s">
        <v>522</v>
      </c>
      <c r="C7" s="252"/>
      <c r="D7" s="252"/>
      <c r="E7" s="252"/>
      <c r="F7" s="252"/>
      <c r="G7" s="252"/>
      <c r="H7" s="252"/>
      <c r="I7" s="252">
        <v>6</v>
      </c>
      <c r="J7" s="253">
        <f t="shared" si="0"/>
        <v>6</v>
      </c>
    </row>
    <row r="8" spans="1:10" x14ac:dyDescent="0.2">
      <c r="A8" s="178" t="s">
        <v>536</v>
      </c>
      <c r="B8" s="224" t="s">
        <v>523</v>
      </c>
      <c r="C8" s="252">
        <v>1</v>
      </c>
      <c r="D8" s="252">
        <v>4</v>
      </c>
      <c r="E8" s="252">
        <v>2</v>
      </c>
      <c r="F8" s="252"/>
      <c r="G8" s="252"/>
      <c r="H8" s="252"/>
      <c r="I8" s="252">
        <v>23</v>
      </c>
      <c r="J8" s="253">
        <f t="shared" si="0"/>
        <v>30</v>
      </c>
    </row>
    <row r="9" spans="1:10" x14ac:dyDescent="0.2">
      <c r="A9" s="178" t="s">
        <v>537</v>
      </c>
      <c r="B9" s="224" t="s">
        <v>524</v>
      </c>
      <c r="C9" s="252">
        <v>15</v>
      </c>
      <c r="D9" s="252">
        <v>30</v>
      </c>
      <c r="E9" s="252">
        <v>20</v>
      </c>
      <c r="F9" s="252"/>
      <c r="G9" s="252"/>
      <c r="H9" s="252"/>
      <c r="I9" s="252">
        <v>0</v>
      </c>
      <c r="J9" s="253">
        <f t="shared" si="0"/>
        <v>65</v>
      </c>
    </row>
    <row r="10" spans="1:10" x14ac:dyDescent="0.2">
      <c r="A10" s="178" t="s">
        <v>538</v>
      </c>
      <c r="B10" s="224" t="s">
        <v>525</v>
      </c>
      <c r="C10" s="252"/>
      <c r="D10" s="252"/>
      <c r="E10" s="252"/>
      <c r="F10" s="252"/>
      <c r="G10" s="252"/>
      <c r="H10" s="252"/>
      <c r="I10" s="252">
        <v>0</v>
      </c>
      <c r="J10" s="253">
        <f t="shared" si="0"/>
        <v>0</v>
      </c>
    </row>
    <row r="11" spans="1:10" x14ac:dyDescent="0.2">
      <c r="A11" s="178" t="s">
        <v>532</v>
      </c>
      <c r="B11" s="224" t="s">
        <v>526</v>
      </c>
      <c r="C11" s="252">
        <v>11</v>
      </c>
      <c r="D11" s="252">
        <v>2</v>
      </c>
      <c r="E11" s="252">
        <v>2</v>
      </c>
      <c r="F11" s="252"/>
      <c r="G11" s="252"/>
      <c r="H11" s="252"/>
      <c r="I11" s="252">
        <v>23</v>
      </c>
      <c r="J11" s="253">
        <f t="shared" si="0"/>
        <v>38</v>
      </c>
    </row>
    <row r="12" spans="1:10" x14ac:dyDescent="0.2">
      <c r="A12" s="178" t="s">
        <v>539</v>
      </c>
      <c r="B12" s="224" t="s">
        <v>527</v>
      </c>
      <c r="C12" s="252"/>
      <c r="D12" s="252"/>
      <c r="E12" s="252"/>
      <c r="F12" s="252"/>
      <c r="G12" s="252"/>
      <c r="H12" s="252"/>
      <c r="I12" s="252">
        <v>0</v>
      </c>
      <c r="J12" s="253">
        <f t="shared" si="0"/>
        <v>0</v>
      </c>
    </row>
    <row r="13" spans="1:10" x14ac:dyDescent="0.2">
      <c r="A13" s="178" t="s">
        <v>540</v>
      </c>
      <c r="B13" s="224" t="s">
        <v>528</v>
      </c>
      <c r="C13" s="252"/>
      <c r="D13" s="252"/>
      <c r="E13" s="252"/>
      <c r="F13" s="252"/>
      <c r="G13" s="252"/>
      <c r="H13" s="252"/>
      <c r="I13" s="252">
        <v>0</v>
      </c>
      <c r="J13" s="253">
        <f t="shared" si="0"/>
        <v>0</v>
      </c>
    </row>
    <row r="14" spans="1:10" x14ac:dyDescent="0.2">
      <c r="A14" s="178" t="s">
        <v>541</v>
      </c>
      <c r="B14" s="224" t="s">
        <v>529</v>
      </c>
      <c r="C14" s="252"/>
      <c r="D14" s="252"/>
      <c r="E14" s="252"/>
      <c r="F14" s="252"/>
      <c r="G14" s="252"/>
      <c r="H14" s="252"/>
      <c r="I14" s="252">
        <v>22</v>
      </c>
      <c r="J14" s="253">
        <f t="shared" si="0"/>
        <v>22</v>
      </c>
    </row>
    <row r="15" spans="1:10" ht="13.5" thickBot="1" x14ac:dyDescent="0.25">
      <c r="A15" s="198" t="s">
        <v>531</v>
      </c>
      <c r="B15" s="265" t="s">
        <v>530</v>
      </c>
      <c r="C15" s="245"/>
      <c r="D15" s="245"/>
      <c r="E15" s="245"/>
      <c r="F15" s="245"/>
      <c r="G15" s="245"/>
      <c r="H15" s="245"/>
      <c r="I15" s="245">
        <v>0</v>
      </c>
      <c r="J15" s="256">
        <f t="shared" si="0"/>
        <v>0</v>
      </c>
    </row>
    <row r="16" spans="1:10" ht="13.5" thickBot="1" x14ac:dyDescent="0.25">
      <c r="A16" s="261" t="s">
        <v>4</v>
      </c>
      <c r="B16" s="262" t="s">
        <v>92</v>
      </c>
      <c r="C16" s="263">
        <f t="shared" ref="C16:H16" si="1">SUM(C5:C15)</f>
        <v>29</v>
      </c>
      <c r="D16" s="263">
        <f t="shared" si="1"/>
        <v>36</v>
      </c>
      <c r="E16" s="263">
        <f t="shared" si="1"/>
        <v>26</v>
      </c>
      <c r="F16" s="263">
        <f t="shared" si="1"/>
        <v>0</v>
      </c>
      <c r="G16" s="263">
        <f t="shared" si="1"/>
        <v>0</v>
      </c>
      <c r="H16" s="263">
        <f t="shared" si="1"/>
        <v>0</v>
      </c>
      <c r="I16" s="263">
        <f>SUM(I5:I15)</f>
        <v>148</v>
      </c>
      <c r="J16" s="264">
        <f>SUM(J5:J15)</f>
        <v>239</v>
      </c>
    </row>
  </sheetData>
  <mergeCells count="7">
    <mergeCell ref="A1:J1"/>
    <mergeCell ref="C2:E2"/>
    <mergeCell ref="F2:H2"/>
    <mergeCell ref="C4:I4"/>
    <mergeCell ref="I2:I3"/>
    <mergeCell ref="J2:J3"/>
    <mergeCell ref="A2:A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92D050"/>
  </sheetPr>
  <dimension ref="A1:K18"/>
  <sheetViews>
    <sheetView workbookViewId="0">
      <selection activeCell="N34" sqref="N34"/>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571" t="s">
        <v>597</v>
      </c>
      <c r="B1" s="562"/>
      <c r="C1" s="562"/>
      <c r="D1" s="562"/>
      <c r="E1" s="562"/>
      <c r="F1" s="562"/>
      <c r="G1" s="562"/>
      <c r="H1" s="562"/>
      <c r="I1" s="562"/>
      <c r="J1" s="562"/>
      <c r="K1" s="564"/>
    </row>
    <row r="2" spans="1:11" s="4" customFormat="1" ht="38.25" customHeight="1" x14ac:dyDescent="0.2">
      <c r="A2" s="568" t="s">
        <v>633</v>
      </c>
      <c r="B2" s="77"/>
      <c r="C2" s="578" t="s">
        <v>46</v>
      </c>
      <c r="D2" s="578"/>
      <c r="E2" s="578"/>
      <c r="F2" s="578" t="s">
        <v>47</v>
      </c>
      <c r="G2" s="578"/>
      <c r="H2" s="578"/>
      <c r="I2" s="580" t="s">
        <v>48</v>
      </c>
      <c r="J2" s="585" t="s">
        <v>461</v>
      </c>
      <c r="K2" s="587" t="s">
        <v>49</v>
      </c>
    </row>
    <row r="3" spans="1:11" s="4" customFormat="1" ht="30.75" customHeight="1" thickBot="1" x14ac:dyDescent="0.25">
      <c r="A3" s="589"/>
      <c r="B3" s="65"/>
      <c r="C3" s="65" t="s">
        <v>50</v>
      </c>
      <c r="D3" s="65" t="s">
        <v>143</v>
      </c>
      <c r="E3" s="65" t="s">
        <v>144</v>
      </c>
      <c r="F3" s="65" t="s">
        <v>50</v>
      </c>
      <c r="G3" s="65" t="s">
        <v>143</v>
      </c>
      <c r="H3" s="65" t="s">
        <v>144</v>
      </c>
      <c r="I3" s="581"/>
      <c r="J3" s="586"/>
      <c r="K3" s="588"/>
    </row>
    <row r="4" spans="1:11" s="2" customFormat="1" x14ac:dyDescent="0.2">
      <c r="A4" s="249" t="s">
        <v>519</v>
      </c>
      <c r="B4" s="251" t="s">
        <v>518</v>
      </c>
      <c r="C4" s="579"/>
      <c r="D4" s="579"/>
      <c r="E4" s="579"/>
      <c r="F4" s="579"/>
      <c r="G4" s="579"/>
      <c r="H4" s="579"/>
      <c r="I4" s="579"/>
      <c r="J4" s="259"/>
      <c r="K4" s="260"/>
    </row>
    <row r="5" spans="1:11" x14ac:dyDescent="0.2">
      <c r="A5" s="178" t="s">
        <v>533</v>
      </c>
      <c r="B5" s="224" t="s">
        <v>520</v>
      </c>
      <c r="C5" s="252">
        <v>34</v>
      </c>
      <c r="D5" s="252"/>
      <c r="E5" s="252"/>
      <c r="F5" s="252"/>
      <c r="G5" s="252"/>
      <c r="H5" s="252"/>
      <c r="I5" s="252">
        <v>680</v>
      </c>
      <c r="J5" s="257">
        <v>473</v>
      </c>
      <c r="K5" s="258"/>
    </row>
    <row r="6" spans="1:11" x14ac:dyDescent="0.2">
      <c r="A6" s="178" t="s">
        <v>534</v>
      </c>
      <c r="B6" s="224" t="s">
        <v>521</v>
      </c>
      <c r="C6" s="252">
        <v>6</v>
      </c>
      <c r="D6" s="252"/>
      <c r="E6" s="252">
        <v>50</v>
      </c>
      <c r="F6" s="252"/>
      <c r="G6" s="252"/>
      <c r="H6" s="252"/>
      <c r="I6" s="252">
        <v>266</v>
      </c>
      <c r="J6" s="257">
        <v>195</v>
      </c>
      <c r="K6" s="258"/>
    </row>
    <row r="7" spans="1:11" x14ac:dyDescent="0.2">
      <c r="A7" s="178" t="s">
        <v>535</v>
      </c>
      <c r="B7" s="224" t="s">
        <v>522</v>
      </c>
      <c r="C7" s="252"/>
      <c r="D7" s="252"/>
      <c r="E7" s="252"/>
      <c r="F7" s="252"/>
      <c r="G7" s="252"/>
      <c r="H7" s="252"/>
      <c r="I7" s="252">
        <v>209</v>
      </c>
      <c r="J7" s="257">
        <v>145</v>
      </c>
      <c r="K7" s="258"/>
    </row>
    <row r="8" spans="1:11" x14ac:dyDescent="0.2">
      <c r="A8" s="178" t="s">
        <v>536</v>
      </c>
      <c r="B8" s="224" t="s">
        <v>523</v>
      </c>
      <c r="C8" s="252">
        <v>9</v>
      </c>
      <c r="D8" s="252">
        <v>41</v>
      </c>
      <c r="E8" s="252">
        <v>47</v>
      </c>
      <c r="F8" s="252"/>
      <c r="G8" s="252"/>
      <c r="H8" s="252"/>
      <c r="I8" s="252">
        <v>710</v>
      </c>
      <c r="J8" s="257">
        <v>640</v>
      </c>
      <c r="K8" s="258"/>
    </row>
    <row r="9" spans="1:11" x14ac:dyDescent="0.2">
      <c r="A9" s="178" t="s">
        <v>537</v>
      </c>
      <c r="B9" s="224" t="s">
        <v>524</v>
      </c>
      <c r="C9" s="252">
        <v>121</v>
      </c>
      <c r="D9" s="252">
        <v>388</v>
      </c>
      <c r="E9" s="252">
        <v>321</v>
      </c>
      <c r="F9" s="252"/>
      <c r="G9" s="252"/>
      <c r="H9" s="252"/>
      <c r="I9" s="252">
        <v>0</v>
      </c>
      <c r="J9" s="257">
        <v>793</v>
      </c>
      <c r="K9" s="258"/>
    </row>
    <row r="10" spans="1:11" x14ac:dyDescent="0.2">
      <c r="A10" s="178" t="s">
        <v>538</v>
      </c>
      <c r="B10" s="224" t="s">
        <v>525</v>
      </c>
      <c r="C10" s="252"/>
      <c r="D10" s="252"/>
      <c r="E10" s="252"/>
      <c r="F10" s="252"/>
      <c r="G10" s="252"/>
      <c r="H10" s="252"/>
      <c r="I10" s="252">
        <v>0</v>
      </c>
      <c r="J10" s="257">
        <v>0</v>
      </c>
      <c r="K10" s="258"/>
    </row>
    <row r="11" spans="1:11" x14ac:dyDescent="0.2">
      <c r="A11" s="178" t="s">
        <v>532</v>
      </c>
      <c r="B11" s="224" t="s">
        <v>526</v>
      </c>
      <c r="C11" s="252">
        <v>25</v>
      </c>
      <c r="D11" s="252">
        <v>40</v>
      </c>
      <c r="E11" s="252">
        <v>36</v>
      </c>
      <c r="F11" s="252"/>
      <c r="G11" s="252"/>
      <c r="H11" s="252"/>
      <c r="I11" s="252">
        <v>294</v>
      </c>
      <c r="J11" s="257">
        <v>335</v>
      </c>
      <c r="K11" s="258">
        <v>36</v>
      </c>
    </row>
    <row r="12" spans="1:11" x14ac:dyDescent="0.2">
      <c r="A12" s="178" t="s">
        <v>539</v>
      </c>
      <c r="B12" s="224" t="s">
        <v>527</v>
      </c>
      <c r="C12" s="252"/>
      <c r="D12" s="252"/>
      <c r="E12" s="252"/>
      <c r="F12" s="252"/>
      <c r="G12" s="252"/>
      <c r="H12" s="252"/>
      <c r="I12" s="252">
        <v>0</v>
      </c>
      <c r="J12" s="257">
        <v>0</v>
      </c>
      <c r="K12" s="258"/>
    </row>
    <row r="13" spans="1:11" x14ac:dyDescent="0.2">
      <c r="A13" s="178" t="s">
        <v>540</v>
      </c>
      <c r="B13" s="224" t="s">
        <v>528</v>
      </c>
      <c r="C13" s="252"/>
      <c r="D13" s="252"/>
      <c r="E13" s="252"/>
      <c r="F13" s="252"/>
      <c r="G13" s="252"/>
      <c r="H13" s="252"/>
      <c r="I13" s="252">
        <v>0</v>
      </c>
      <c r="J13" s="257">
        <v>0</v>
      </c>
      <c r="K13" s="258"/>
    </row>
    <row r="14" spans="1:11" x14ac:dyDescent="0.2">
      <c r="A14" s="178" t="s">
        <v>541</v>
      </c>
      <c r="B14" s="224" t="s">
        <v>529</v>
      </c>
      <c r="C14" s="252"/>
      <c r="D14" s="252"/>
      <c r="E14" s="252"/>
      <c r="F14" s="252"/>
      <c r="G14" s="252"/>
      <c r="H14" s="252"/>
      <c r="I14" s="252">
        <v>418</v>
      </c>
      <c r="J14" s="257">
        <v>256</v>
      </c>
      <c r="K14" s="258"/>
    </row>
    <row r="15" spans="1:11" ht="13.5" thickBot="1" x14ac:dyDescent="0.25">
      <c r="A15" s="198" t="s">
        <v>531</v>
      </c>
      <c r="B15" s="265" t="s">
        <v>530</v>
      </c>
      <c r="C15" s="245"/>
      <c r="D15" s="245"/>
      <c r="E15" s="245"/>
      <c r="F15" s="245"/>
      <c r="G15" s="245"/>
      <c r="H15" s="245"/>
      <c r="I15" s="245">
        <v>0</v>
      </c>
      <c r="J15" s="255">
        <v>0</v>
      </c>
      <c r="K15" s="266"/>
    </row>
    <row r="16" spans="1:11" ht="13.5" thickBot="1" x14ac:dyDescent="0.25">
      <c r="A16" s="261" t="s">
        <v>461</v>
      </c>
      <c r="B16" s="262" t="s">
        <v>92</v>
      </c>
      <c r="C16" s="263">
        <v>187</v>
      </c>
      <c r="D16" s="263">
        <v>451</v>
      </c>
      <c r="E16" s="263">
        <v>444</v>
      </c>
      <c r="F16" s="263"/>
      <c r="G16" s="263"/>
      <c r="H16" s="263"/>
      <c r="I16" s="263">
        <v>1961</v>
      </c>
      <c r="J16" s="263">
        <v>1793</v>
      </c>
      <c r="K16" s="264">
        <v>36</v>
      </c>
    </row>
    <row r="18" spans="1:11" ht="30" customHeight="1" x14ac:dyDescent="0.2">
      <c r="A18" s="584" t="s">
        <v>591</v>
      </c>
      <c r="B18" s="584"/>
      <c r="C18" s="584"/>
      <c r="D18" s="584"/>
      <c r="E18" s="584"/>
      <c r="F18" s="584"/>
      <c r="G18" s="584"/>
      <c r="H18" s="584"/>
      <c r="I18" s="584"/>
      <c r="J18" s="584"/>
      <c r="K18" s="584"/>
    </row>
  </sheetData>
  <mergeCells count="9">
    <mergeCell ref="A18:K18"/>
    <mergeCell ref="C4:I4"/>
    <mergeCell ref="A1:K1"/>
    <mergeCell ref="C2:E2"/>
    <mergeCell ref="F2:H2"/>
    <mergeCell ref="I2:I3"/>
    <mergeCell ref="J2:J3"/>
    <mergeCell ref="K2:K3"/>
    <mergeCell ref="A2:A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M36"/>
  <sheetViews>
    <sheetView workbookViewId="0">
      <selection activeCell="B41" sqref="B41"/>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3" ht="25.5" customHeight="1" x14ac:dyDescent="0.2">
      <c r="A1" s="590" t="s">
        <v>621</v>
      </c>
      <c r="B1" s="591"/>
      <c r="C1" s="591"/>
      <c r="D1" s="591"/>
      <c r="E1" s="591"/>
      <c r="F1" s="591"/>
      <c r="G1" s="591"/>
      <c r="H1" s="591"/>
      <c r="I1" s="591"/>
      <c r="J1" s="592"/>
    </row>
    <row r="2" spans="1:13" s="4" customFormat="1" ht="15" customHeight="1" x14ac:dyDescent="0.2">
      <c r="A2" s="568" t="s">
        <v>633</v>
      </c>
      <c r="B2" s="77"/>
      <c r="C2" s="593" t="s">
        <v>619</v>
      </c>
      <c r="D2" s="594"/>
      <c r="E2" s="595"/>
      <c r="F2" s="582" t="s">
        <v>4</v>
      </c>
      <c r="G2" s="596" t="s">
        <v>622</v>
      </c>
      <c r="H2" s="594"/>
      <c r="I2" s="595"/>
      <c r="J2" s="582" t="s">
        <v>461</v>
      </c>
    </row>
    <row r="3" spans="1:13" s="4" customFormat="1" ht="45" customHeight="1" thickBot="1" x14ac:dyDescent="0.25">
      <c r="A3" s="589"/>
      <c r="B3" s="65"/>
      <c r="C3" s="65" t="s">
        <v>620</v>
      </c>
      <c r="D3" s="65" t="s">
        <v>623</v>
      </c>
      <c r="E3" s="65" t="s">
        <v>48</v>
      </c>
      <c r="F3" s="583"/>
      <c r="G3" s="267" t="s">
        <v>620</v>
      </c>
      <c r="H3" s="65" t="s">
        <v>623</v>
      </c>
      <c r="I3" s="65" t="s">
        <v>48</v>
      </c>
      <c r="J3" s="583"/>
      <c r="L3" s="14"/>
      <c r="M3" s="14"/>
    </row>
    <row r="4" spans="1:13" s="2" customFormat="1" x14ac:dyDescent="0.2">
      <c r="A4" s="249" t="s">
        <v>519</v>
      </c>
      <c r="B4" s="251" t="s">
        <v>518</v>
      </c>
      <c r="C4" s="268"/>
      <c r="D4" s="268"/>
      <c r="E4" s="268"/>
      <c r="F4" s="200"/>
      <c r="G4" s="269"/>
      <c r="H4" s="268"/>
      <c r="I4" s="268"/>
      <c r="J4" s="200"/>
    </row>
    <row r="5" spans="1:13" x14ac:dyDescent="0.2">
      <c r="A5" s="178" t="s">
        <v>533</v>
      </c>
      <c r="B5" s="224" t="s">
        <v>520</v>
      </c>
      <c r="C5" s="252"/>
      <c r="D5" s="252"/>
      <c r="E5" s="252">
        <v>57</v>
      </c>
      <c r="F5" s="253">
        <f>SUM(C5:E5)</f>
        <v>57</v>
      </c>
      <c r="G5" s="270"/>
      <c r="H5" s="252"/>
      <c r="I5" s="252">
        <v>680</v>
      </c>
      <c r="J5" s="253">
        <v>439</v>
      </c>
    </row>
    <row r="6" spans="1:13" x14ac:dyDescent="0.2">
      <c r="A6" s="178" t="s">
        <v>534</v>
      </c>
      <c r="B6" s="224" t="s">
        <v>521</v>
      </c>
      <c r="C6" s="252"/>
      <c r="D6" s="252"/>
      <c r="E6" s="252">
        <v>17</v>
      </c>
      <c r="F6" s="253">
        <f t="shared" ref="F6:F16" si="0">SUM(C6:E6)</f>
        <v>17</v>
      </c>
      <c r="G6" s="270"/>
      <c r="H6" s="252"/>
      <c r="I6" s="252">
        <v>266</v>
      </c>
      <c r="J6" s="253">
        <v>195</v>
      </c>
    </row>
    <row r="7" spans="1:13" x14ac:dyDescent="0.2">
      <c r="A7" s="178" t="s">
        <v>535</v>
      </c>
      <c r="B7" s="224" t="s">
        <v>522</v>
      </c>
      <c r="C7" s="252"/>
      <c r="D7" s="252"/>
      <c r="E7" s="252">
        <v>6</v>
      </c>
      <c r="F7" s="253">
        <f t="shared" si="0"/>
        <v>6</v>
      </c>
      <c r="G7" s="270"/>
      <c r="H7" s="252"/>
      <c r="I7" s="252">
        <v>209</v>
      </c>
      <c r="J7" s="253">
        <v>145</v>
      </c>
    </row>
    <row r="8" spans="1:13" x14ac:dyDescent="0.2">
      <c r="A8" s="178" t="s">
        <v>536</v>
      </c>
      <c r="B8" s="224" t="s">
        <v>523</v>
      </c>
      <c r="C8" s="252">
        <v>5</v>
      </c>
      <c r="D8" s="252">
        <v>14</v>
      </c>
      <c r="E8" s="252">
        <v>23</v>
      </c>
      <c r="F8" s="253">
        <f t="shared" si="0"/>
        <v>42</v>
      </c>
      <c r="G8" s="270">
        <v>50</v>
      </c>
      <c r="H8" s="252"/>
      <c r="I8" s="252">
        <v>710</v>
      </c>
      <c r="J8" s="253">
        <v>640</v>
      </c>
    </row>
    <row r="9" spans="1:13" x14ac:dyDescent="0.2">
      <c r="A9" s="178" t="s">
        <v>537</v>
      </c>
      <c r="B9" s="224" t="s">
        <v>524</v>
      </c>
      <c r="C9" s="252"/>
      <c r="D9" s="252"/>
      <c r="E9" s="252">
        <v>0</v>
      </c>
      <c r="F9" s="253">
        <f t="shared" si="0"/>
        <v>0</v>
      </c>
      <c r="G9" s="270"/>
      <c r="H9" s="252"/>
      <c r="I9" s="252">
        <v>0</v>
      </c>
      <c r="J9" s="253">
        <v>0</v>
      </c>
    </row>
    <row r="10" spans="1:13" x14ac:dyDescent="0.2">
      <c r="A10" s="178" t="s">
        <v>538</v>
      </c>
      <c r="B10" s="224" t="s">
        <v>525</v>
      </c>
      <c r="C10" s="252"/>
      <c r="D10" s="252"/>
      <c r="E10" s="252">
        <v>0</v>
      </c>
      <c r="F10" s="253">
        <f t="shared" si="0"/>
        <v>0</v>
      </c>
      <c r="G10" s="270"/>
      <c r="H10" s="252"/>
      <c r="I10" s="252">
        <v>0</v>
      </c>
      <c r="J10" s="253">
        <v>0</v>
      </c>
    </row>
    <row r="11" spans="1:13" x14ac:dyDescent="0.2">
      <c r="A11" s="178" t="s">
        <v>532</v>
      </c>
      <c r="B11" s="224" t="s">
        <v>526</v>
      </c>
      <c r="C11" s="252">
        <v>1</v>
      </c>
      <c r="D11" s="252"/>
      <c r="E11" s="252">
        <v>23</v>
      </c>
      <c r="F11" s="253">
        <f t="shared" si="0"/>
        <v>24</v>
      </c>
      <c r="G11" s="270">
        <v>7</v>
      </c>
      <c r="H11" s="252"/>
      <c r="I11" s="252">
        <v>294</v>
      </c>
      <c r="J11" s="253">
        <v>234</v>
      </c>
    </row>
    <row r="12" spans="1:13" x14ac:dyDescent="0.2">
      <c r="A12" s="178" t="s">
        <v>539</v>
      </c>
      <c r="B12" s="224" t="s">
        <v>527</v>
      </c>
      <c r="C12" s="252"/>
      <c r="D12" s="252"/>
      <c r="E12" s="252">
        <v>0</v>
      </c>
      <c r="F12" s="253">
        <f t="shared" si="0"/>
        <v>0</v>
      </c>
      <c r="G12" s="270"/>
      <c r="H12" s="252"/>
      <c r="I12" s="252">
        <v>0</v>
      </c>
      <c r="J12" s="253">
        <v>0</v>
      </c>
    </row>
    <row r="13" spans="1:13" x14ac:dyDescent="0.2">
      <c r="A13" s="178" t="s">
        <v>540</v>
      </c>
      <c r="B13" s="224" t="s">
        <v>528</v>
      </c>
      <c r="C13" s="252"/>
      <c r="D13" s="252"/>
      <c r="E13" s="252">
        <v>0</v>
      </c>
      <c r="F13" s="253">
        <f t="shared" si="0"/>
        <v>0</v>
      </c>
      <c r="G13" s="270"/>
      <c r="H13" s="252"/>
      <c r="I13" s="252">
        <v>0</v>
      </c>
      <c r="J13" s="253">
        <v>0</v>
      </c>
    </row>
    <row r="14" spans="1:13" x14ac:dyDescent="0.2">
      <c r="A14" s="178" t="s">
        <v>541</v>
      </c>
      <c r="B14" s="224" t="s">
        <v>529</v>
      </c>
      <c r="C14" s="252"/>
      <c r="D14" s="252"/>
      <c r="E14" s="252">
        <v>22</v>
      </c>
      <c r="F14" s="253">
        <f t="shared" si="0"/>
        <v>22</v>
      </c>
      <c r="G14" s="270"/>
      <c r="H14" s="252"/>
      <c r="I14" s="252">
        <v>418</v>
      </c>
      <c r="J14" s="253">
        <v>256</v>
      </c>
    </row>
    <row r="15" spans="1:13" ht="13.5" thickBot="1" x14ac:dyDescent="0.25">
      <c r="A15" s="198" t="s">
        <v>531</v>
      </c>
      <c r="B15" s="265" t="s">
        <v>530</v>
      </c>
      <c r="C15" s="245"/>
      <c r="D15" s="245"/>
      <c r="E15" s="245">
        <v>0</v>
      </c>
      <c r="F15" s="256">
        <f t="shared" si="0"/>
        <v>0</v>
      </c>
      <c r="G15" s="271"/>
      <c r="H15" s="245"/>
      <c r="I15" s="245">
        <v>0</v>
      </c>
      <c r="J15" s="256">
        <v>0</v>
      </c>
    </row>
    <row r="16" spans="1:13" ht="13.5" thickBot="1" x14ac:dyDescent="0.25">
      <c r="A16" s="261" t="s">
        <v>461</v>
      </c>
      <c r="B16" s="262" t="s">
        <v>92</v>
      </c>
      <c r="C16" s="263">
        <f>SUM(C5:C15)</f>
        <v>6</v>
      </c>
      <c r="D16" s="263">
        <f t="shared" ref="D16:E16" si="1">SUM(D5:D15)</f>
        <v>14</v>
      </c>
      <c r="E16" s="263">
        <f t="shared" si="1"/>
        <v>148</v>
      </c>
      <c r="F16" s="264">
        <f t="shared" si="0"/>
        <v>168</v>
      </c>
      <c r="G16" s="272">
        <v>57</v>
      </c>
      <c r="H16" s="263"/>
      <c r="I16" s="263">
        <v>1961</v>
      </c>
      <c r="J16" s="264">
        <v>1766</v>
      </c>
    </row>
    <row r="18" spans="1:10" ht="30" customHeight="1" x14ac:dyDescent="0.2">
      <c r="A18" s="584" t="s">
        <v>631</v>
      </c>
      <c r="B18" s="584"/>
      <c r="C18" s="584"/>
      <c r="D18" s="584"/>
      <c r="E18" s="584"/>
      <c r="F18" s="584"/>
      <c r="G18" s="584"/>
      <c r="H18" s="584"/>
      <c r="I18" s="584"/>
      <c r="J18" s="584"/>
    </row>
    <row r="36" spans="10:10" x14ac:dyDescent="0.2">
      <c r="J36" s="73"/>
    </row>
  </sheetData>
  <mergeCells count="7">
    <mergeCell ref="A18:J18"/>
    <mergeCell ref="F2:F3"/>
    <mergeCell ref="A1:J1"/>
    <mergeCell ref="C2:E2"/>
    <mergeCell ref="G2:I2"/>
    <mergeCell ref="A2:A3"/>
    <mergeCell ref="J2:J3"/>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K119"/>
  <sheetViews>
    <sheetView workbookViewId="0">
      <selection activeCell="A119" sqref="A119"/>
    </sheetView>
  </sheetViews>
  <sheetFormatPr defaultColWidth="9.140625" defaultRowHeight="12.75" x14ac:dyDescent="0.2"/>
  <cols>
    <col min="1" max="1" width="47.7109375" style="2" customWidth="1"/>
    <col min="2" max="2" width="6.7109375" style="50" customWidth="1"/>
    <col min="3" max="11" width="8.7109375" style="1" customWidth="1"/>
    <col min="12" max="16384" width="9.140625" style="1"/>
  </cols>
  <sheetData>
    <row r="1" spans="1:11" ht="25.5" customHeight="1" x14ac:dyDescent="0.2">
      <c r="A1" s="603" t="s">
        <v>391</v>
      </c>
      <c r="B1" s="604"/>
      <c r="C1" s="604"/>
      <c r="D1" s="604"/>
      <c r="E1" s="604"/>
      <c r="F1" s="604"/>
      <c r="G1" s="604"/>
      <c r="H1" s="604"/>
      <c r="I1" s="604"/>
      <c r="J1" s="604"/>
      <c r="K1" s="577"/>
    </row>
    <row r="2" spans="1:11" s="4" customFormat="1" ht="38.25" customHeight="1" x14ac:dyDescent="0.2">
      <c r="A2" s="568" t="s">
        <v>633</v>
      </c>
      <c r="B2" s="77"/>
      <c r="C2" s="578" t="s">
        <v>0</v>
      </c>
      <c r="D2" s="578"/>
      <c r="E2" s="578" t="s">
        <v>2</v>
      </c>
      <c r="F2" s="578"/>
      <c r="G2" s="578" t="s">
        <v>1</v>
      </c>
      <c r="H2" s="578"/>
      <c r="I2" s="593" t="s">
        <v>3</v>
      </c>
      <c r="J2" s="595"/>
      <c r="K2" s="12" t="s">
        <v>4</v>
      </c>
    </row>
    <row r="3" spans="1:11" s="4" customFormat="1" ht="13.5" customHeight="1" thickBot="1" x14ac:dyDescent="0.25">
      <c r="A3" s="569"/>
      <c r="B3" s="193"/>
      <c r="C3" s="193" t="s">
        <v>7</v>
      </c>
      <c r="D3" s="193" t="s">
        <v>8</v>
      </c>
      <c r="E3" s="193" t="s">
        <v>7</v>
      </c>
      <c r="F3" s="193" t="s">
        <v>8</v>
      </c>
      <c r="G3" s="193" t="s">
        <v>7</v>
      </c>
      <c r="H3" s="193" t="s">
        <v>8</v>
      </c>
      <c r="I3" s="193" t="s">
        <v>7</v>
      </c>
      <c r="J3" s="193" t="s">
        <v>8</v>
      </c>
      <c r="K3" s="194"/>
    </row>
    <row r="4" spans="1:11" s="5" customFormat="1" x14ac:dyDescent="0.2">
      <c r="A4" s="139" t="s">
        <v>634</v>
      </c>
      <c r="B4" s="81"/>
      <c r="C4" s="600"/>
      <c r="D4" s="601"/>
      <c r="E4" s="601"/>
      <c r="F4" s="601"/>
      <c r="G4" s="601"/>
      <c r="H4" s="601"/>
      <c r="I4" s="601"/>
      <c r="J4" s="601"/>
      <c r="K4" s="602"/>
    </row>
    <row r="5" spans="1:11" x14ac:dyDescent="0.2">
      <c r="A5" s="220" t="s">
        <v>519</v>
      </c>
      <c r="B5" s="223" t="s">
        <v>518</v>
      </c>
      <c r="C5" s="597"/>
      <c r="D5" s="598"/>
      <c r="E5" s="598"/>
      <c r="F5" s="598"/>
      <c r="G5" s="598"/>
      <c r="H5" s="598"/>
      <c r="I5" s="598"/>
      <c r="J5" s="598"/>
      <c r="K5" s="599"/>
    </row>
    <row r="6" spans="1:11" ht="12.75" customHeight="1" x14ac:dyDescent="0.2">
      <c r="A6" s="178" t="s">
        <v>533</v>
      </c>
      <c r="B6" s="224" t="s">
        <v>520</v>
      </c>
      <c r="C6" s="252"/>
      <c r="D6" s="252"/>
      <c r="E6" s="252"/>
      <c r="F6" s="252"/>
      <c r="G6" s="252"/>
      <c r="H6" s="252"/>
      <c r="I6" s="252"/>
      <c r="J6" s="282"/>
      <c r="K6" s="253">
        <f>SUM(C6:J6)</f>
        <v>0</v>
      </c>
    </row>
    <row r="7" spans="1:11" ht="12.75" customHeight="1" x14ac:dyDescent="0.2">
      <c r="A7" s="178" t="s">
        <v>534</v>
      </c>
      <c r="B7" s="224" t="s">
        <v>521</v>
      </c>
      <c r="C7" s="252"/>
      <c r="D7" s="252"/>
      <c r="E7" s="252"/>
      <c r="F7" s="252"/>
      <c r="G7" s="252"/>
      <c r="H7" s="252"/>
      <c r="I7" s="252"/>
      <c r="J7" s="282"/>
      <c r="K7" s="253">
        <f t="shared" ref="K7:K19" si="0">SUM(C7:J7)</f>
        <v>0</v>
      </c>
    </row>
    <row r="8" spans="1:11" x14ac:dyDescent="0.2">
      <c r="A8" s="178" t="s">
        <v>535</v>
      </c>
      <c r="B8" s="224" t="s">
        <v>522</v>
      </c>
      <c r="C8" s="252"/>
      <c r="D8" s="252"/>
      <c r="E8" s="252"/>
      <c r="F8" s="252"/>
      <c r="G8" s="252"/>
      <c r="H8" s="252"/>
      <c r="I8" s="252"/>
      <c r="J8" s="282"/>
      <c r="K8" s="253">
        <f t="shared" si="0"/>
        <v>0</v>
      </c>
    </row>
    <row r="9" spans="1:11" x14ac:dyDescent="0.2">
      <c r="A9" s="178" t="s">
        <v>536</v>
      </c>
      <c r="B9" s="224" t="s">
        <v>523</v>
      </c>
      <c r="C9" s="252"/>
      <c r="D9" s="252"/>
      <c r="E9" s="252"/>
      <c r="F9" s="252"/>
      <c r="G9" s="252"/>
      <c r="H9" s="252"/>
      <c r="I9" s="252"/>
      <c r="J9" s="282"/>
      <c r="K9" s="253">
        <f t="shared" si="0"/>
        <v>0</v>
      </c>
    </row>
    <row r="10" spans="1:11" x14ac:dyDescent="0.2">
      <c r="A10" s="178" t="s">
        <v>537</v>
      </c>
      <c r="B10" s="224" t="s">
        <v>524</v>
      </c>
      <c r="C10" s="252">
        <v>1565</v>
      </c>
      <c r="D10" s="252"/>
      <c r="E10" s="252"/>
      <c r="F10" s="252"/>
      <c r="G10" s="252">
        <v>1020</v>
      </c>
      <c r="H10" s="252"/>
      <c r="I10" s="252">
        <v>55</v>
      </c>
      <c r="J10" s="282">
        <v>20</v>
      </c>
      <c r="K10" s="253">
        <f t="shared" si="0"/>
        <v>2660</v>
      </c>
    </row>
    <row r="11" spans="1:11" ht="12.75" customHeight="1" x14ac:dyDescent="0.2">
      <c r="A11" s="178" t="s">
        <v>538</v>
      </c>
      <c r="B11" s="224" t="s">
        <v>525</v>
      </c>
      <c r="C11" s="252"/>
      <c r="D11" s="252"/>
      <c r="E11" s="252"/>
      <c r="F11" s="252"/>
      <c r="G11" s="252"/>
      <c r="H11" s="252"/>
      <c r="I11" s="252"/>
      <c r="J11" s="282"/>
      <c r="K11" s="253">
        <f t="shared" si="0"/>
        <v>0</v>
      </c>
    </row>
    <row r="12" spans="1:11" x14ac:dyDescent="0.2">
      <c r="A12" s="178" t="s">
        <v>532</v>
      </c>
      <c r="B12" s="224" t="s">
        <v>526</v>
      </c>
      <c r="C12" s="252"/>
      <c r="D12" s="252"/>
      <c r="E12" s="252"/>
      <c r="F12" s="252"/>
      <c r="G12" s="252"/>
      <c r="H12" s="252"/>
      <c r="I12" s="252"/>
      <c r="J12" s="282"/>
      <c r="K12" s="253">
        <f t="shared" si="0"/>
        <v>0</v>
      </c>
    </row>
    <row r="13" spans="1:11" x14ac:dyDescent="0.2">
      <c r="A13" s="178" t="s">
        <v>539</v>
      </c>
      <c r="B13" s="224" t="s">
        <v>527</v>
      </c>
      <c r="C13" s="252"/>
      <c r="D13" s="252"/>
      <c r="E13" s="252"/>
      <c r="F13" s="252"/>
      <c r="G13" s="252"/>
      <c r="H13" s="252"/>
      <c r="I13" s="252"/>
      <c r="J13" s="282"/>
      <c r="K13" s="253">
        <f t="shared" si="0"/>
        <v>0</v>
      </c>
    </row>
    <row r="14" spans="1:11" x14ac:dyDescent="0.2">
      <c r="A14" s="178" t="s">
        <v>540</v>
      </c>
      <c r="B14" s="224" t="s">
        <v>528</v>
      </c>
      <c r="C14" s="252"/>
      <c r="D14" s="252"/>
      <c r="E14" s="252"/>
      <c r="F14" s="252"/>
      <c r="G14" s="252"/>
      <c r="H14" s="252"/>
      <c r="I14" s="252"/>
      <c r="J14" s="282"/>
      <c r="K14" s="253">
        <f t="shared" si="0"/>
        <v>0</v>
      </c>
    </row>
    <row r="15" spans="1:11" s="5" customFormat="1" ht="12.75" customHeight="1" x14ac:dyDescent="0.2">
      <c r="A15" s="178" t="s">
        <v>541</v>
      </c>
      <c r="B15" s="224" t="s">
        <v>529</v>
      </c>
      <c r="C15" s="252"/>
      <c r="D15" s="252"/>
      <c r="E15" s="252"/>
      <c r="F15" s="252"/>
      <c r="G15" s="252"/>
      <c r="H15" s="252"/>
      <c r="I15" s="252"/>
      <c r="J15" s="282"/>
      <c r="K15" s="253">
        <f t="shared" si="0"/>
        <v>0</v>
      </c>
    </row>
    <row r="16" spans="1:11" s="5" customFormat="1" x14ac:dyDescent="0.2">
      <c r="A16" s="178" t="s">
        <v>531</v>
      </c>
      <c r="B16" s="224" t="s">
        <v>530</v>
      </c>
      <c r="C16" s="252"/>
      <c r="D16" s="252"/>
      <c r="E16" s="252"/>
      <c r="F16" s="252"/>
      <c r="G16" s="252"/>
      <c r="H16" s="252"/>
      <c r="I16" s="252"/>
      <c r="J16" s="282"/>
      <c r="K16" s="253">
        <f t="shared" si="0"/>
        <v>0</v>
      </c>
    </row>
    <row r="17" spans="1:11" s="5" customFormat="1" x14ac:dyDescent="0.2">
      <c r="A17" s="197" t="s">
        <v>653</v>
      </c>
      <c r="B17" s="275" t="s">
        <v>92</v>
      </c>
      <c r="C17" s="257">
        <f>SUM(C6:C16)</f>
        <v>1565</v>
      </c>
      <c r="D17" s="257">
        <f t="shared" ref="D17:J17" si="1">SUM(D6:D16)</f>
        <v>0</v>
      </c>
      <c r="E17" s="257">
        <f t="shared" si="1"/>
        <v>0</v>
      </c>
      <c r="F17" s="257">
        <f t="shared" si="1"/>
        <v>0</v>
      </c>
      <c r="G17" s="257">
        <f t="shared" si="1"/>
        <v>1020</v>
      </c>
      <c r="H17" s="257">
        <f t="shared" si="1"/>
        <v>0</v>
      </c>
      <c r="I17" s="257">
        <f t="shared" si="1"/>
        <v>55</v>
      </c>
      <c r="J17" s="257">
        <f t="shared" si="1"/>
        <v>20</v>
      </c>
      <c r="K17" s="253">
        <f>SUM(K6:K16)</f>
        <v>2660</v>
      </c>
    </row>
    <row r="18" spans="1:11" s="5" customFormat="1" x14ac:dyDescent="0.2">
      <c r="A18" s="178" t="s">
        <v>691</v>
      </c>
      <c r="B18" s="228" t="s">
        <v>92</v>
      </c>
      <c r="C18" s="252">
        <v>819</v>
      </c>
      <c r="D18" s="252"/>
      <c r="E18" s="252"/>
      <c r="F18" s="252"/>
      <c r="G18" s="252">
        <v>547</v>
      </c>
      <c r="H18" s="252"/>
      <c r="I18" s="252">
        <v>19</v>
      </c>
      <c r="J18" s="252">
        <v>6</v>
      </c>
      <c r="K18" s="283">
        <f t="shared" si="0"/>
        <v>1391</v>
      </c>
    </row>
    <row r="19" spans="1:11" s="5" customFormat="1" ht="13.5" thickBot="1" x14ac:dyDescent="0.25">
      <c r="A19" s="178" t="s">
        <v>692</v>
      </c>
      <c r="B19" s="276" t="s">
        <v>92</v>
      </c>
      <c r="C19" s="252">
        <v>248</v>
      </c>
      <c r="D19" s="252"/>
      <c r="E19" s="252"/>
      <c r="F19" s="252"/>
      <c r="G19" s="252">
        <v>154</v>
      </c>
      <c r="H19" s="252"/>
      <c r="I19" s="252">
        <v>4</v>
      </c>
      <c r="J19" s="252">
        <v>3</v>
      </c>
      <c r="K19" s="283">
        <f t="shared" si="0"/>
        <v>409</v>
      </c>
    </row>
    <row r="20" spans="1:11" s="5" customFormat="1" x14ac:dyDescent="0.2">
      <c r="A20" s="139" t="s">
        <v>636</v>
      </c>
      <c r="B20" s="277"/>
      <c r="C20" s="600"/>
      <c r="D20" s="601"/>
      <c r="E20" s="601"/>
      <c r="F20" s="601"/>
      <c r="G20" s="601"/>
      <c r="H20" s="601"/>
      <c r="I20" s="601"/>
      <c r="J20" s="601"/>
      <c r="K20" s="602"/>
    </row>
    <row r="21" spans="1:11" s="5" customFormat="1" x14ac:dyDescent="0.2">
      <c r="A21" s="220" t="s">
        <v>519</v>
      </c>
      <c r="B21" s="223" t="s">
        <v>518</v>
      </c>
      <c r="C21" s="597"/>
      <c r="D21" s="598"/>
      <c r="E21" s="598"/>
      <c r="F21" s="598"/>
      <c r="G21" s="598"/>
      <c r="H21" s="598"/>
      <c r="I21" s="598"/>
      <c r="J21" s="598"/>
      <c r="K21" s="599"/>
    </row>
    <row r="22" spans="1:11" s="5" customFormat="1" x14ac:dyDescent="0.2">
      <c r="A22" s="178" t="s">
        <v>533</v>
      </c>
      <c r="B22" s="224" t="s">
        <v>520</v>
      </c>
      <c r="C22" s="252"/>
      <c r="D22" s="252"/>
      <c r="E22" s="252"/>
      <c r="F22" s="252"/>
      <c r="G22" s="252"/>
      <c r="H22" s="252"/>
      <c r="I22" s="252"/>
      <c r="J22" s="282"/>
      <c r="K22" s="253">
        <f>SUM(C22:J22)</f>
        <v>0</v>
      </c>
    </row>
    <row r="23" spans="1:11" s="5" customFormat="1" x14ac:dyDescent="0.2">
      <c r="A23" s="178" t="s">
        <v>534</v>
      </c>
      <c r="B23" s="224" t="s">
        <v>521</v>
      </c>
      <c r="C23" s="252"/>
      <c r="D23" s="252"/>
      <c r="E23" s="252"/>
      <c r="F23" s="252"/>
      <c r="G23" s="252"/>
      <c r="H23" s="252"/>
      <c r="I23" s="252"/>
      <c r="J23" s="282"/>
      <c r="K23" s="253">
        <f t="shared" ref="K23:K32" si="2">SUM(C23:J23)</f>
        <v>0</v>
      </c>
    </row>
    <row r="24" spans="1:11" s="5" customFormat="1" x14ac:dyDescent="0.2">
      <c r="A24" s="178" t="s">
        <v>535</v>
      </c>
      <c r="B24" s="224" t="s">
        <v>522</v>
      </c>
      <c r="C24" s="252"/>
      <c r="D24" s="252"/>
      <c r="E24" s="252"/>
      <c r="F24" s="252"/>
      <c r="G24" s="252"/>
      <c r="H24" s="252"/>
      <c r="I24" s="252"/>
      <c r="J24" s="282"/>
      <c r="K24" s="253">
        <f t="shared" si="2"/>
        <v>0</v>
      </c>
    </row>
    <row r="25" spans="1:11" s="5" customFormat="1" x14ac:dyDescent="0.2">
      <c r="A25" s="178" t="s">
        <v>536</v>
      </c>
      <c r="B25" s="224" t="s">
        <v>523</v>
      </c>
      <c r="C25" s="252">
        <v>67</v>
      </c>
      <c r="D25" s="252"/>
      <c r="E25" s="252"/>
      <c r="F25" s="252"/>
      <c r="G25" s="252">
        <v>828</v>
      </c>
      <c r="H25" s="252"/>
      <c r="I25" s="252">
        <v>17</v>
      </c>
      <c r="J25" s="282">
        <v>21</v>
      </c>
      <c r="K25" s="253">
        <f t="shared" si="2"/>
        <v>933</v>
      </c>
    </row>
    <row r="26" spans="1:11" s="5" customFormat="1" x14ac:dyDescent="0.2">
      <c r="A26" s="178" t="s">
        <v>537</v>
      </c>
      <c r="B26" s="224" t="s">
        <v>524</v>
      </c>
      <c r="C26" s="252">
        <v>1919</v>
      </c>
      <c r="D26" s="252">
        <v>119</v>
      </c>
      <c r="E26" s="252"/>
      <c r="F26" s="252"/>
      <c r="G26" s="252">
        <v>191</v>
      </c>
      <c r="H26" s="252"/>
      <c r="I26" s="252">
        <v>8</v>
      </c>
      <c r="J26" s="282">
        <v>6</v>
      </c>
      <c r="K26" s="253">
        <f t="shared" si="2"/>
        <v>2243</v>
      </c>
    </row>
    <row r="27" spans="1:11" s="5" customFormat="1" x14ac:dyDescent="0.2">
      <c r="A27" s="178" t="s">
        <v>538</v>
      </c>
      <c r="B27" s="224" t="s">
        <v>525</v>
      </c>
      <c r="C27" s="252"/>
      <c r="D27" s="252"/>
      <c r="E27" s="252"/>
      <c r="F27" s="252"/>
      <c r="G27" s="252"/>
      <c r="H27" s="252"/>
      <c r="I27" s="252"/>
      <c r="J27" s="282"/>
      <c r="K27" s="253">
        <f t="shared" si="2"/>
        <v>0</v>
      </c>
    </row>
    <row r="28" spans="1:11" s="5" customFormat="1" x14ac:dyDescent="0.2">
      <c r="A28" s="178" t="s">
        <v>532</v>
      </c>
      <c r="B28" s="224" t="s">
        <v>526</v>
      </c>
      <c r="C28" s="252"/>
      <c r="D28" s="252"/>
      <c r="E28" s="252"/>
      <c r="F28" s="252"/>
      <c r="G28" s="252"/>
      <c r="H28" s="252"/>
      <c r="I28" s="252"/>
      <c r="J28" s="282"/>
      <c r="K28" s="253">
        <f t="shared" si="2"/>
        <v>0</v>
      </c>
    </row>
    <row r="29" spans="1:11" s="5" customFormat="1" x14ac:dyDescent="0.2">
      <c r="A29" s="178" t="s">
        <v>539</v>
      </c>
      <c r="B29" s="224" t="s">
        <v>527</v>
      </c>
      <c r="C29" s="252"/>
      <c r="D29" s="252"/>
      <c r="E29" s="252"/>
      <c r="F29" s="252"/>
      <c r="G29" s="252"/>
      <c r="H29" s="252"/>
      <c r="I29" s="252"/>
      <c r="J29" s="282"/>
      <c r="K29" s="253">
        <f t="shared" si="2"/>
        <v>0</v>
      </c>
    </row>
    <row r="30" spans="1:11" s="5" customFormat="1" x14ac:dyDescent="0.2">
      <c r="A30" s="178" t="s">
        <v>540</v>
      </c>
      <c r="B30" s="224" t="s">
        <v>528</v>
      </c>
      <c r="C30" s="252"/>
      <c r="D30" s="252"/>
      <c r="E30" s="252"/>
      <c r="F30" s="252"/>
      <c r="G30" s="252"/>
      <c r="H30" s="252"/>
      <c r="I30" s="252"/>
      <c r="J30" s="282"/>
      <c r="K30" s="253">
        <f t="shared" si="2"/>
        <v>0</v>
      </c>
    </row>
    <row r="31" spans="1:11" s="5" customFormat="1" ht="12.75" customHeight="1" x14ac:dyDescent="0.2">
      <c r="A31" s="178" t="s">
        <v>541</v>
      </c>
      <c r="B31" s="224" t="s">
        <v>529</v>
      </c>
      <c r="C31" s="252"/>
      <c r="D31" s="252"/>
      <c r="E31" s="252"/>
      <c r="F31" s="252"/>
      <c r="G31" s="252"/>
      <c r="H31" s="252"/>
      <c r="I31" s="252"/>
      <c r="J31" s="282"/>
      <c r="K31" s="253">
        <f t="shared" si="2"/>
        <v>0</v>
      </c>
    </row>
    <row r="32" spans="1:11" s="5" customFormat="1" x14ac:dyDescent="0.2">
      <c r="A32" s="178" t="s">
        <v>531</v>
      </c>
      <c r="B32" s="224" t="s">
        <v>530</v>
      </c>
      <c r="C32" s="252"/>
      <c r="D32" s="252"/>
      <c r="E32" s="252"/>
      <c r="F32" s="252"/>
      <c r="G32" s="252"/>
      <c r="H32" s="252"/>
      <c r="I32" s="252"/>
      <c r="J32" s="282"/>
      <c r="K32" s="253">
        <f t="shared" si="2"/>
        <v>0</v>
      </c>
    </row>
    <row r="33" spans="1:11" s="5" customFormat="1" x14ac:dyDescent="0.2">
      <c r="A33" s="197" t="s">
        <v>654</v>
      </c>
      <c r="B33" s="275" t="s">
        <v>92</v>
      </c>
      <c r="C33" s="257">
        <f>SUM(C22:C32)</f>
        <v>1986</v>
      </c>
      <c r="D33" s="257">
        <f t="shared" ref="D33:J33" si="3">SUM(D22:D32)</f>
        <v>119</v>
      </c>
      <c r="E33" s="257">
        <f t="shared" si="3"/>
        <v>0</v>
      </c>
      <c r="F33" s="257">
        <f t="shared" si="3"/>
        <v>0</v>
      </c>
      <c r="G33" s="257">
        <f t="shared" si="3"/>
        <v>1019</v>
      </c>
      <c r="H33" s="257">
        <f t="shared" si="3"/>
        <v>0</v>
      </c>
      <c r="I33" s="257">
        <f t="shared" si="3"/>
        <v>25</v>
      </c>
      <c r="J33" s="257">
        <f t="shared" si="3"/>
        <v>27</v>
      </c>
      <c r="K33" s="253">
        <f>SUM(K22:K32)</f>
        <v>3176</v>
      </c>
    </row>
    <row r="34" spans="1:11" s="5" customFormat="1" x14ac:dyDescent="0.2">
      <c r="A34" s="178" t="s">
        <v>693</v>
      </c>
      <c r="B34" s="228" t="s">
        <v>92</v>
      </c>
      <c r="C34" s="252">
        <v>1328</v>
      </c>
      <c r="D34" s="252">
        <v>59</v>
      </c>
      <c r="E34" s="252"/>
      <c r="F34" s="252"/>
      <c r="G34" s="252">
        <v>720</v>
      </c>
      <c r="H34" s="252"/>
      <c r="I34" s="252">
        <v>8</v>
      </c>
      <c r="J34" s="252">
        <v>10</v>
      </c>
      <c r="K34" s="283">
        <f t="shared" ref="K34:K35" si="4">SUM(C34:J34)</f>
        <v>2125</v>
      </c>
    </row>
    <row r="35" spans="1:11" s="5" customFormat="1" ht="13.5" thickBot="1" x14ac:dyDescent="0.25">
      <c r="A35" s="178" t="s">
        <v>694</v>
      </c>
      <c r="B35" s="276" t="s">
        <v>92</v>
      </c>
      <c r="C35" s="252">
        <v>465</v>
      </c>
      <c r="D35" s="252">
        <v>3</v>
      </c>
      <c r="E35" s="252"/>
      <c r="F35" s="252"/>
      <c r="G35" s="252">
        <v>161</v>
      </c>
      <c r="H35" s="252"/>
      <c r="I35" s="252">
        <v>6</v>
      </c>
      <c r="J35" s="252">
        <v>2</v>
      </c>
      <c r="K35" s="283">
        <f t="shared" si="4"/>
        <v>637</v>
      </c>
    </row>
    <row r="36" spans="1:11" s="5" customFormat="1" x14ac:dyDescent="0.2">
      <c r="A36" s="139" t="s">
        <v>637</v>
      </c>
      <c r="B36" s="277"/>
      <c r="C36" s="600"/>
      <c r="D36" s="601"/>
      <c r="E36" s="601"/>
      <c r="F36" s="601"/>
      <c r="G36" s="601"/>
      <c r="H36" s="601"/>
      <c r="I36" s="601"/>
      <c r="J36" s="601"/>
      <c r="K36" s="602"/>
    </row>
    <row r="37" spans="1:11" s="5" customFormat="1" x14ac:dyDescent="0.2">
      <c r="A37" s="220" t="s">
        <v>519</v>
      </c>
      <c r="B37" s="223" t="s">
        <v>518</v>
      </c>
      <c r="C37" s="597"/>
      <c r="D37" s="598"/>
      <c r="E37" s="598"/>
      <c r="F37" s="598"/>
      <c r="G37" s="598"/>
      <c r="H37" s="598"/>
      <c r="I37" s="598"/>
      <c r="J37" s="598"/>
      <c r="K37" s="599"/>
    </row>
    <row r="38" spans="1:11" s="5" customFormat="1" x14ac:dyDescent="0.2">
      <c r="A38" s="178" t="s">
        <v>533</v>
      </c>
      <c r="B38" s="224" t="s">
        <v>520</v>
      </c>
      <c r="C38" s="252"/>
      <c r="D38" s="252"/>
      <c r="E38" s="252"/>
      <c r="F38" s="252"/>
      <c r="G38" s="252"/>
      <c r="H38" s="252"/>
      <c r="I38" s="252"/>
      <c r="J38" s="282"/>
      <c r="K38" s="253">
        <f>SUM(C38:J38)</f>
        <v>0</v>
      </c>
    </row>
    <row r="39" spans="1:11" s="5" customFormat="1" x14ac:dyDescent="0.2">
      <c r="A39" s="178" t="s">
        <v>534</v>
      </c>
      <c r="B39" s="224" t="s">
        <v>521</v>
      </c>
      <c r="C39" s="252"/>
      <c r="D39" s="252"/>
      <c r="E39" s="252"/>
      <c r="F39" s="252"/>
      <c r="G39" s="252"/>
      <c r="H39" s="252"/>
      <c r="I39" s="252"/>
      <c r="J39" s="282"/>
      <c r="K39" s="253">
        <f t="shared" ref="K39:K48" si="5">SUM(C39:J39)</f>
        <v>0</v>
      </c>
    </row>
    <row r="40" spans="1:11" s="5" customFormat="1" x14ac:dyDescent="0.2">
      <c r="A40" s="178" t="s">
        <v>535</v>
      </c>
      <c r="B40" s="224" t="s">
        <v>522</v>
      </c>
      <c r="C40" s="252"/>
      <c r="D40" s="252"/>
      <c r="E40" s="252"/>
      <c r="F40" s="252"/>
      <c r="G40" s="252"/>
      <c r="H40" s="252"/>
      <c r="I40" s="252"/>
      <c r="J40" s="282"/>
      <c r="K40" s="253">
        <f t="shared" si="5"/>
        <v>0</v>
      </c>
    </row>
    <row r="41" spans="1:11" s="5" customFormat="1" x14ac:dyDescent="0.2">
      <c r="A41" s="178" t="s">
        <v>536</v>
      </c>
      <c r="B41" s="224" t="s">
        <v>523</v>
      </c>
      <c r="C41" s="252"/>
      <c r="D41" s="252"/>
      <c r="E41" s="252"/>
      <c r="F41" s="252"/>
      <c r="G41" s="252"/>
      <c r="H41" s="252"/>
      <c r="I41" s="252"/>
      <c r="J41" s="282"/>
      <c r="K41" s="253">
        <f t="shared" si="5"/>
        <v>0</v>
      </c>
    </row>
    <row r="42" spans="1:11" s="5" customFormat="1" x14ac:dyDescent="0.2">
      <c r="A42" s="178" t="s">
        <v>537</v>
      </c>
      <c r="B42" s="224" t="s">
        <v>524</v>
      </c>
      <c r="C42" s="252">
        <v>1999</v>
      </c>
      <c r="D42" s="252"/>
      <c r="E42" s="252"/>
      <c r="F42" s="252"/>
      <c r="G42" s="252">
        <v>1450</v>
      </c>
      <c r="H42" s="252">
        <v>3</v>
      </c>
      <c r="I42" s="252">
        <v>23</v>
      </c>
      <c r="J42" s="282">
        <v>35</v>
      </c>
      <c r="K42" s="253">
        <f t="shared" si="5"/>
        <v>3510</v>
      </c>
    </row>
    <row r="43" spans="1:11" s="5" customFormat="1" x14ac:dyDescent="0.2">
      <c r="A43" s="178" t="s">
        <v>538</v>
      </c>
      <c r="B43" s="224" t="s">
        <v>525</v>
      </c>
      <c r="C43" s="252"/>
      <c r="D43" s="252"/>
      <c r="E43" s="252"/>
      <c r="F43" s="252"/>
      <c r="G43" s="252"/>
      <c r="H43" s="252"/>
      <c r="I43" s="252"/>
      <c r="J43" s="282"/>
      <c r="K43" s="253">
        <f t="shared" si="5"/>
        <v>0</v>
      </c>
    </row>
    <row r="44" spans="1:11" s="5" customFormat="1" x14ac:dyDescent="0.2">
      <c r="A44" s="178" t="s">
        <v>532</v>
      </c>
      <c r="B44" s="224" t="s">
        <v>526</v>
      </c>
      <c r="C44" s="252"/>
      <c r="D44" s="252"/>
      <c r="E44" s="252"/>
      <c r="F44" s="252"/>
      <c r="G44" s="252"/>
      <c r="H44" s="252"/>
      <c r="I44" s="252"/>
      <c r="J44" s="282"/>
      <c r="K44" s="253">
        <f t="shared" si="5"/>
        <v>0</v>
      </c>
    </row>
    <row r="45" spans="1:11" s="5" customFormat="1" x14ac:dyDescent="0.2">
      <c r="A45" s="178" t="s">
        <v>539</v>
      </c>
      <c r="B45" s="224" t="s">
        <v>527</v>
      </c>
      <c r="C45" s="252"/>
      <c r="D45" s="252"/>
      <c r="E45" s="252"/>
      <c r="F45" s="252"/>
      <c r="G45" s="252"/>
      <c r="H45" s="252"/>
      <c r="I45" s="252"/>
      <c r="J45" s="282"/>
      <c r="K45" s="253">
        <f t="shared" si="5"/>
        <v>0</v>
      </c>
    </row>
    <row r="46" spans="1:11" s="5" customFormat="1" x14ac:dyDescent="0.2">
      <c r="A46" s="178" t="s">
        <v>540</v>
      </c>
      <c r="B46" s="224" t="s">
        <v>528</v>
      </c>
      <c r="C46" s="252"/>
      <c r="D46" s="252"/>
      <c r="E46" s="252"/>
      <c r="F46" s="252"/>
      <c r="G46" s="252"/>
      <c r="H46" s="252"/>
      <c r="I46" s="252"/>
      <c r="J46" s="282"/>
      <c r="K46" s="253">
        <f t="shared" si="5"/>
        <v>0</v>
      </c>
    </row>
    <row r="47" spans="1:11" s="5" customFormat="1" ht="12.75" customHeight="1" x14ac:dyDescent="0.2">
      <c r="A47" s="178" t="s">
        <v>541</v>
      </c>
      <c r="B47" s="224" t="s">
        <v>529</v>
      </c>
      <c r="C47" s="252"/>
      <c r="D47" s="252"/>
      <c r="E47" s="252"/>
      <c r="F47" s="252"/>
      <c r="G47" s="252"/>
      <c r="H47" s="252"/>
      <c r="I47" s="252"/>
      <c r="J47" s="282"/>
      <c r="K47" s="253">
        <f t="shared" si="5"/>
        <v>0</v>
      </c>
    </row>
    <row r="48" spans="1:11" s="5" customFormat="1" x14ac:dyDescent="0.2">
      <c r="A48" s="178" t="s">
        <v>531</v>
      </c>
      <c r="B48" s="224" t="s">
        <v>530</v>
      </c>
      <c r="C48" s="252"/>
      <c r="D48" s="252"/>
      <c r="E48" s="252"/>
      <c r="F48" s="252"/>
      <c r="G48" s="252"/>
      <c r="H48" s="252"/>
      <c r="I48" s="252"/>
      <c r="J48" s="282"/>
      <c r="K48" s="253">
        <f t="shared" si="5"/>
        <v>0</v>
      </c>
    </row>
    <row r="49" spans="1:11" s="5" customFormat="1" x14ac:dyDescent="0.2">
      <c r="A49" s="197" t="s">
        <v>655</v>
      </c>
      <c r="B49" s="275" t="s">
        <v>92</v>
      </c>
      <c r="C49" s="257">
        <f>SUM(C38:C48)</f>
        <v>1999</v>
      </c>
      <c r="D49" s="257">
        <f t="shared" ref="D49:J49" si="6">SUM(D38:D48)</f>
        <v>0</v>
      </c>
      <c r="E49" s="257">
        <f t="shared" si="6"/>
        <v>0</v>
      </c>
      <c r="F49" s="257">
        <f t="shared" si="6"/>
        <v>0</v>
      </c>
      <c r="G49" s="257">
        <f t="shared" si="6"/>
        <v>1450</v>
      </c>
      <c r="H49" s="257">
        <f t="shared" si="6"/>
        <v>3</v>
      </c>
      <c r="I49" s="257">
        <f t="shared" si="6"/>
        <v>23</v>
      </c>
      <c r="J49" s="257">
        <f t="shared" si="6"/>
        <v>35</v>
      </c>
      <c r="K49" s="253">
        <f>SUM(K38:K48)</f>
        <v>3510</v>
      </c>
    </row>
    <row r="50" spans="1:11" s="5" customFormat="1" x14ac:dyDescent="0.2">
      <c r="A50" s="178" t="s">
        <v>706</v>
      </c>
      <c r="B50" s="228" t="s">
        <v>92</v>
      </c>
      <c r="C50" s="252">
        <v>1157</v>
      </c>
      <c r="D50" s="252"/>
      <c r="E50" s="252"/>
      <c r="F50" s="252"/>
      <c r="G50" s="252">
        <v>856</v>
      </c>
      <c r="H50" s="252">
        <v>2</v>
      </c>
      <c r="I50" s="252">
        <v>12</v>
      </c>
      <c r="J50" s="252">
        <v>9</v>
      </c>
      <c r="K50" s="283">
        <f t="shared" ref="K50:K51" si="7">SUM(C50:J50)</f>
        <v>2036</v>
      </c>
    </row>
    <row r="51" spans="1:11" s="5" customFormat="1" ht="13.5" thickBot="1" x14ac:dyDescent="0.25">
      <c r="A51" s="178" t="s">
        <v>707</v>
      </c>
      <c r="B51" s="276" t="s">
        <v>92</v>
      </c>
      <c r="C51" s="252">
        <v>553</v>
      </c>
      <c r="D51" s="252"/>
      <c r="E51" s="252"/>
      <c r="F51" s="252"/>
      <c r="G51" s="252">
        <v>283</v>
      </c>
      <c r="H51" s="252">
        <v>0</v>
      </c>
      <c r="I51" s="252">
        <v>6</v>
      </c>
      <c r="J51" s="252">
        <v>8</v>
      </c>
      <c r="K51" s="283">
        <f t="shared" si="7"/>
        <v>850</v>
      </c>
    </row>
    <row r="52" spans="1:11" s="5" customFormat="1" x14ac:dyDescent="0.2">
      <c r="A52" s="139" t="s">
        <v>695</v>
      </c>
      <c r="B52" s="277"/>
      <c r="C52" s="600"/>
      <c r="D52" s="601"/>
      <c r="E52" s="601"/>
      <c r="F52" s="601"/>
      <c r="G52" s="601"/>
      <c r="H52" s="601"/>
      <c r="I52" s="601"/>
      <c r="J52" s="601"/>
      <c r="K52" s="602"/>
    </row>
    <row r="53" spans="1:11" s="5" customFormat="1" x14ac:dyDescent="0.2">
      <c r="A53" s="220" t="s">
        <v>519</v>
      </c>
      <c r="B53" s="223" t="s">
        <v>518</v>
      </c>
      <c r="C53" s="597"/>
      <c r="D53" s="598"/>
      <c r="E53" s="598"/>
      <c r="F53" s="598"/>
      <c r="G53" s="598"/>
      <c r="H53" s="598"/>
      <c r="I53" s="598"/>
      <c r="J53" s="598"/>
      <c r="K53" s="599"/>
    </row>
    <row r="54" spans="1:11" s="5" customFormat="1" x14ac:dyDescent="0.2">
      <c r="A54" s="178" t="s">
        <v>533</v>
      </c>
      <c r="B54" s="224" t="s">
        <v>520</v>
      </c>
      <c r="C54" s="252"/>
      <c r="D54" s="252"/>
      <c r="E54" s="252"/>
      <c r="F54" s="252"/>
      <c r="G54" s="252"/>
      <c r="H54" s="252"/>
      <c r="I54" s="252"/>
      <c r="J54" s="282"/>
      <c r="K54" s="253">
        <f>SUM(C54:J54)</f>
        <v>0</v>
      </c>
    </row>
    <row r="55" spans="1:11" s="5" customFormat="1" x14ac:dyDescent="0.2">
      <c r="A55" s="178" t="s">
        <v>534</v>
      </c>
      <c r="B55" s="224" t="s">
        <v>521</v>
      </c>
      <c r="C55" s="252"/>
      <c r="D55" s="252"/>
      <c r="E55" s="252"/>
      <c r="F55" s="252"/>
      <c r="G55" s="252"/>
      <c r="H55" s="252"/>
      <c r="I55" s="252"/>
      <c r="J55" s="282"/>
      <c r="K55" s="253">
        <f t="shared" ref="K55:K64" si="8">SUM(C55:J55)</f>
        <v>0</v>
      </c>
    </row>
    <row r="56" spans="1:11" s="5" customFormat="1" x14ac:dyDescent="0.2">
      <c r="A56" s="178" t="s">
        <v>535</v>
      </c>
      <c r="B56" s="224" t="s">
        <v>522</v>
      </c>
      <c r="C56" s="252"/>
      <c r="D56" s="252"/>
      <c r="E56" s="252"/>
      <c r="F56" s="252"/>
      <c r="G56" s="252"/>
      <c r="H56" s="252"/>
      <c r="I56" s="252"/>
      <c r="J56" s="282"/>
      <c r="K56" s="253">
        <f t="shared" si="8"/>
        <v>0</v>
      </c>
    </row>
    <row r="57" spans="1:11" s="5" customFormat="1" x14ac:dyDescent="0.2">
      <c r="A57" s="178" t="s">
        <v>536</v>
      </c>
      <c r="B57" s="224" t="s">
        <v>523</v>
      </c>
      <c r="C57" s="252"/>
      <c r="D57" s="252"/>
      <c r="E57" s="252"/>
      <c r="F57" s="252"/>
      <c r="G57" s="252">
        <v>75</v>
      </c>
      <c r="H57" s="252"/>
      <c r="I57" s="252"/>
      <c r="J57" s="282"/>
      <c r="K57" s="253">
        <f t="shared" si="8"/>
        <v>75</v>
      </c>
    </row>
    <row r="58" spans="1:11" s="5" customFormat="1" x14ac:dyDescent="0.2">
      <c r="A58" s="178" t="s">
        <v>537</v>
      </c>
      <c r="B58" s="224" t="s">
        <v>524</v>
      </c>
      <c r="C58" s="252"/>
      <c r="D58" s="252"/>
      <c r="E58" s="252"/>
      <c r="F58" s="252"/>
      <c r="G58" s="252"/>
      <c r="H58" s="252"/>
      <c r="I58" s="252"/>
      <c r="J58" s="282"/>
      <c r="K58" s="253">
        <f t="shared" si="8"/>
        <v>0</v>
      </c>
    </row>
    <row r="59" spans="1:11" s="5" customFormat="1" x14ac:dyDescent="0.2">
      <c r="A59" s="178" t="s">
        <v>538</v>
      </c>
      <c r="B59" s="224" t="s">
        <v>525</v>
      </c>
      <c r="C59" s="252">
        <v>254</v>
      </c>
      <c r="D59" s="252"/>
      <c r="E59" s="252"/>
      <c r="F59" s="252"/>
      <c r="G59" s="252">
        <v>102</v>
      </c>
      <c r="H59" s="252"/>
      <c r="I59" s="252">
        <v>25</v>
      </c>
      <c r="J59" s="282">
        <v>11</v>
      </c>
      <c r="K59" s="253">
        <f t="shared" si="8"/>
        <v>392</v>
      </c>
    </row>
    <row r="60" spans="1:11" s="5" customFormat="1" x14ac:dyDescent="0.2">
      <c r="A60" s="178" t="s">
        <v>532</v>
      </c>
      <c r="B60" s="224" t="s">
        <v>526</v>
      </c>
      <c r="C60" s="252">
        <v>1421</v>
      </c>
      <c r="D60" s="252"/>
      <c r="E60" s="252"/>
      <c r="F60" s="252"/>
      <c r="G60" s="252">
        <v>733</v>
      </c>
      <c r="H60" s="252">
        <v>104</v>
      </c>
      <c r="I60" s="252">
        <v>19</v>
      </c>
      <c r="J60" s="282">
        <v>7</v>
      </c>
      <c r="K60" s="253">
        <f t="shared" si="8"/>
        <v>2284</v>
      </c>
    </row>
    <row r="61" spans="1:11" s="5" customFormat="1" x14ac:dyDescent="0.2">
      <c r="A61" s="178" t="s">
        <v>539</v>
      </c>
      <c r="B61" s="224" t="s">
        <v>527</v>
      </c>
      <c r="C61" s="252"/>
      <c r="D61" s="252"/>
      <c r="E61" s="252"/>
      <c r="F61" s="252"/>
      <c r="G61" s="252"/>
      <c r="H61" s="252"/>
      <c r="I61" s="252"/>
      <c r="J61" s="282"/>
      <c r="K61" s="253">
        <f t="shared" si="8"/>
        <v>0</v>
      </c>
    </row>
    <row r="62" spans="1:11" s="5" customFormat="1" x14ac:dyDescent="0.2">
      <c r="A62" s="178" t="s">
        <v>540</v>
      </c>
      <c r="B62" s="224" t="s">
        <v>528</v>
      </c>
      <c r="C62" s="252"/>
      <c r="D62" s="252"/>
      <c r="E62" s="252"/>
      <c r="F62" s="252"/>
      <c r="G62" s="252"/>
      <c r="H62" s="252"/>
      <c r="I62" s="252"/>
      <c r="J62" s="282"/>
      <c r="K62" s="253">
        <f t="shared" si="8"/>
        <v>0</v>
      </c>
    </row>
    <row r="63" spans="1:11" s="5" customFormat="1" ht="12.75" customHeight="1" x14ac:dyDescent="0.2">
      <c r="A63" s="178" t="s">
        <v>541</v>
      </c>
      <c r="B63" s="224" t="s">
        <v>529</v>
      </c>
      <c r="C63" s="252"/>
      <c r="D63" s="252"/>
      <c r="E63" s="252"/>
      <c r="F63" s="252"/>
      <c r="G63" s="252"/>
      <c r="H63" s="252"/>
      <c r="I63" s="252"/>
      <c r="J63" s="282"/>
      <c r="K63" s="253">
        <f t="shared" si="8"/>
        <v>0</v>
      </c>
    </row>
    <row r="64" spans="1:11" s="5" customFormat="1" x14ac:dyDescent="0.2">
      <c r="A64" s="178" t="s">
        <v>531</v>
      </c>
      <c r="B64" s="224" t="s">
        <v>530</v>
      </c>
      <c r="C64" s="252"/>
      <c r="D64" s="252"/>
      <c r="E64" s="252"/>
      <c r="F64" s="252"/>
      <c r="G64" s="252"/>
      <c r="H64" s="252"/>
      <c r="I64" s="252"/>
      <c r="J64" s="282"/>
      <c r="K64" s="253">
        <f t="shared" si="8"/>
        <v>0</v>
      </c>
    </row>
    <row r="65" spans="1:11" s="5" customFormat="1" x14ac:dyDescent="0.2">
      <c r="A65" s="197" t="s">
        <v>656</v>
      </c>
      <c r="B65" s="275" t="s">
        <v>92</v>
      </c>
      <c r="C65" s="257">
        <f>SUM(C54:C64)</f>
        <v>1675</v>
      </c>
      <c r="D65" s="257">
        <f t="shared" ref="D65:J65" si="9">SUM(D54:D64)</f>
        <v>0</v>
      </c>
      <c r="E65" s="257">
        <f t="shared" si="9"/>
        <v>0</v>
      </c>
      <c r="F65" s="257">
        <f t="shared" si="9"/>
        <v>0</v>
      </c>
      <c r="G65" s="257">
        <f t="shared" si="9"/>
        <v>910</v>
      </c>
      <c r="H65" s="257">
        <f t="shared" si="9"/>
        <v>104</v>
      </c>
      <c r="I65" s="257">
        <f t="shared" si="9"/>
        <v>44</v>
      </c>
      <c r="J65" s="257">
        <f t="shared" si="9"/>
        <v>18</v>
      </c>
      <c r="K65" s="253">
        <f>SUM(K54:K64)</f>
        <v>2751</v>
      </c>
    </row>
    <row r="66" spans="1:11" s="5" customFormat="1" x14ac:dyDescent="0.2">
      <c r="A66" s="178" t="s">
        <v>696</v>
      </c>
      <c r="B66" s="228" t="s">
        <v>92</v>
      </c>
      <c r="C66" s="252">
        <v>528</v>
      </c>
      <c r="D66" s="252"/>
      <c r="E66" s="252"/>
      <c r="F66" s="252"/>
      <c r="G66" s="252">
        <v>286</v>
      </c>
      <c r="H66" s="252">
        <v>35</v>
      </c>
      <c r="I66" s="252">
        <v>11</v>
      </c>
      <c r="J66" s="252">
        <v>7</v>
      </c>
      <c r="K66" s="283">
        <f t="shared" ref="K66:K67" si="10">SUM(C66:J66)</f>
        <v>867</v>
      </c>
    </row>
    <row r="67" spans="1:11" s="5" customFormat="1" ht="13.5" thickBot="1" x14ac:dyDescent="0.25">
      <c r="A67" s="178" t="s">
        <v>697</v>
      </c>
      <c r="B67" s="276" t="s">
        <v>92</v>
      </c>
      <c r="C67" s="252">
        <v>348</v>
      </c>
      <c r="D67" s="252"/>
      <c r="E67" s="252"/>
      <c r="F67" s="252"/>
      <c r="G67" s="252">
        <v>188</v>
      </c>
      <c r="H67" s="252">
        <v>12</v>
      </c>
      <c r="I67" s="252">
        <v>4</v>
      </c>
      <c r="J67" s="252">
        <v>4</v>
      </c>
      <c r="K67" s="283">
        <f t="shared" si="10"/>
        <v>556</v>
      </c>
    </row>
    <row r="68" spans="1:11" s="5" customFormat="1" x14ac:dyDescent="0.2">
      <c r="A68" s="139" t="s">
        <v>639</v>
      </c>
      <c r="B68" s="277"/>
      <c r="C68" s="600"/>
      <c r="D68" s="601"/>
      <c r="E68" s="601"/>
      <c r="F68" s="601"/>
      <c r="G68" s="601"/>
      <c r="H68" s="601"/>
      <c r="I68" s="601"/>
      <c r="J68" s="601"/>
      <c r="K68" s="602"/>
    </row>
    <row r="69" spans="1:11" s="5" customFormat="1" x14ac:dyDescent="0.2">
      <c r="A69" s="220" t="s">
        <v>519</v>
      </c>
      <c r="B69" s="223" t="s">
        <v>518</v>
      </c>
      <c r="C69" s="597"/>
      <c r="D69" s="598"/>
      <c r="E69" s="598"/>
      <c r="F69" s="598"/>
      <c r="G69" s="598"/>
      <c r="H69" s="598"/>
      <c r="I69" s="598"/>
      <c r="J69" s="598"/>
      <c r="K69" s="599"/>
    </row>
    <row r="70" spans="1:11" s="5" customFormat="1" x14ac:dyDescent="0.2">
      <c r="A70" s="178" t="s">
        <v>533</v>
      </c>
      <c r="B70" s="224" t="s">
        <v>520</v>
      </c>
      <c r="C70" s="252"/>
      <c r="D70" s="252"/>
      <c r="E70" s="252"/>
      <c r="F70" s="252"/>
      <c r="G70" s="252"/>
      <c r="H70" s="252"/>
      <c r="I70" s="252"/>
      <c r="J70" s="282"/>
      <c r="K70" s="253">
        <f>SUM(C70:J70)</f>
        <v>0</v>
      </c>
    </row>
    <row r="71" spans="1:11" s="5" customFormat="1" x14ac:dyDescent="0.2">
      <c r="A71" s="178" t="s">
        <v>534</v>
      </c>
      <c r="B71" s="224" t="s">
        <v>521</v>
      </c>
      <c r="C71" s="252"/>
      <c r="D71" s="252"/>
      <c r="E71" s="252"/>
      <c r="F71" s="252"/>
      <c r="G71" s="252"/>
      <c r="H71" s="252"/>
      <c r="I71" s="252"/>
      <c r="J71" s="282"/>
      <c r="K71" s="253">
        <f t="shared" ref="K71:K80" si="11">SUM(C71:J71)</f>
        <v>0</v>
      </c>
    </row>
    <row r="72" spans="1:11" s="5" customFormat="1" x14ac:dyDescent="0.2">
      <c r="A72" s="178" t="s">
        <v>535</v>
      </c>
      <c r="B72" s="224" t="s">
        <v>522</v>
      </c>
      <c r="C72" s="252"/>
      <c r="D72" s="252"/>
      <c r="E72" s="252"/>
      <c r="F72" s="252"/>
      <c r="G72" s="252"/>
      <c r="H72" s="252"/>
      <c r="I72" s="252"/>
      <c r="J72" s="282"/>
      <c r="K72" s="253">
        <f t="shared" si="11"/>
        <v>0</v>
      </c>
    </row>
    <row r="73" spans="1:11" s="5" customFormat="1" x14ac:dyDescent="0.2">
      <c r="A73" s="178" t="s">
        <v>536</v>
      </c>
      <c r="B73" s="224" t="s">
        <v>523</v>
      </c>
      <c r="C73" s="252">
        <v>1056</v>
      </c>
      <c r="D73" s="252"/>
      <c r="E73" s="252"/>
      <c r="F73" s="252"/>
      <c r="G73" s="252">
        <v>312</v>
      </c>
      <c r="H73" s="252"/>
      <c r="I73" s="252">
        <v>50</v>
      </c>
      <c r="J73" s="282">
        <v>9</v>
      </c>
      <c r="K73" s="253">
        <f t="shared" si="11"/>
        <v>1427</v>
      </c>
    </row>
    <row r="74" spans="1:11" s="5" customFormat="1" x14ac:dyDescent="0.2">
      <c r="A74" s="178" t="s">
        <v>537</v>
      </c>
      <c r="B74" s="224" t="s">
        <v>524</v>
      </c>
      <c r="C74" s="252"/>
      <c r="D74" s="252"/>
      <c r="E74" s="252"/>
      <c r="F74" s="252"/>
      <c r="G74" s="252"/>
      <c r="H74" s="252"/>
      <c r="I74" s="252"/>
      <c r="J74" s="282"/>
      <c r="K74" s="253">
        <f t="shared" si="11"/>
        <v>0</v>
      </c>
    </row>
    <row r="75" spans="1:11" s="5" customFormat="1" x14ac:dyDescent="0.2">
      <c r="A75" s="178" t="s">
        <v>538</v>
      </c>
      <c r="B75" s="224" t="s">
        <v>525</v>
      </c>
      <c r="C75" s="252"/>
      <c r="D75" s="252"/>
      <c r="E75" s="252"/>
      <c r="F75" s="252"/>
      <c r="G75" s="252"/>
      <c r="H75" s="252"/>
      <c r="I75" s="252"/>
      <c r="J75" s="282"/>
      <c r="K75" s="253">
        <f t="shared" si="11"/>
        <v>0</v>
      </c>
    </row>
    <row r="76" spans="1:11" s="5" customFormat="1" x14ac:dyDescent="0.2">
      <c r="A76" s="178" t="s">
        <v>532</v>
      </c>
      <c r="B76" s="224" t="s">
        <v>526</v>
      </c>
      <c r="C76" s="252"/>
      <c r="D76" s="252"/>
      <c r="E76" s="252"/>
      <c r="F76" s="252"/>
      <c r="G76" s="252"/>
      <c r="H76" s="252"/>
      <c r="I76" s="252"/>
      <c r="J76" s="282"/>
      <c r="K76" s="253">
        <f t="shared" si="11"/>
        <v>0</v>
      </c>
    </row>
    <row r="77" spans="1:11" s="5" customFormat="1" x14ac:dyDescent="0.2">
      <c r="A77" s="178" t="s">
        <v>539</v>
      </c>
      <c r="B77" s="224" t="s">
        <v>527</v>
      </c>
      <c r="C77" s="252"/>
      <c r="D77" s="252"/>
      <c r="E77" s="252"/>
      <c r="F77" s="252"/>
      <c r="G77" s="252"/>
      <c r="H77" s="252"/>
      <c r="I77" s="252"/>
      <c r="J77" s="282"/>
      <c r="K77" s="253">
        <f t="shared" si="11"/>
        <v>0</v>
      </c>
    </row>
    <row r="78" spans="1:11" s="5" customFormat="1" x14ac:dyDescent="0.2">
      <c r="A78" s="178" t="s">
        <v>540</v>
      </c>
      <c r="B78" s="224" t="s">
        <v>528</v>
      </c>
      <c r="C78" s="252"/>
      <c r="D78" s="252"/>
      <c r="E78" s="252"/>
      <c r="F78" s="252"/>
      <c r="G78" s="252"/>
      <c r="H78" s="252"/>
      <c r="I78" s="252"/>
      <c r="J78" s="282"/>
      <c r="K78" s="253">
        <f t="shared" si="11"/>
        <v>0</v>
      </c>
    </row>
    <row r="79" spans="1:11" s="5" customFormat="1" ht="12.75" customHeight="1" x14ac:dyDescent="0.2">
      <c r="A79" s="178" t="s">
        <v>541</v>
      </c>
      <c r="B79" s="224" t="s">
        <v>529</v>
      </c>
      <c r="C79" s="252"/>
      <c r="D79" s="252"/>
      <c r="E79" s="252"/>
      <c r="F79" s="252"/>
      <c r="G79" s="252"/>
      <c r="H79" s="252"/>
      <c r="I79" s="252"/>
      <c r="J79" s="282"/>
      <c r="K79" s="253">
        <f t="shared" si="11"/>
        <v>0</v>
      </c>
    </row>
    <row r="80" spans="1:11" s="5" customFormat="1" x14ac:dyDescent="0.2">
      <c r="A80" s="178" t="s">
        <v>531</v>
      </c>
      <c r="B80" s="224" t="s">
        <v>530</v>
      </c>
      <c r="C80" s="252"/>
      <c r="D80" s="252"/>
      <c r="E80" s="252"/>
      <c r="F80" s="252"/>
      <c r="G80" s="252"/>
      <c r="H80" s="252"/>
      <c r="I80" s="252"/>
      <c r="J80" s="282"/>
      <c r="K80" s="253">
        <f t="shared" si="11"/>
        <v>0</v>
      </c>
    </row>
    <row r="81" spans="1:11" s="5" customFormat="1" x14ac:dyDescent="0.2">
      <c r="A81" s="197" t="s">
        <v>657</v>
      </c>
      <c r="B81" s="275" t="s">
        <v>92</v>
      </c>
      <c r="C81" s="257">
        <f>SUM(C70:C80)</f>
        <v>1056</v>
      </c>
      <c r="D81" s="257">
        <f t="shared" ref="D81:J81" si="12">SUM(D70:D80)</f>
        <v>0</v>
      </c>
      <c r="E81" s="257">
        <f t="shared" si="12"/>
        <v>0</v>
      </c>
      <c r="F81" s="257">
        <f t="shared" si="12"/>
        <v>0</v>
      </c>
      <c r="G81" s="257">
        <f t="shared" si="12"/>
        <v>312</v>
      </c>
      <c r="H81" s="257">
        <f t="shared" si="12"/>
        <v>0</v>
      </c>
      <c r="I81" s="257">
        <f t="shared" si="12"/>
        <v>50</v>
      </c>
      <c r="J81" s="257">
        <f t="shared" si="12"/>
        <v>9</v>
      </c>
      <c r="K81" s="253">
        <f>SUM(K70:K80)</f>
        <v>1427</v>
      </c>
    </row>
    <row r="82" spans="1:11" s="5" customFormat="1" x14ac:dyDescent="0.2">
      <c r="A82" s="178" t="s">
        <v>698</v>
      </c>
      <c r="B82" s="228" t="s">
        <v>92</v>
      </c>
      <c r="C82" s="252">
        <v>417</v>
      </c>
      <c r="D82" s="252"/>
      <c r="E82" s="252"/>
      <c r="F82" s="252"/>
      <c r="G82" s="252">
        <v>154</v>
      </c>
      <c r="H82" s="252"/>
      <c r="I82" s="252">
        <v>18</v>
      </c>
      <c r="J82" s="252">
        <v>2</v>
      </c>
      <c r="K82" s="283">
        <f t="shared" ref="K82:K83" si="13">SUM(C82:J82)</f>
        <v>591</v>
      </c>
    </row>
    <row r="83" spans="1:11" s="5" customFormat="1" ht="13.5" thickBot="1" x14ac:dyDescent="0.25">
      <c r="A83" s="198" t="s">
        <v>699</v>
      </c>
      <c r="B83" s="276" t="s">
        <v>92</v>
      </c>
      <c r="C83" s="245">
        <v>130</v>
      </c>
      <c r="D83" s="245"/>
      <c r="E83" s="245"/>
      <c r="F83" s="245"/>
      <c r="G83" s="245">
        <v>30</v>
      </c>
      <c r="H83" s="245"/>
      <c r="I83" s="245">
        <v>2</v>
      </c>
      <c r="J83" s="245">
        <v>0</v>
      </c>
      <c r="K83" s="284">
        <f t="shared" si="13"/>
        <v>162</v>
      </c>
    </row>
    <row r="84" spans="1:11" s="5" customFormat="1" x14ac:dyDescent="0.2">
      <c r="A84" s="196" t="s">
        <v>640</v>
      </c>
      <c r="B84" s="278"/>
      <c r="C84" s="605"/>
      <c r="D84" s="606"/>
      <c r="E84" s="606"/>
      <c r="F84" s="606"/>
      <c r="G84" s="606"/>
      <c r="H84" s="606"/>
      <c r="I84" s="606"/>
      <c r="J84" s="606"/>
      <c r="K84" s="607"/>
    </row>
    <row r="85" spans="1:11" s="5" customFormat="1" x14ac:dyDescent="0.2">
      <c r="A85" s="220" t="s">
        <v>519</v>
      </c>
      <c r="B85" s="223" t="s">
        <v>518</v>
      </c>
      <c r="C85" s="597"/>
      <c r="D85" s="598"/>
      <c r="E85" s="598"/>
      <c r="F85" s="598"/>
      <c r="G85" s="598"/>
      <c r="H85" s="598"/>
      <c r="I85" s="598"/>
      <c r="J85" s="598"/>
      <c r="K85" s="599"/>
    </row>
    <row r="86" spans="1:11" s="5" customFormat="1" x14ac:dyDescent="0.2">
      <c r="A86" s="178" t="s">
        <v>533</v>
      </c>
      <c r="B86" s="224" t="s">
        <v>520</v>
      </c>
      <c r="C86" s="252"/>
      <c r="D86" s="252"/>
      <c r="E86" s="252"/>
      <c r="F86" s="252"/>
      <c r="G86" s="252"/>
      <c r="H86" s="252"/>
      <c r="I86" s="252"/>
      <c r="J86" s="282"/>
      <c r="K86" s="253">
        <f>SUM(C86:J86)</f>
        <v>0</v>
      </c>
    </row>
    <row r="87" spans="1:11" s="5" customFormat="1" x14ac:dyDescent="0.2">
      <c r="A87" s="178" t="s">
        <v>534</v>
      </c>
      <c r="B87" s="224" t="s">
        <v>521</v>
      </c>
      <c r="C87" s="252"/>
      <c r="D87" s="252"/>
      <c r="E87" s="252"/>
      <c r="F87" s="252"/>
      <c r="G87" s="252"/>
      <c r="H87" s="252"/>
      <c r="I87" s="252"/>
      <c r="J87" s="282"/>
      <c r="K87" s="253">
        <f t="shared" ref="K87:K96" si="14">SUM(C87:J87)</f>
        <v>0</v>
      </c>
    </row>
    <row r="88" spans="1:11" s="5" customFormat="1" x14ac:dyDescent="0.2">
      <c r="A88" s="178" t="s">
        <v>535</v>
      </c>
      <c r="B88" s="224" t="s">
        <v>522</v>
      </c>
      <c r="C88" s="252"/>
      <c r="D88" s="252"/>
      <c r="E88" s="252"/>
      <c r="F88" s="252"/>
      <c r="G88" s="252"/>
      <c r="H88" s="252"/>
      <c r="I88" s="252"/>
      <c r="J88" s="282"/>
      <c r="K88" s="253">
        <f t="shared" si="14"/>
        <v>0</v>
      </c>
    </row>
    <row r="89" spans="1:11" s="5" customFormat="1" x14ac:dyDescent="0.2">
      <c r="A89" s="178" t="s">
        <v>536</v>
      </c>
      <c r="B89" s="224" t="s">
        <v>523</v>
      </c>
      <c r="C89" s="252"/>
      <c r="D89" s="252"/>
      <c r="E89" s="252"/>
      <c r="F89" s="252"/>
      <c r="G89" s="252"/>
      <c r="H89" s="252"/>
      <c r="I89" s="252"/>
      <c r="J89" s="282"/>
      <c r="K89" s="253">
        <f t="shared" si="14"/>
        <v>0</v>
      </c>
    </row>
    <row r="90" spans="1:11" s="5" customFormat="1" x14ac:dyDescent="0.2">
      <c r="A90" s="178" t="s">
        <v>537</v>
      </c>
      <c r="B90" s="224" t="s">
        <v>524</v>
      </c>
      <c r="C90" s="252">
        <v>289</v>
      </c>
      <c r="D90" s="252">
        <v>207</v>
      </c>
      <c r="E90" s="252"/>
      <c r="F90" s="252"/>
      <c r="G90" s="252">
        <v>121</v>
      </c>
      <c r="H90" s="252">
        <v>403</v>
      </c>
      <c r="I90" s="252">
        <v>9</v>
      </c>
      <c r="J90" s="282">
        <v>12</v>
      </c>
      <c r="K90" s="253">
        <f t="shared" si="14"/>
        <v>1041</v>
      </c>
    </row>
    <row r="91" spans="1:11" s="5" customFormat="1" x14ac:dyDescent="0.2">
      <c r="A91" s="178" t="s">
        <v>538</v>
      </c>
      <c r="B91" s="224" t="s">
        <v>525</v>
      </c>
      <c r="C91" s="252"/>
      <c r="D91" s="252"/>
      <c r="E91" s="252"/>
      <c r="F91" s="252"/>
      <c r="G91" s="252"/>
      <c r="H91" s="252"/>
      <c r="I91" s="252"/>
      <c r="J91" s="282"/>
      <c r="K91" s="253">
        <f t="shared" si="14"/>
        <v>0</v>
      </c>
    </row>
    <row r="92" spans="1:11" s="5" customFormat="1" x14ac:dyDescent="0.2">
      <c r="A92" s="178" t="s">
        <v>532</v>
      </c>
      <c r="B92" s="224" t="s">
        <v>526</v>
      </c>
      <c r="C92" s="252"/>
      <c r="D92" s="252"/>
      <c r="E92" s="252"/>
      <c r="F92" s="252"/>
      <c r="G92" s="252"/>
      <c r="H92" s="252"/>
      <c r="I92" s="252"/>
      <c r="J92" s="282"/>
      <c r="K92" s="253">
        <f t="shared" si="14"/>
        <v>0</v>
      </c>
    </row>
    <row r="93" spans="1:11" s="5" customFormat="1" x14ac:dyDescent="0.2">
      <c r="A93" s="178" t="s">
        <v>539</v>
      </c>
      <c r="B93" s="224" t="s">
        <v>527</v>
      </c>
      <c r="C93" s="252"/>
      <c r="D93" s="252"/>
      <c r="E93" s="252"/>
      <c r="F93" s="252"/>
      <c r="G93" s="252"/>
      <c r="H93" s="252"/>
      <c r="I93" s="252"/>
      <c r="J93" s="282"/>
      <c r="K93" s="253">
        <f t="shared" si="14"/>
        <v>0</v>
      </c>
    </row>
    <row r="94" spans="1:11" s="5" customFormat="1" x14ac:dyDescent="0.2">
      <c r="A94" s="178" t="s">
        <v>540</v>
      </c>
      <c r="B94" s="224" t="s">
        <v>528</v>
      </c>
      <c r="C94" s="252"/>
      <c r="D94" s="252"/>
      <c r="E94" s="252"/>
      <c r="F94" s="252"/>
      <c r="G94" s="252"/>
      <c r="H94" s="252"/>
      <c r="I94" s="252"/>
      <c r="J94" s="282"/>
      <c r="K94" s="253">
        <f t="shared" si="14"/>
        <v>0</v>
      </c>
    </row>
    <row r="95" spans="1:11" s="5" customFormat="1" ht="12.75" customHeight="1" x14ac:dyDescent="0.2">
      <c r="A95" s="178" t="s">
        <v>541</v>
      </c>
      <c r="B95" s="224" t="s">
        <v>529</v>
      </c>
      <c r="C95" s="252"/>
      <c r="D95" s="252"/>
      <c r="E95" s="252"/>
      <c r="F95" s="252"/>
      <c r="G95" s="252"/>
      <c r="H95" s="252"/>
      <c r="I95" s="252"/>
      <c r="J95" s="282"/>
      <c r="K95" s="253">
        <f t="shared" si="14"/>
        <v>0</v>
      </c>
    </row>
    <row r="96" spans="1:11" s="5" customFormat="1" x14ac:dyDescent="0.2">
      <c r="A96" s="178" t="s">
        <v>531</v>
      </c>
      <c r="B96" s="224" t="s">
        <v>530</v>
      </c>
      <c r="C96" s="252"/>
      <c r="D96" s="252"/>
      <c r="E96" s="252"/>
      <c r="F96" s="252"/>
      <c r="G96" s="252"/>
      <c r="H96" s="252"/>
      <c r="I96" s="252"/>
      <c r="J96" s="282"/>
      <c r="K96" s="253">
        <f t="shared" si="14"/>
        <v>0</v>
      </c>
    </row>
    <row r="97" spans="1:11" s="5" customFormat="1" x14ac:dyDescent="0.2">
      <c r="A97" s="197" t="s">
        <v>658</v>
      </c>
      <c r="B97" s="275" t="s">
        <v>92</v>
      </c>
      <c r="C97" s="257">
        <f>SUM(C86:C96)</f>
        <v>289</v>
      </c>
      <c r="D97" s="257">
        <f t="shared" ref="D97:J97" si="15">SUM(D86:D96)</f>
        <v>207</v>
      </c>
      <c r="E97" s="257">
        <f t="shared" si="15"/>
        <v>0</v>
      </c>
      <c r="F97" s="257">
        <f t="shared" si="15"/>
        <v>0</v>
      </c>
      <c r="G97" s="257">
        <f t="shared" si="15"/>
        <v>121</v>
      </c>
      <c r="H97" s="257">
        <f t="shared" si="15"/>
        <v>403</v>
      </c>
      <c r="I97" s="257">
        <f t="shared" si="15"/>
        <v>9</v>
      </c>
      <c r="J97" s="257">
        <f t="shared" si="15"/>
        <v>12</v>
      </c>
      <c r="K97" s="253">
        <f>SUM(K86:K96)</f>
        <v>1041</v>
      </c>
    </row>
    <row r="98" spans="1:11" s="5" customFormat="1" x14ac:dyDescent="0.2">
      <c r="A98" s="178" t="s">
        <v>700</v>
      </c>
      <c r="B98" s="228" t="s">
        <v>92</v>
      </c>
      <c r="C98" s="252">
        <v>196</v>
      </c>
      <c r="D98" s="252">
        <v>119</v>
      </c>
      <c r="E98" s="252"/>
      <c r="F98" s="252"/>
      <c r="G98" s="252">
        <v>84</v>
      </c>
      <c r="H98" s="252">
        <v>245</v>
      </c>
      <c r="I98" s="252">
        <v>4</v>
      </c>
      <c r="J98" s="252">
        <v>6</v>
      </c>
      <c r="K98" s="283">
        <f t="shared" ref="K98:K99" si="16">SUM(C98:J98)</f>
        <v>654</v>
      </c>
    </row>
    <row r="99" spans="1:11" s="5" customFormat="1" ht="13.5" thickBot="1" x14ac:dyDescent="0.25">
      <c r="A99" s="198" t="s">
        <v>701</v>
      </c>
      <c r="B99" s="276" t="s">
        <v>92</v>
      </c>
      <c r="C99" s="245">
        <v>59</v>
      </c>
      <c r="D99" s="245">
        <v>9</v>
      </c>
      <c r="E99" s="245"/>
      <c r="F99" s="245"/>
      <c r="G99" s="245">
        <v>8</v>
      </c>
      <c r="H99" s="245">
        <v>30</v>
      </c>
      <c r="I99" s="245">
        <v>1</v>
      </c>
      <c r="J99" s="245">
        <v>2</v>
      </c>
      <c r="K99" s="284">
        <f t="shared" si="16"/>
        <v>109</v>
      </c>
    </row>
    <row r="100" spans="1:11" x14ac:dyDescent="0.2">
      <c r="A100" s="273" t="s">
        <v>633</v>
      </c>
      <c r="B100" s="278"/>
      <c r="C100" s="605"/>
      <c r="D100" s="606"/>
      <c r="E100" s="606"/>
      <c r="F100" s="606"/>
      <c r="G100" s="606"/>
      <c r="H100" s="606"/>
      <c r="I100" s="606"/>
      <c r="J100" s="606"/>
      <c r="K100" s="607"/>
    </row>
    <row r="101" spans="1:11" x14ac:dyDescent="0.2">
      <c r="A101" s="220" t="s">
        <v>519</v>
      </c>
      <c r="B101" s="223" t="s">
        <v>518</v>
      </c>
      <c r="C101" s="597"/>
      <c r="D101" s="598"/>
      <c r="E101" s="598"/>
      <c r="F101" s="598"/>
      <c r="G101" s="598"/>
      <c r="H101" s="598"/>
      <c r="I101" s="598"/>
      <c r="J101" s="598"/>
      <c r="K101" s="599"/>
    </row>
    <row r="102" spans="1:11" x14ac:dyDescent="0.2">
      <c r="A102" s="178" t="s">
        <v>533</v>
      </c>
      <c r="B102" s="224" t="s">
        <v>520</v>
      </c>
      <c r="C102" s="229">
        <f>SUM(C6,C22,C38,C54,C70,C86)</f>
        <v>0</v>
      </c>
      <c r="D102" s="229">
        <f t="shared" ref="D102:J102" si="17">SUM(D6,D22,D38,D54,D70,D86)</f>
        <v>0</v>
      </c>
      <c r="E102" s="229">
        <f t="shared" si="17"/>
        <v>0</v>
      </c>
      <c r="F102" s="229">
        <f t="shared" si="17"/>
        <v>0</v>
      </c>
      <c r="G102" s="229">
        <f t="shared" si="17"/>
        <v>0</v>
      </c>
      <c r="H102" s="229">
        <f t="shared" si="17"/>
        <v>0</v>
      </c>
      <c r="I102" s="229">
        <f t="shared" si="17"/>
        <v>0</v>
      </c>
      <c r="J102" s="229">
        <f t="shared" si="17"/>
        <v>0</v>
      </c>
      <c r="K102" s="230">
        <f>SUM(C102:J102)</f>
        <v>0</v>
      </c>
    </row>
    <row r="103" spans="1:11" x14ac:dyDescent="0.2">
      <c r="A103" s="178" t="s">
        <v>534</v>
      </c>
      <c r="B103" s="224" t="s">
        <v>521</v>
      </c>
      <c r="C103" s="229">
        <f t="shared" ref="C103:J115" si="18">SUM(C7,C23,C39,C55,C71,C87)</f>
        <v>0</v>
      </c>
      <c r="D103" s="229">
        <f t="shared" si="18"/>
        <v>0</v>
      </c>
      <c r="E103" s="229">
        <f t="shared" si="18"/>
        <v>0</v>
      </c>
      <c r="F103" s="229">
        <f t="shared" si="18"/>
        <v>0</v>
      </c>
      <c r="G103" s="229">
        <f t="shared" si="18"/>
        <v>0</v>
      </c>
      <c r="H103" s="229">
        <f t="shared" si="18"/>
        <v>0</v>
      </c>
      <c r="I103" s="229">
        <f t="shared" si="18"/>
        <v>0</v>
      </c>
      <c r="J103" s="229">
        <f t="shared" si="18"/>
        <v>0</v>
      </c>
      <c r="K103" s="230">
        <f t="shared" ref="K103:K112" si="19">SUM(C103:J103)</f>
        <v>0</v>
      </c>
    </row>
    <row r="104" spans="1:11" x14ac:dyDescent="0.2">
      <c r="A104" s="178" t="s">
        <v>535</v>
      </c>
      <c r="B104" s="224" t="s">
        <v>522</v>
      </c>
      <c r="C104" s="229">
        <f t="shared" si="18"/>
        <v>0</v>
      </c>
      <c r="D104" s="229">
        <f t="shared" si="18"/>
        <v>0</v>
      </c>
      <c r="E104" s="229">
        <f t="shared" si="18"/>
        <v>0</v>
      </c>
      <c r="F104" s="229">
        <f t="shared" si="18"/>
        <v>0</v>
      </c>
      <c r="G104" s="229">
        <f t="shared" si="18"/>
        <v>0</v>
      </c>
      <c r="H104" s="229">
        <f t="shared" si="18"/>
        <v>0</v>
      </c>
      <c r="I104" s="229">
        <f t="shared" si="18"/>
        <v>0</v>
      </c>
      <c r="J104" s="229">
        <f t="shared" si="18"/>
        <v>0</v>
      </c>
      <c r="K104" s="230">
        <f t="shared" si="19"/>
        <v>0</v>
      </c>
    </row>
    <row r="105" spans="1:11" x14ac:dyDescent="0.2">
      <c r="A105" s="178" t="s">
        <v>536</v>
      </c>
      <c r="B105" s="224" t="s">
        <v>523</v>
      </c>
      <c r="C105" s="229">
        <f t="shared" si="18"/>
        <v>1123</v>
      </c>
      <c r="D105" s="229">
        <f t="shared" si="18"/>
        <v>0</v>
      </c>
      <c r="E105" s="229">
        <f t="shared" si="18"/>
        <v>0</v>
      </c>
      <c r="F105" s="229">
        <f t="shared" si="18"/>
        <v>0</v>
      </c>
      <c r="G105" s="229">
        <f t="shared" si="18"/>
        <v>1215</v>
      </c>
      <c r="H105" s="229">
        <f t="shared" si="18"/>
        <v>0</v>
      </c>
      <c r="I105" s="229">
        <f t="shared" si="18"/>
        <v>67</v>
      </c>
      <c r="J105" s="229">
        <f t="shared" si="18"/>
        <v>30</v>
      </c>
      <c r="K105" s="230">
        <f t="shared" si="19"/>
        <v>2435</v>
      </c>
    </row>
    <row r="106" spans="1:11" x14ac:dyDescent="0.2">
      <c r="A106" s="178" t="s">
        <v>537</v>
      </c>
      <c r="B106" s="224" t="s">
        <v>524</v>
      </c>
      <c r="C106" s="229">
        <f t="shared" si="18"/>
        <v>5772</v>
      </c>
      <c r="D106" s="229">
        <f t="shared" si="18"/>
        <v>326</v>
      </c>
      <c r="E106" s="229">
        <f t="shared" si="18"/>
        <v>0</v>
      </c>
      <c r="F106" s="229">
        <f t="shared" si="18"/>
        <v>0</v>
      </c>
      <c r="G106" s="229">
        <f t="shared" si="18"/>
        <v>2782</v>
      </c>
      <c r="H106" s="229">
        <f t="shared" si="18"/>
        <v>406</v>
      </c>
      <c r="I106" s="229">
        <f t="shared" si="18"/>
        <v>95</v>
      </c>
      <c r="J106" s="229">
        <f t="shared" si="18"/>
        <v>73</v>
      </c>
      <c r="K106" s="230">
        <f t="shared" si="19"/>
        <v>9454</v>
      </c>
    </row>
    <row r="107" spans="1:11" x14ac:dyDescent="0.2">
      <c r="A107" s="178" t="s">
        <v>538</v>
      </c>
      <c r="B107" s="224" t="s">
        <v>525</v>
      </c>
      <c r="C107" s="229">
        <f t="shared" si="18"/>
        <v>254</v>
      </c>
      <c r="D107" s="229">
        <f t="shared" si="18"/>
        <v>0</v>
      </c>
      <c r="E107" s="229">
        <f t="shared" si="18"/>
        <v>0</v>
      </c>
      <c r="F107" s="229">
        <f t="shared" si="18"/>
        <v>0</v>
      </c>
      <c r="G107" s="229">
        <f t="shared" si="18"/>
        <v>102</v>
      </c>
      <c r="H107" s="229">
        <f t="shared" si="18"/>
        <v>0</v>
      </c>
      <c r="I107" s="229">
        <f t="shared" si="18"/>
        <v>25</v>
      </c>
      <c r="J107" s="229">
        <f t="shared" si="18"/>
        <v>11</v>
      </c>
      <c r="K107" s="230">
        <f t="shared" si="19"/>
        <v>392</v>
      </c>
    </row>
    <row r="108" spans="1:11" x14ac:dyDescent="0.2">
      <c r="A108" s="178" t="s">
        <v>532</v>
      </c>
      <c r="B108" s="224" t="s">
        <v>526</v>
      </c>
      <c r="C108" s="229">
        <f t="shared" si="18"/>
        <v>1421</v>
      </c>
      <c r="D108" s="229">
        <f t="shared" si="18"/>
        <v>0</v>
      </c>
      <c r="E108" s="229">
        <f t="shared" si="18"/>
        <v>0</v>
      </c>
      <c r="F108" s="229">
        <f t="shared" si="18"/>
        <v>0</v>
      </c>
      <c r="G108" s="229">
        <f t="shared" si="18"/>
        <v>733</v>
      </c>
      <c r="H108" s="229">
        <f t="shared" si="18"/>
        <v>104</v>
      </c>
      <c r="I108" s="229">
        <f t="shared" si="18"/>
        <v>19</v>
      </c>
      <c r="J108" s="229">
        <f t="shared" si="18"/>
        <v>7</v>
      </c>
      <c r="K108" s="230">
        <f t="shared" si="19"/>
        <v>2284</v>
      </c>
    </row>
    <row r="109" spans="1:11" x14ac:dyDescent="0.2">
      <c r="A109" s="178" t="s">
        <v>539</v>
      </c>
      <c r="B109" s="224" t="s">
        <v>527</v>
      </c>
      <c r="C109" s="229">
        <f t="shared" si="18"/>
        <v>0</v>
      </c>
      <c r="D109" s="229">
        <f t="shared" si="18"/>
        <v>0</v>
      </c>
      <c r="E109" s="229">
        <f t="shared" si="18"/>
        <v>0</v>
      </c>
      <c r="F109" s="229">
        <f t="shared" si="18"/>
        <v>0</v>
      </c>
      <c r="G109" s="229">
        <f t="shared" si="18"/>
        <v>0</v>
      </c>
      <c r="H109" s="229">
        <f t="shared" si="18"/>
        <v>0</v>
      </c>
      <c r="I109" s="229">
        <f t="shared" si="18"/>
        <v>0</v>
      </c>
      <c r="J109" s="229">
        <f t="shared" si="18"/>
        <v>0</v>
      </c>
      <c r="K109" s="230">
        <f t="shared" si="19"/>
        <v>0</v>
      </c>
    </row>
    <row r="110" spans="1:11" x14ac:dyDescent="0.2">
      <c r="A110" s="178" t="s">
        <v>540</v>
      </c>
      <c r="B110" s="224" t="s">
        <v>528</v>
      </c>
      <c r="C110" s="229">
        <f t="shared" si="18"/>
        <v>0</v>
      </c>
      <c r="D110" s="229">
        <f t="shared" si="18"/>
        <v>0</v>
      </c>
      <c r="E110" s="229">
        <f t="shared" si="18"/>
        <v>0</v>
      </c>
      <c r="F110" s="229">
        <f t="shared" si="18"/>
        <v>0</v>
      </c>
      <c r="G110" s="229">
        <f t="shared" si="18"/>
        <v>0</v>
      </c>
      <c r="H110" s="229">
        <f t="shared" si="18"/>
        <v>0</v>
      </c>
      <c r="I110" s="229">
        <f t="shared" si="18"/>
        <v>0</v>
      </c>
      <c r="J110" s="229">
        <f t="shared" si="18"/>
        <v>0</v>
      </c>
      <c r="K110" s="230">
        <f t="shared" si="19"/>
        <v>0</v>
      </c>
    </row>
    <row r="111" spans="1:11" s="5" customFormat="1" ht="12.75" customHeight="1" x14ac:dyDescent="0.2">
      <c r="A111" s="178" t="s">
        <v>541</v>
      </c>
      <c r="B111" s="224" t="s">
        <v>529</v>
      </c>
      <c r="C111" s="252">
        <f t="shared" si="18"/>
        <v>0</v>
      </c>
      <c r="D111" s="252">
        <f t="shared" si="18"/>
        <v>0</v>
      </c>
      <c r="E111" s="252">
        <f t="shared" si="18"/>
        <v>0</v>
      </c>
      <c r="F111" s="252">
        <f t="shared" si="18"/>
        <v>0</v>
      </c>
      <c r="G111" s="252">
        <f t="shared" si="18"/>
        <v>0</v>
      </c>
      <c r="H111" s="252">
        <f t="shared" si="18"/>
        <v>0</v>
      </c>
      <c r="I111" s="252">
        <f t="shared" si="18"/>
        <v>0</v>
      </c>
      <c r="J111" s="282">
        <f t="shared" si="18"/>
        <v>0</v>
      </c>
      <c r="K111" s="253">
        <f t="shared" si="19"/>
        <v>0</v>
      </c>
    </row>
    <row r="112" spans="1:11" ht="13.5" thickBot="1" x14ac:dyDescent="0.25">
      <c r="A112" s="178" t="s">
        <v>531</v>
      </c>
      <c r="B112" s="224" t="s">
        <v>530</v>
      </c>
      <c r="C112" s="229">
        <f t="shared" si="18"/>
        <v>0</v>
      </c>
      <c r="D112" s="229">
        <f t="shared" si="18"/>
        <v>0</v>
      </c>
      <c r="E112" s="229">
        <f t="shared" si="18"/>
        <v>0</v>
      </c>
      <c r="F112" s="229">
        <f t="shared" si="18"/>
        <v>0</v>
      </c>
      <c r="G112" s="229">
        <f t="shared" si="18"/>
        <v>0</v>
      </c>
      <c r="H112" s="229">
        <f t="shared" si="18"/>
        <v>0</v>
      </c>
      <c r="I112" s="229">
        <f t="shared" si="18"/>
        <v>0</v>
      </c>
      <c r="J112" s="229">
        <f t="shared" si="18"/>
        <v>0</v>
      </c>
      <c r="K112" s="230">
        <f t="shared" si="19"/>
        <v>0</v>
      </c>
    </row>
    <row r="113" spans="1:11" x14ac:dyDescent="0.2">
      <c r="A113" s="274" t="s">
        <v>660</v>
      </c>
      <c r="B113" s="279" t="s">
        <v>92</v>
      </c>
      <c r="C113" s="285">
        <f>SUM(C17,C33,C49,C65,C81,C97)</f>
        <v>8570</v>
      </c>
      <c r="D113" s="285">
        <f t="shared" si="18"/>
        <v>326</v>
      </c>
      <c r="E113" s="285">
        <f t="shared" si="18"/>
        <v>0</v>
      </c>
      <c r="F113" s="285">
        <f t="shared" si="18"/>
        <v>0</v>
      </c>
      <c r="G113" s="285">
        <f t="shared" si="18"/>
        <v>4832</v>
      </c>
      <c r="H113" s="285">
        <f t="shared" si="18"/>
        <v>510</v>
      </c>
      <c r="I113" s="285">
        <f t="shared" si="18"/>
        <v>206</v>
      </c>
      <c r="J113" s="285">
        <f t="shared" si="18"/>
        <v>121</v>
      </c>
      <c r="K113" s="286">
        <f>SUM(K102:K112)</f>
        <v>14565</v>
      </c>
    </row>
    <row r="114" spans="1:11" x14ac:dyDescent="0.2">
      <c r="A114" s="99" t="s">
        <v>81</v>
      </c>
      <c r="B114" s="280" t="s">
        <v>92</v>
      </c>
      <c r="C114" s="252">
        <f>SUM(C18,C34,C50,C66,C82,C98)</f>
        <v>4445</v>
      </c>
      <c r="D114" s="252">
        <f t="shared" si="18"/>
        <v>178</v>
      </c>
      <c r="E114" s="252">
        <f t="shared" si="18"/>
        <v>0</v>
      </c>
      <c r="F114" s="252">
        <f t="shared" si="18"/>
        <v>0</v>
      </c>
      <c r="G114" s="252">
        <f t="shared" si="18"/>
        <v>2647</v>
      </c>
      <c r="H114" s="252">
        <f t="shared" si="18"/>
        <v>282</v>
      </c>
      <c r="I114" s="252">
        <f t="shared" si="18"/>
        <v>72</v>
      </c>
      <c r="J114" s="252">
        <f t="shared" si="18"/>
        <v>40</v>
      </c>
      <c r="K114" s="253">
        <f t="shared" ref="K114:K115" si="20">SUM(C114:J114)</f>
        <v>7664</v>
      </c>
    </row>
    <row r="115" spans="1:11" ht="13.5" thickBot="1" x14ac:dyDescent="0.25">
      <c r="A115" s="114" t="s">
        <v>82</v>
      </c>
      <c r="B115" s="281" t="s">
        <v>92</v>
      </c>
      <c r="C115" s="245">
        <f>SUM(C19,C35,C51,C67,C83,C99)</f>
        <v>1803</v>
      </c>
      <c r="D115" s="245">
        <f t="shared" si="18"/>
        <v>12</v>
      </c>
      <c r="E115" s="245">
        <f t="shared" si="18"/>
        <v>0</v>
      </c>
      <c r="F115" s="245">
        <f t="shared" si="18"/>
        <v>0</v>
      </c>
      <c r="G115" s="245">
        <f t="shared" si="18"/>
        <v>824</v>
      </c>
      <c r="H115" s="245">
        <f t="shared" si="18"/>
        <v>42</v>
      </c>
      <c r="I115" s="245">
        <f t="shared" si="18"/>
        <v>23</v>
      </c>
      <c r="J115" s="245">
        <f t="shared" si="18"/>
        <v>19</v>
      </c>
      <c r="K115" s="256">
        <f t="shared" si="20"/>
        <v>2723</v>
      </c>
    </row>
    <row r="117" spans="1:11" s="532" customFormat="1" ht="15" customHeight="1" x14ac:dyDescent="0.2">
      <c r="A117" s="570" t="s">
        <v>137</v>
      </c>
      <c r="B117" s="570"/>
      <c r="C117" s="570"/>
      <c r="D117" s="570"/>
      <c r="E117" s="570"/>
      <c r="F117" s="570"/>
      <c r="G117" s="570"/>
      <c r="H117" s="570"/>
      <c r="I117" s="570"/>
      <c r="J117" s="570"/>
      <c r="K117" s="570"/>
    </row>
    <row r="118" spans="1:11" s="532" customFormat="1" ht="15" customHeight="1" x14ac:dyDescent="0.2">
      <c r="A118" s="2" t="s">
        <v>5</v>
      </c>
      <c r="B118" s="50"/>
      <c r="I118" s="532" t="s">
        <v>702</v>
      </c>
    </row>
    <row r="119" spans="1:11" s="532" customFormat="1" ht="15" customHeight="1" x14ac:dyDescent="0.2">
      <c r="A119" s="532" t="s">
        <v>6</v>
      </c>
      <c r="B119" s="50"/>
    </row>
  </sheetData>
  <mergeCells count="21">
    <mergeCell ref="C101:K101"/>
    <mergeCell ref="A117:K117"/>
    <mergeCell ref="C68:K68"/>
    <mergeCell ref="C69:K69"/>
    <mergeCell ref="C84:K84"/>
    <mergeCell ref="C85:K85"/>
    <mergeCell ref="C100:K100"/>
    <mergeCell ref="C37:K37"/>
    <mergeCell ref="C52:K52"/>
    <mergeCell ref="C53:K53"/>
    <mergeCell ref="I2:J2"/>
    <mergeCell ref="A1:K1"/>
    <mergeCell ref="C2:D2"/>
    <mergeCell ref="E2:F2"/>
    <mergeCell ref="G2:H2"/>
    <mergeCell ref="A2:A3"/>
    <mergeCell ref="C4:K4"/>
    <mergeCell ref="C5:K5"/>
    <mergeCell ref="C20:K20"/>
    <mergeCell ref="C21:K21"/>
    <mergeCell ref="C36:K36"/>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tabColor rgb="FF92D050"/>
    <pageSetUpPr fitToPage="1"/>
  </sheetPr>
  <dimension ref="A1:K106"/>
  <sheetViews>
    <sheetView workbookViewId="0">
      <selection activeCell="A104" sqref="A104:K104"/>
    </sheetView>
  </sheetViews>
  <sheetFormatPr defaultColWidth="9.140625" defaultRowHeight="12.75" x14ac:dyDescent="0.2"/>
  <cols>
    <col min="1" max="1" width="47.7109375" style="2" customWidth="1"/>
    <col min="2" max="2" width="6.7109375" style="50" customWidth="1"/>
    <col min="3" max="11" width="8.7109375" style="1" customWidth="1"/>
    <col min="12" max="16384" width="9.140625" style="1"/>
  </cols>
  <sheetData>
    <row r="1" spans="1:11" ht="25.5" customHeight="1" x14ac:dyDescent="0.2">
      <c r="A1" s="603" t="s">
        <v>489</v>
      </c>
      <c r="B1" s="604"/>
      <c r="C1" s="604"/>
      <c r="D1" s="604"/>
      <c r="E1" s="604"/>
      <c r="F1" s="604"/>
      <c r="G1" s="604"/>
      <c r="H1" s="604"/>
      <c r="I1" s="604"/>
      <c r="J1" s="604"/>
      <c r="K1" s="577"/>
    </row>
    <row r="2" spans="1:11" s="4" customFormat="1" ht="38.25" customHeight="1" x14ac:dyDescent="0.2">
      <c r="A2" s="568" t="s">
        <v>633</v>
      </c>
      <c r="B2" s="77"/>
      <c r="C2" s="578" t="s">
        <v>0</v>
      </c>
      <c r="D2" s="578"/>
      <c r="E2" s="578" t="s">
        <v>2</v>
      </c>
      <c r="F2" s="578"/>
      <c r="G2" s="578" t="s">
        <v>1</v>
      </c>
      <c r="H2" s="578"/>
      <c r="I2" s="593" t="s">
        <v>3</v>
      </c>
      <c r="J2" s="595"/>
      <c r="K2" s="79" t="s">
        <v>4</v>
      </c>
    </row>
    <row r="3" spans="1:11" s="4" customFormat="1" ht="13.5" customHeight="1" thickBot="1" x14ac:dyDescent="0.25">
      <c r="A3" s="569"/>
      <c r="B3" s="193"/>
      <c r="C3" s="193" t="s">
        <v>7</v>
      </c>
      <c r="D3" s="193" t="s">
        <v>8</v>
      </c>
      <c r="E3" s="193" t="s">
        <v>7</v>
      </c>
      <c r="F3" s="193" t="s">
        <v>8</v>
      </c>
      <c r="G3" s="193" t="s">
        <v>7</v>
      </c>
      <c r="H3" s="193" t="s">
        <v>8</v>
      </c>
      <c r="I3" s="193" t="s">
        <v>7</v>
      </c>
      <c r="J3" s="193" t="s">
        <v>8</v>
      </c>
      <c r="K3" s="8"/>
    </row>
    <row r="4" spans="1:11" s="5" customFormat="1" x14ac:dyDescent="0.2">
      <c r="A4" s="139" t="s">
        <v>634</v>
      </c>
      <c r="B4" s="81"/>
      <c r="C4" s="600"/>
      <c r="D4" s="601"/>
      <c r="E4" s="601"/>
      <c r="F4" s="601"/>
      <c r="G4" s="601"/>
      <c r="H4" s="601"/>
      <c r="I4" s="601"/>
      <c r="J4" s="601"/>
      <c r="K4" s="602"/>
    </row>
    <row r="5" spans="1:11" s="2" customFormat="1" x14ac:dyDescent="0.2">
      <c r="A5" s="220" t="s">
        <v>519</v>
      </c>
      <c r="B5" s="223" t="s">
        <v>518</v>
      </c>
      <c r="C5" s="597"/>
      <c r="D5" s="598"/>
      <c r="E5" s="598"/>
      <c r="F5" s="598"/>
      <c r="G5" s="598"/>
      <c r="H5" s="598"/>
      <c r="I5" s="598"/>
      <c r="J5" s="598"/>
      <c r="K5" s="599"/>
    </row>
    <row r="6" spans="1:11" x14ac:dyDescent="0.2">
      <c r="A6" s="178" t="s">
        <v>533</v>
      </c>
      <c r="B6" s="224" t="s">
        <v>520</v>
      </c>
      <c r="C6" s="252"/>
      <c r="D6" s="252"/>
      <c r="E6" s="252"/>
      <c r="F6" s="252"/>
      <c r="G6" s="252"/>
      <c r="H6" s="252"/>
      <c r="I6" s="252"/>
      <c r="J6" s="282"/>
      <c r="K6" s="253">
        <f>SUM(C6:J6)</f>
        <v>0</v>
      </c>
    </row>
    <row r="7" spans="1:11" x14ac:dyDescent="0.2">
      <c r="A7" s="178" t="s">
        <v>534</v>
      </c>
      <c r="B7" s="224" t="s">
        <v>521</v>
      </c>
      <c r="C7" s="252"/>
      <c r="D7" s="252"/>
      <c r="E7" s="252"/>
      <c r="F7" s="252"/>
      <c r="G7" s="252"/>
      <c r="H7" s="252"/>
      <c r="I7" s="252"/>
      <c r="J7" s="282"/>
      <c r="K7" s="253">
        <f t="shared" ref="K7:K16" si="0">SUM(C7:J7)</f>
        <v>0</v>
      </c>
    </row>
    <row r="8" spans="1:11" x14ac:dyDescent="0.2">
      <c r="A8" s="178" t="s">
        <v>535</v>
      </c>
      <c r="B8" s="224" t="s">
        <v>522</v>
      </c>
      <c r="C8" s="252"/>
      <c r="D8" s="252"/>
      <c r="E8" s="252"/>
      <c r="F8" s="252"/>
      <c r="G8" s="252"/>
      <c r="H8" s="252"/>
      <c r="I8" s="252"/>
      <c r="J8" s="282"/>
      <c r="K8" s="253">
        <f t="shared" si="0"/>
        <v>0</v>
      </c>
    </row>
    <row r="9" spans="1:11" x14ac:dyDescent="0.2">
      <c r="A9" s="178" t="s">
        <v>536</v>
      </c>
      <c r="B9" s="224" t="s">
        <v>523</v>
      </c>
      <c r="C9" s="252"/>
      <c r="D9" s="252"/>
      <c r="E9" s="252"/>
      <c r="F9" s="252"/>
      <c r="G9" s="252"/>
      <c r="H9" s="252"/>
      <c r="I9" s="252"/>
      <c r="J9" s="282"/>
      <c r="K9" s="253">
        <f t="shared" si="0"/>
        <v>0</v>
      </c>
    </row>
    <row r="10" spans="1:11" x14ac:dyDescent="0.2">
      <c r="A10" s="178" t="s">
        <v>537</v>
      </c>
      <c r="B10" s="224" t="s">
        <v>524</v>
      </c>
      <c r="C10" s="252"/>
      <c r="D10" s="252"/>
      <c r="E10" s="252"/>
      <c r="F10" s="252"/>
      <c r="G10" s="252">
        <v>52</v>
      </c>
      <c r="H10" s="252"/>
      <c r="I10" s="252">
        <v>2</v>
      </c>
      <c r="J10" s="282"/>
      <c r="K10" s="253">
        <f t="shared" si="0"/>
        <v>54</v>
      </c>
    </row>
    <row r="11" spans="1:11" x14ac:dyDescent="0.2">
      <c r="A11" s="178" t="s">
        <v>538</v>
      </c>
      <c r="B11" s="224" t="s">
        <v>525</v>
      </c>
      <c r="C11" s="252"/>
      <c r="D11" s="252"/>
      <c r="E11" s="252"/>
      <c r="F11" s="252"/>
      <c r="G11" s="252"/>
      <c r="H11" s="252"/>
      <c r="I11" s="252"/>
      <c r="J11" s="282"/>
      <c r="K11" s="253">
        <f t="shared" si="0"/>
        <v>0</v>
      </c>
    </row>
    <row r="12" spans="1:11" x14ac:dyDescent="0.2">
      <c r="A12" s="178" t="s">
        <v>532</v>
      </c>
      <c r="B12" s="224" t="s">
        <v>526</v>
      </c>
      <c r="C12" s="252"/>
      <c r="D12" s="252"/>
      <c r="E12" s="252"/>
      <c r="F12" s="252"/>
      <c r="G12" s="252"/>
      <c r="H12" s="252"/>
      <c r="I12" s="252"/>
      <c r="J12" s="282"/>
      <c r="K12" s="253">
        <f t="shared" si="0"/>
        <v>0</v>
      </c>
    </row>
    <row r="13" spans="1:11" x14ac:dyDescent="0.2">
      <c r="A13" s="178" t="s">
        <v>539</v>
      </c>
      <c r="B13" s="224" t="s">
        <v>527</v>
      </c>
      <c r="C13" s="252"/>
      <c r="D13" s="252"/>
      <c r="E13" s="252"/>
      <c r="F13" s="252"/>
      <c r="G13" s="252"/>
      <c r="H13" s="252"/>
      <c r="I13" s="252"/>
      <c r="J13" s="282"/>
      <c r="K13" s="253">
        <f t="shared" si="0"/>
        <v>0</v>
      </c>
    </row>
    <row r="14" spans="1:11" x14ac:dyDescent="0.2">
      <c r="A14" s="178" t="s">
        <v>540</v>
      </c>
      <c r="B14" s="224" t="s">
        <v>528</v>
      </c>
      <c r="C14" s="252"/>
      <c r="D14" s="252"/>
      <c r="E14" s="252"/>
      <c r="F14" s="252"/>
      <c r="G14" s="252"/>
      <c r="H14" s="252"/>
      <c r="I14" s="252"/>
      <c r="J14" s="282"/>
      <c r="K14" s="253">
        <f t="shared" si="0"/>
        <v>0</v>
      </c>
    </row>
    <row r="15" spans="1:11" ht="12.75" customHeight="1" x14ac:dyDescent="0.2">
      <c r="A15" s="178" t="s">
        <v>541</v>
      </c>
      <c r="B15" s="224" t="s">
        <v>529</v>
      </c>
      <c r="C15" s="252"/>
      <c r="D15" s="252"/>
      <c r="E15" s="252"/>
      <c r="F15" s="252"/>
      <c r="G15" s="252"/>
      <c r="H15" s="252"/>
      <c r="I15" s="252"/>
      <c r="J15" s="282"/>
      <c r="K15" s="253">
        <f t="shared" si="0"/>
        <v>0</v>
      </c>
    </row>
    <row r="16" spans="1:11" x14ac:dyDescent="0.2">
      <c r="A16" s="178" t="s">
        <v>531</v>
      </c>
      <c r="B16" s="224" t="s">
        <v>530</v>
      </c>
      <c r="C16" s="252"/>
      <c r="D16" s="252"/>
      <c r="E16" s="252"/>
      <c r="F16" s="252"/>
      <c r="G16" s="252"/>
      <c r="H16" s="252"/>
      <c r="I16" s="252"/>
      <c r="J16" s="282"/>
      <c r="K16" s="253">
        <f t="shared" si="0"/>
        <v>0</v>
      </c>
    </row>
    <row r="17" spans="1:11" ht="13.5" thickBot="1" x14ac:dyDescent="0.25">
      <c r="A17" s="197" t="s">
        <v>653</v>
      </c>
      <c r="B17" s="225" t="s">
        <v>92</v>
      </c>
      <c r="C17" s="255">
        <f>SUM(C6:C16)</f>
        <v>0</v>
      </c>
      <c r="D17" s="255">
        <f t="shared" ref="D17:J17" si="1">SUM(D6:D16)</f>
        <v>0</v>
      </c>
      <c r="E17" s="255">
        <f t="shared" si="1"/>
        <v>0</v>
      </c>
      <c r="F17" s="255">
        <f t="shared" si="1"/>
        <v>0</v>
      </c>
      <c r="G17" s="255">
        <f t="shared" si="1"/>
        <v>52</v>
      </c>
      <c r="H17" s="255">
        <f t="shared" si="1"/>
        <v>0</v>
      </c>
      <c r="I17" s="255">
        <f t="shared" si="1"/>
        <v>2</v>
      </c>
      <c r="J17" s="255">
        <f t="shared" si="1"/>
        <v>0</v>
      </c>
      <c r="K17" s="289">
        <f>SUM(K6:K16)</f>
        <v>54</v>
      </c>
    </row>
    <row r="18" spans="1:11" x14ac:dyDescent="0.2">
      <c r="A18" s="139" t="s">
        <v>636</v>
      </c>
      <c r="B18" s="278"/>
      <c r="C18" s="605"/>
      <c r="D18" s="606"/>
      <c r="E18" s="606"/>
      <c r="F18" s="606"/>
      <c r="G18" s="606"/>
      <c r="H18" s="606"/>
      <c r="I18" s="606"/>
      <c r="J18" s="606"/>
      <c r="K18" s="607"/>
    </row>
    <row r="19" spans="1:11" x14ac:dyDescent="0.2">
      <c r="A19" s="220" t="s">
        <v>519</v>
      </c>
      <c r="B19" s="223" t="s">
        <v>518</v>
      </c>
      <c r="C19" s="597"/>
      <c r="D19" s="598"/>
      <c r="E19" s="598"/>
      <c r="F19" s="598"/>
      <c r="G19" s="598"/>
      <c r="H19" s="598"/>
      <c r="I19" s="598"/>
      <c r="J19" s="598"/>
      <c r="K19" s="599"/>
    </row>
    <row r="20" spans="1:11" x14ac:dyDescent="0.2">
      <c r="A20" s="178" t="s">
        <v>533</v>
      </c>
      <c r="B20" s="224" t="s">
        <v>520</v>
      </c>
      <c r="C20" s="252"/>
      <c r="D20" s="252"/>
      <c r="E20" s="252"/>
      <c r="F20" s="252"/>
      <c r="G20" s="252"/>
      <c r="H20" s="252"/>
      <c r="I20" s="252"/>
      <c r="J20" s="282"/>
      <c r="K20" s="253">
        <f>SUM(C20:J20)</f>
        <v>0</v>
      </c>
    </row>
    <row r="21" spans="1:11" x14ac:dyDescent="0.2">
      <c r="A21" s="178" t="s">
        <v>534</v>
      </c>
      <c r="B21" s="224" t="s">
        <v>521</v>
      </c>
      <c r="C21" s="252"/>
      <c r="D21" s="252"/>
      <c r="E21" s="252"/>
      <c r="F21" s="252"/>
      <c r="G21" s="252"/>
      <c r="H21" s="252"/>
      <c r="I21" s="252"/>
      <c r="J21" s="282"/>
      <c r="K21" s="253">
        <f t="shared" ref="K21:K30" si="2">SUM(C21:J21)</f>
        <v>0</v>
      </c>
    </row>
    <row r="22" spans="1:11" x14ac:dyDescent="0.2">
      <c r="A22" s="178" t="s">
        <v>535</v>
      </c>
      <c r="B22" s="224" t="s">
        <v>522</v>
      </c>
      <c r="C22" s="252"/>
      <c r="D22" s="252"/>
      <c r="E22" s="252"/>
      <c r="F22" s="252"/>
      <c r="G22" s="252"/>
      <c r="H22" s="252"/>
      <c r="I22" s="252"/>
      <c r="J22" s="282"/>
      <c r="K22" s="253">
        <f t="shared" si="2"/>
        <v>0</v>
      </c>
    </row>
    <row r="23" spans="1:11" x14ac:dyDescent="0.2">
      <c r="A23" s="178" t="s">
        <v>536</v>
      </c>
      <c r="B23" s="224" t="s">
        <v>523</v>
      </c>
      <c r="C23" s="252">
        <v>269</v>
      </c>
      <c r="D23" s="252"/>
      <c r="E23" s="252"/>
      <c r="F23" s="252"/>
      <c r="G23" s="252">
        <v>91</v>
      </c>
      <c r="H23" s="252"/>
      <c r="I23" s="252">
        <v>3</v>
      </c>
      <c r="J23" s="282"/>
      <c r="K23" s="253">
        <f t="shared" si="2"/>
        <v>363</v>
      </c>
    </row>
    <row r="24" spans="1:11" x14ac:dyDescent="0.2">
      <c r="A24" s="178" t="s">
        <v>537</v>
      </c>
      <c r="B24" s="224" t="s">
        <v>524</v>
      </c>
      <c r="C24" s="252"/>
      <c r="D24" s="252"/>
      <c r="E24" s="252"/>
      <c r="F24" s="252"/>
      <c r="G24" s="252"/>
      <c r="H24" s="252"/>
      <c r="I24" s="252"/>
      <c r="J24" s="282"/>
      <c r="K24" s="253">
        <f t="shared" si="2"/>
        <v>0</v>
      </c>
    </row>
    <row r="25" spans="1:11" x14ac:dyDescent="0.2">
      <c r="A25" s="178" t="s">
        <v>538</v>
      </c>
      <c r="B25" s="224" t="s">
        <v>525</v>
      </c>
      <c r="C25" s="252"/>
      <c r="D25" s="252"/>
      <c r="E25" s="252"/>
      <c r="F25" s="252"/>
      <c r="G25" s="252"/>
      <c r="H25" s="252"/>
      <c r="I25" s="252"/>
      <c r="J25" s="282"/>
      <c r="K25" s="253">
        <f t="shared" si="2"/>
        <v>0</v>
      </c>
    </row>
    <row r="26" spans="1:11" x14ac:dyDescent="0.2">
      <c r="A26" s="178" t="s">
        <v>532</v>
      </c>
      <c r="B26" s="224" t="s">
        <v>526</v>
      </c>
      <c r="C26" s="252"/>
      <c r="D26" s="252"/>
      <c r="E26" s="252"/>
      <c r="F26" s="252"/>
      <c r="G26" s="252"/>
      <c r="H26" s="252"/>
      <c r="I26" s="252"/>
      <c r="J26" s="282"/>
      <c r="K26" s="253">
        <f t="shared" si="2"/>
        <v>0</v>
      </c>
    </row>
    <row r="27" spans="1:11" x14ac:dyDescent="0.2">
      <c r="A27" s="178" t="s">
        <v>539</v>
      </c>
      <c r="B27" s="224" t="s">
        <v>527</v>
      </c>
      <c r="C27" s="252"/>
      <c r="D27" s="252"/>
      <c r="E27" s="252"/>
      <c r="F27" s="252"/>
      <c r="G27" s="252"/>
      <c r="H27" s="252"/>
      <c r="I27" s="252"/>
      <c r="J27" s="282"/>
      <c r="K27" s="253">
        <f t="shared" si="2"/>
        <v>0</v>
      </c>
    </row>
    <row r="28" spans="1:11" x14ac:dyDescent="0.2">
      <c r="A28" s="178" t="s">
        <v>540</v>
      </c>
      <c r="B28" s="224" t="s">
        <v>528</v>
      </c>
      <c r="C28" s="252"/>
      <c r="D28" s="252"/>
      <c r="E28" s="252"/>
      <c r="F28" s="252"/>
      <c r="G28" s="252"/>
      <c r="H28" s="252"/>
      <c r="I28" s="252"/>
      <c r="J28" s="282"/>
      <c r="K28" s="253">
        <f t="shared" si="2"/>
        <v>0</v>
      </c>
    </row>
    <row r="29" spans="1:11" ht="12.75" customHeight="1" x14ac:dyDescent="0.2">
      <c r="A29" s="178" t="s">
        <v>541</v>
      </c>
      <c r="B29" s="224" t="s">
        <v>529</v>
      </c>
      <c r="C29" s="254"/>
      <c r="D29" s="254"/>
      <c r="E29" s="254"/>
      <c r="F29" s="254"/>
      <c r="G29" s="254"/>
      <c r="H29" s="254"/>
      <c r="I29" s="254"/>
      <c r="J29" s="290"/>
      <c r="K29" s="291">
        <f t="shared" si="2"/>
        <v>0</v>
      </c>
    </row>
    <row r="30" spans="1:11" x14ac:dyDescent="0.2">
      <c r="A30" s="178" t="s">
        <v>531</v>
      </c>
      <c r="B30" s="224" t="s">
        <v>530</v>
      </c>
      <c r="C30" s="254"/>
      <c r="D30" s="254"/>
      <c r="E30" s="254"/>
      <c r="F30" s="254"/>
      <c r="G30" s="254"/>
      <c r="H30" s="254"/>
      <c r="I30" s="254"/>
      <c r="J30" s="290"/>
      <c r="K30" s="291">
        <f t="shared" si="2"/>
        <v>0</v>
      </c>
    </row>
    <row r="31" spans="1:11" ht="13.5" thickBot="1" x14ac:dyDescent="0.25">
      <c r="A31" s="197" t="s">
        <v>654</v>
      </c>
      <c r="B31" s="225" t="s">
        <v>92</v>
      </c>
      <c r="C31" s="255">
        <f>SUM(C20:C30)</f>
        <v>269</v>
      </c>
      <c r="D31" s="255">
        <f t="shared" ref="D31:J31" si="3">SUM(D20:D30)</f>
        <v>0</v>
      </c>
      <c r="E31" s="255">
        <f t="shared" si="3"/>
        <v>0</v>
      </c>
      <c r="F31" s="255">
        <f t="shared" si="3"/>
        <v>0</v>
      </c>
      <c r="G31" s="255">
        <f t="shared" si="3"/>
        <v>91</v>
      </c>
      <c r="H31" s="255">
        <f t="shared" si="3"/>
        <v>0</v>
      </c>
      <c r="I31" s="255">
        <f t="shared" si="3"/>
        <v>3</v>
      </c>
      <c r="J31" s="255">
        <f t="shared" si="3"/>
        <v>0</v>
      </c>
      <c r="K31" s="289">
        <f>SUM(K20:K30)</f>
        <v>363</v>
      </c>
    </row>
    <row r="32" spans="1:11" x14ac:dyDescent="0.2">
      <c r="A32" s="139" t="s">
        <v>637</v>
      </c>
      <c r="B32" s="278"/>
      <c r="C32" s="605"/>
      <c r="D32" s="606"/>
      <c r="E32" s="606"/>
      <c r="F32" s="606"/>
      <c r="G32" s="606"/>
      <c r="H32" s="606"/>
      <c r="I32" s="606"/>
      <c r="J32" s="606"/>
      <c r="K32" s="607"/>
    </row>
    <row r="33" spans="1:11" x14ac:dyDescent="0.2">
      <c r="A33" s="220" t="s">
        <v>519</v>
      </c>
      <c r="B33" s="223" t="s">
        <v>518</v>
      </c>
      <c r="C33" s="597"/>
      <c r="D33" s="598"/>
      <c r="E33" s="598"/>
      <c r="F33" s="598"/>
      <c r="G33" s="598"/>
      <c r="H33" s="598"/>
      <c r="I33" s="598"/>
      <c r="J33" s="598"/>
      <c r="K33" s="599"/>
    </row>
    <row r="34" spans="1:11" x14ac:dyDescent="0.2">
      <c r="A34" s="178" t="s">
        <v>533</v>
      </c>
      <c r="B34" s="224" t="s">
        <v>520</v>
      </c>
      <c r="C34" s="252"/>
      <c r="D34" s="252"/>
      <c r="E34" s="252"/>
      <c r="F34" s="252"/>
      <c r="G34" s="252"/>
      <c r="H34" s="252"/>
      <c r="I34" s="252"/>
      <c r="J34" s="282"/>
      <c r="K34" s="253">
        <f>SUM(C34:J34)</f>
        <v>0</v>
      </c>
    </row>
    <row r="35" spans="1:11" x14ac:dyDescent="0.2">
      <c r="A35" s="178" t="s">
        <v>534</v>
      </c>
      <c r="B35" s="224" t="s">
        <v>521</v>
      </c>
      <c r="C35" s="252"/>
      <c r="D35" s="252"/>
      <c r="E35" s="252"/>
      <c r="F35" s="252"/>
      <c r="G35" s="252"/>
      <c r="H35" s="252"/>
      <c r="I35" s="252"/>
      <c r="J35" s="282"/>
      <c r="K35" s="253">
        <f t="shared" ref="K35:K44" si="4">SUM(C35:J35)</f>
        <v>0</v>
      </c>
    </row>
    <row r="36" spans="1:11" x14ac:dyDescent="0.2">
      <c r="A36" s="178" t="s">
        <v>535</v>
      </c>
      <c r="B36" s="224" t="s">
        <v>522</v>
      </c>
      <c r="C36" s="252"/>
      <c r="D36" s="252"/>
      <c r="E36" s="252"/>
      <c r="F36" s="252"/>
      <c r="G36" s="252"/>
      <c r="H36" s="252"/>
      <c r="I36" s="252"/>
      <c r="J36" s="282"/>
      <c r="K36" s="253">
        <f t="shared" si="4"/>
        <v>0</v>
      </c>
    </row>
    <row r="37" spans="1:11" x14ac:dyDescent="0.2">
      <c r="A37" s="178" t="s">
        <v>536</v>
      </c>
      <c r="B37" s="224" t="s">
        <v>523</v>
      </c>
      <c r="C37" s="252"/>
      <c r="D37" s="252"/>
      <c r="E37" s="252"/>
      <c r="F37" s="252"/>
      <c r="G37" s="252"/>
      <c r="H37" s="252"/>
      <c r="I37" s="252"/>
      <c r="J37" s="282"/>
      <c r="K37" s="253">
        <f t="shared" si="4"/>
        <v>0</v>
      </c>
    </row>
    <row r="38" spans="1:11" x14ac:dyDescent="0.2">
      <c r="A38" s="178" t="s">
        <v>537</v>
      </c>
      <c r="B38" s="224" t="s">
        <v>524</v>
      </c>
      <c r="C38" s="252">
        <v>320</v>
      </c>
      <c r="D38" s="252"/>
      <c r="E38" s="252"/>
      <c r="F38" s="252"/>
      <c r="G38" s="252">
        <v>192</v>
      </c>
      <c r="H38" s="252"/>
      <c r="I38" s="252">
        <v>5</v>
      </c>
      <c r="J38" s="282">
        <v>8</v>
      </c>
      <c r="K38" s="253">
        <f t="shared" si="4"/>
        <v>525</v>
      </c>
    </row>
    <row r="39" spans="1:11" x14ac:dyDescent="0.2">
      <c r="A39" s="178" t="s">
        <v>538</v>
      </c>
      <c r="B39" s="224" t="s">
        <v>525</v>
      </c>
      <c r="C39" s="252"/>
      <c r="D39" s="252"/>
      <c r="E39" s="252"/>
      <c r="F39" s="252"/>
      <c r="G39" s="252"/>
      <c r="H39" s="252"/>
      <c r="I39" s="252"/>
      <c r="J39" s="282"/>
      <c r="K39" s="253">
        <f t="shared" si="4"/>
        <v>0</v>
      </c>
    </row>
    <row r="40" spans="1:11" x14ac:dyDescent="0.2">
      <c r="A40" s="178" t="s">
        <v>532</v>
      </c>
      <c r="B40" s="224" t="s">
        <v>526</v>
      </c>
      <c r="C40" s="252"/>
      <c r="D40" s="252"/>
      <c r="E40" s="252"/>
      <c r="F40" s="252"/>
      <c r="G40" s="252"/>
      <c r="H40" s="252"/>
      <c r="I40" s="252"/>
      <c r="J40" s="282"/>
      <c r="K40" s="253">
        <f t="shared" si="4"/>
        <v>0</v>
      </c>
    </row>
    <row r="41" spans="1:11" x14ac:dyDescent="0.2">
      <c r="A41" s="178" t="s">
        <v>539</v>
      </c>
      <c r="B41" s="224" t="s">
        <v>527</v>
      </c>
      <c r="C41" s="252"/>
      <c r="D41" s="252"/>
      <c r="E41" s="252"/>
      <c r="F41" s="252"/>
      <c r="G41" s="252"/>
      <c r="H41" s="252"/>
      <c r="I41" s="252"/>
      <c r="J41" s="282"/>
      <c r="K41" s="253">
        <f t="shared" si="4"/>
        <v>0</v>
      </c>
    </row>
    <row r="42" spans="1:11" x14ac:dyDescent="0.2">
      <c r="A42" s="178" t="s">
        <v>540</v>
      </c>
      <c r="B42" s="224" t="s">
        <v>528</v>
      </c>
      <c r="C42" s="252"/>
      <c r="D42" s="252"/>
      <c r="E42" s="252"/>
      <c r="F42" s="252"/>
      <c r="G42" s="252"/>
      <c r="H42" s="252"/>
      <c r="I42" s="252"/>
      <c r="J42" s="282"/>
      <c r="K42" s="253">
        <f t="shared" si="4"/>
        <v>0</v>
      </c>
    </row>
    <row r="43" spans="1:11" ht="12.75" customHeight="1" x14ac:dyDescent="0.2">
      <c r="A43" s="178" t="s">
        <v>541</v>
      </c>
      <c r="B43" s="224" t="s">
        <v>529</v>
      </c>
      <c r="C43" s="254"/>
      <c r="D43" s="254"/>
      <c r="E43" s="254"/>
      <c r="F43" s="254"/>
      <c r="G43" s="254"/>
      <c r="H43" s="254"/>
      <c r="I43" s="254"/>
      <c r="J43" s="290"/>
      <c r="K43" s="291">
        <f t="shared" si="4"/>
        <v>0</v>
      </c>
    </row>
    <row r="44" spans="1:11" x14ac:dyDescent="0.2">
      <c r="A44" s="178" t="s">
        <v>531</v>
      </c>
      <c r="B44" s="224" t="s">
        <v>530</v>
      </c>
      <c r="C44" s="254"/>
      <c r="D44" s="254"/>
      <c r="E44" s="254"/>
      <c r="F44" s="254"/>
      <c r="G44" s="254"/>
      <c r="H44" s="254"/>
      <c r="I44" s="254"/>
      <c r="J44" s="290"/>
      <c r="K44" s="291">
        <f t="shared" si="4"/>
        <v>0</v>
      </c>
    </row>
    <row r="45" spans="1:11" ht="13.5" thickBot="1" x14ac:dyDescent="0.25">
      <c r="A45" s="197" t="s">
        <v>655</v>
      </c>
      <c r="B45" s="225" t="s">
        <v>92</v>
      </c>
      <c r="C45" s="255">
        <f>SUM(C34:C44)</f>
        <v>320</v>
      </c>
      <c r="D45" s="255">
        <f t="shared" ref="D45:J45" si="5">SUM(D34:D44)</f>
        <v>0</v>
      </c>
      <c r="E45" s="255">
        <f t="shared" si="5"/>
        <v>0</v>
      </c>
      <c r="F45" s="255">
        <f t="shared" si="5"/>
        <v>0</v>
      </c>
      <c r="G45" s="255">
        <f t="shared" si="5"/>
        <v>192</v>
      </c>
      <c r="H45" s="255">
        <f t="shared" si="5"/>
        <v>0</v>
      </c>
      <c r="I45" s="255">
        <f t="shared" si="5"/>
        <v>5</v>
      </c>
      <c r="J45" s="255">
        <f t="shared" si="5"/>
        <v>8</v>
      </c>
      <c r="K45" s="289">
        <f>SUM(K34:K44)</f>
        <v>525</v>
      </c>
    </row>
    <row r="46" spans="1:11" x14ac:dyDescent="0.2">
      <c r="A46" s="139" t="s">
        <v>638</v>
      </c>
      <c r="B46" s="278"/>
      <c r="C46" s="605"/>
      <c r="D46" s="606"/>
      <c r="E46" s="606"/>
      <c r="F46" s="606"/>
      <c r="G46" s="606"/>
      <c r="H46" s="606"/>
      <c r="I46" s="606"/>
      <c r="J46" s="606"/>
      <c r="K46" s="607"/>
    </row>
    <row r="47" spans="1:11" x14ac:dyDescent="0.2">
      <c r="A47" s="220" t="s">
        <v>519</v>
      </c>
      <c r="B47" s="223" t="s">
        <v>518</v>
      </c>
      <c r="C47" s="597"/>
      <c r="D47" s="598"/>
      <c r="E47" s="598"/>
      <c r="F47" s="598"/>
      <c r="G47" s="598"/>
      <c r="H47" s="598"/>
      <c r="I47" s="598"/>
      <c r="J47" s="598"/>
      <c r="K47" s="599"/>
    </row>
    <row r="48" spans="1:11" x14ac:dyDescent="0.2">
      <c r="A48" s="178" t="s">
        <v>533</v>
      </c>
      <c r="B48" s="224" t="s">
        <v>520</v>
      </c>
      <c r="C48" s="252"/>
      <c r="D48" s="252"/>
      <c r="E48" s="252"/>
      <c r="F48" s="252"/>
      <c r="G48" s="252"/>
      <c r="H48" s="252"/>
      <c r="I48" s="252"/>
      <c r="J48" s="282"/>
      <c r="K48" s="253">
        <f>SUM(C48:J48)</f>
        <v>0</v>
      </c>
    </row>
    <row r="49" spans="1:11" x14ac:dyDescent="0.2">
      <c r="A49" s="178" t="s">
        <v>534</v>
      </c>
      <c r="B49" s="224" t="s">
        <v>521</v>
      </c>
      <c r="C49" s="252"/>
      <c r="D49" s="252"/>
      <c r="E49" s="252"/>
      <c r="F49" s="252"/>
      <c r="G49" s="252"/>
      <c r="H49" s="252"/>
      <c r="I49" s="252"/>
      <c r="J49" s="282"/>
      <c r="K49" s="253">
        <f t="shared" ref="K49:K58" si="6">SUM(C49:J49)</f>
        <v>0</v>
      </c>
    </row>
    <row r="50" spans="1:11" x14ac:dyDescent="0.2">
      <c r="A50" s="178" t="s">
        <v>535</v>
      </c>
      <c r="B50" s="224" t="s">
        <v>522</v>
      </c>
      <c r="C50" s="252"/>
      <c r="D50" s="252"/>
      <c r="E50" s="252"/>
      <c r="F50" s="252"/>
      <c r="G50" s="252"/>
      <c r="H50" s="252"/>
      <c r="I50" s="252"/>
      <c r="J50" s="282"/>
      <c r="K50" s="253">
        <f t="shared" si="6"/>
        <v>0</v>
      </c>
    </row>
    <row r="51" spans="1:11" x14ac:dyDescent="0.2">
      <c r="A51" s="178" t="s">
        <v>536</v>
      </c>
      <c r="B51" s="224" t="s">
        <v>523</v>
      </c>
      <c r="C51" s="252"/>
      <c r="D51" s="252"/>
      <c r="E51" s="252"/>
      <c r="F51" s="252"/>
      <c r="G51" s="252"/>
      <c r="H51" s="252"/>
      <c r="I51" s="252"/>
      <c r="J51" s="282"/>
      <c r="K51" s="253">
        <f t="shared" si="6"/>
        <v>0</v>
      </c>
    </row>
    <row r="52" spans="1:11" x14ac:dyDescent="0.2">
      <c r="A52" s="178" t="s">
        <v>537</v>
      </c>
      <c r="B52" s="224" t="s">
        <v>524</v>
      </c>
      <c r="C52" s="252"/>
      <c r="D52" s="252"/>
      <c r="E52" s="252"/>
      <c r="F52" s="252"/>
      <c r="G52" s="252"/>
      <c r="H52" s="252"/>
      <c r="I52" s="252"/>
      <c r="J52" s="282"/>
      <c r="K52" s="253">
        <f t="shared" si="6"/>
        <v>0</v>
      </c>
    </row>
    <row r="53" spans="1:11" x14ac:dyDescent="0.2">
      <c r="A53" s="178" t="s">
        <v>538</v>
      </c>
      <c r="B53" s="224" t="s">
        <v>525</v>
      </c>
      <c r="C53" s="252"/>
      <c r="D53" s="252"/>
      <c r="E53" s="252"/>
      <c r="F53" s="252"/>
      <c r="G53" s="252">
        <v>45</v>
      </c>
      <c r="H53" s="252"/>
      <c r="I53" s="252"/>
      <c r="J53" s="282"/>
      <c r="K53" s="253">
        <f t="shared" si="6"/>
        <v>45</v>
      </c>
    </row>
    <row r="54" spans="1:11" x14ac:dyDescent="0.2">
      <c r="A54" s="178" t="s">
        <v>532</v>
      </c>
      <c r="B54" s="224" t="s">
        <v>526</v>
      </c>
      <c r="C54" s="252"/>
      <c r="D54" s="252"/>
      <c r="E54" s="252"/>
      <c r="F54" s="252"/>
      <c r="G54" s="252">
        <v>61</v>
      </c>
      <c r="H54" s="252"/>
      <c r="I54" s="252">
        <v>1</v>
      </c>
      <c r="J54" s="282">
        <v>2</v>
      </c>
      <c r="K54" s="253">
        <f t="shared" si="6"/>
        <v>64</v>
      </c>
    </row>
    <row r="55" spans="1:11" x14ac:dyDescent="0.2">
      <c r="A55" s="178" t="s">
        <v>539</v>
      </c>
      <c r="B55" s="224" t="s">
        <v>527</v>
      </c>
      <c r="C55" s="252"/>
      <c r="D55" s="252"/>
      <c r="E55" s="252"/>
      <c r="F55" s="252"/>
      <c r="G55" s="252"/>
      <c r="H55" s="252"/>
      <c r="I55" s="252"/>
      <c r="J55" s="282"/>
      <c r="K55" s="253">
        <f t="shared" si="6"/>
        <v>0</v>
      </c>
    </row>
    <row r="56" spans="1:11" x14ac:dyDescent="0.2">
      <c r="A56" s="178" t="s">
        <v>540</v>
      </c>
      <c r="B56" s="224" t="s">
        <v>528</v>
      </c>
      <c r="C56" s="252"/>
      <c r="D56" s="252"/>
      <c r="E56" s="252"/>
      <c r="F56" s="252"/>
      <c r="G56" s="252"/>
      <c r="H56" s="252"/>
      <c r="I56" s="252"/>
      <c r="J56" s="282"/>
      <c r="K56" s="253">
        <f t="shared" si="6"/>
        <v>0</v>
      </c>
    </row>
    <row r="57" spans="1:11" ht="12.75" customHeight="1" x14ac:dyDescent="0.2">
      <c r="A57" s="178" t="s">
        <v>541</v>
      </c>
      <c r="B57" s="224" t="s">
        <v>529</v>
      </c>
      <c r="C57" s="254"/>
      <c r="D57" s="254"/>
      <c r="E57" s="254"/>
      <c r="F57" s="254"/>
      <c r="G57" s="254"/>
      <c r="H57" s="254"/>
      <c r="I57" s="254"/>
      <c r="J57" s="290"/>
      <c r="K57" s="291">
        <f t="shared" si="6"/>
        <v>0</v>
      </c>
    </row>
    <row r="58" spans="1:11" x14ac:dyDescent="0.2">
      <c r="A58" s="178" t="s">
        <v>531</v>
      </c>
      <c r="B58" s="224" t="s">
        <v>530</v>
      </c>
      <c r="C58" s="254"/>
      <c r="D58" s="254"/>
      <c r="E58" s="254"/>
      <c r="F58" s="254"/>
      <c r="G58" s="254"/>
      <c r="H58" s="254"/>
      <c r="I58" s="254"/>
      <c r="J58" s="290"/>
      <c r="K58" s="291">
        <f t="shared" si="6"/>
        <v>0</v>
      </c>
    </row>
    <row r="59" spans="1:11" ht="13.5" thickBot="1" x14ac:dyDescent="0.25">
      <c r="A59" s="221" t="s">
        <v>656</v>
      </c>
      <c r="B59" s="225" t="s">
        <v>92</v>
      </c>
      <c r="C59" s="255">
        <f>SUM(C48:C58)</f>
        <v>0</v>
      </c>
      <c r="D59" s="255">
        <f t="shared" ref="D59:J59" si="7">SUM(D48:D58)</f>
        <v>0</v>
      </c>
      <c r="E59" s="255">
        <f t="shared" si="7"/>
        <v>0</v>
      </c>
      <c r="F59" s="255">
        <f t="shared" si="7"/>
        <v>0</v>
      </c>
      <c r="G59" s="255">
        <f t="shared" si="7"/>
        <v>106</v>
      </c>
      <c r="H59" s="255">
        <f t="shared" si="7"/>
        <v>0</v>
      </c>
      <c r="I59" s="255">
        <f t="shared" si="7"/>
        <v>1</v>
      </c>
      <c r="J59" s="255">
        <f t="shared" si="7"/>
        <v>2</v>
      </c>
      <c r="K59" s="289">
        <f>SUM(K48:K58)</f>
        <v>109</v>
      </c>
    </row>
    <row r="60" spans="1:11" x14ac:dyDescent="0.2">
      <c r="A60" s="137" t="s">
        <v>639</v>
      </c>
      <c r="B60" s="278"/>
      <c r="C60" s="605"/>
      <c r="D60" s="606"/>
      <c r="E60" s="606"/>
      <c r="F60" s="606"/>
      <c r="G60" s="606"/>
      <c r="H60" s="606"/>
      <c r="I60" s="606"/>
      <c r="J60" s="606"/>
      <c r="K60" s="607"/>
    </row>
    <row r="61" spans="1:11" x14ac:dyDescent="0.2">
      <c r="A61" s="220" t="s">
        <v>519</v>
      </c>
      <c r="B61" s="223" t="s">
        <v>518</v>
      </c>
      <c r="C61" s="597"/>
      <c r="D61" s="598"/>
      <c r="E61" s="598"/>
      <c r="F61" s="598"/>
      <c r="G61" s="598"/>
      <c r="H61" s="598"/>
      <c r="I61" s="598"/>
      <c r="J61" s="598"/>
      <c r="K61" s="599"/>
    </row>
    <row r="62" spans="1:11" x14ac:dyDescent="0.2">
      <c r="A62" s="178" t="s">
        <v>533</v>
      </c>
      <c r="B62" s="224" t="s">
        <v>520</v>
      </c>
      <c r="C62" s="252"/>
      <c r="D62" s="252"/>
      <c r="E62" s="252"/>
      <c r="F62" s="252"/>
      <c r="G62" s="252"/>
      <c r="H62" s="252"/>
      <c r="I62" s="252"/>
      <c r="J62" s="282"/>
      <c r="K62" s="253">
        <f>SUM(C62:J62)</f>
        <v>0</v>
      </c>
    </row>
    <row r="63" spans="1:11" x14ac:dyDescent="0.2">
      <c r="A63" s="178" t="s">
        <v>534</v>
      </c>
      <c r="B63" s="224" t="s">
        <v>521</v>
      </c>
      <c r="C63" s="252"/>
      <c r="D63" s="252"/>
      <c r="E63" s="252"/>
      <c r="F63" s="252"/>
      <c r="G63" s="252"/>
      <c r="H63" s="252"/>
      <c r="I63" s="252"/>
      <c r="J63" s="282"/>
      <c r="K63" s="253">
        <f t="shared" ref="K63:K72" si="8">SUM(C63:J63)</f>
        <v>0</v>
      </c>
    </row>
    <row r="64" spans="1:11" x14ac:dyDescent="0.2">
      <c r="A64" s="178" t="s">
        <v>535</v>
      </c>
      <c r="B64" s="224" t="s">
        <v>522</v>
      </c>
      <c r="C64" s="252"/>
      <c r="D64" s="252"/>
      <c r="E64" s="252"/>
      <c r="F64" s="252"/>
      <c r="G64" s="252"/>
      <c r="H64" s="252"/>
      <c r="I64" s="252"/>
      <c r="J64" s="282"/>
      <c r="K64" s="253">
        <f t="shared" si="8"/>
        <v>0</v>
      </c>
    </row>
    <row r="65" spans="1:11" x14ac:dyDescent="0.2">
      <c r="A65" s="178" t="s">
        <v>536</v>
      </c>
      <c r="B65" s="224" t="s">
        <v>523</v>
      </c>
      <c r="C65" s="252">
        <v>106</v>
      </c>
      <c r="D65" s="252"/>
      <c r="E65" s="252"/>
      <c r="F65" s="252"/>
      <c r="G65" s="252">
        <v>24</v>
      </c>
      <c r="H65" s="252"/>
      <c r="I65" s="252"/>
      <c r="J65" s="282"/>
      <c r="K65" s="253">
        <f t="shared" si="8"/>
        <v>130</v>
      </c>
    </row>
    <row r="66" spans="1:11" x14ac:dyDescent="0.2">
      <c r="A66" s="178" t="s">
        <v>537</v>
      </c>
      <c r="B66" s="224" t="s">
        <v>524</v>
      </c>
      <c r="C66" s="252"/>
      <c r="D66" s="252"/>
      <c r="E66" s="252"/>
      <c r="F66" s="252"/>
      <c r="G66" s="252"/>
      <c r="H66" s="252"/>
      <c r="I66" s="252"/>
      <c r="J66" s="282"/>
      <c r="K66" s="253">
        <f t="shared" si="8"/>
        <v>0</v>
      </c>
    </row>
    <row r="67" spans="1:11" x14ac:dyDescent="0.2">
      <c r="A67" s="178" t="s">
        <v>538</v>
      </c>
      <c r="B67" s="224" t="s">
        <v>525</v>
      </c>
      <c r="C67" s="252"/>
      <c r="D67" s="252"/>
      <c r="E67" s="252"/>
      <c r="F67" s="252"/>
      <c r="G67" s="252"/>
      <c r="H67" s="252"/>
      <c r="I67" s="252"/>
      <c r="J67" s="282"/>
      <c r="K67" s="253">
        <f t="shared" si="8"/>
        <v>0</v>
      </c>
    </row>
    <row r="68" spans="1:11" x14ac:dyDescent="0.2">
      <c r="A68" s="178" t="s">
        <v>532</v>
      </c>
      <c r="B68" s="224" t="s">
        <v>526</v>
      </c>
      <c r="C68" s="252"/>
      <c r="D68" s="252"/>
      <c r="E68" s="252"/>
      <c r="F68" s="252"/>
      <c r="G68" s="252"/>
      <c r="H68" s="252"/>
      <c r="I68" s="252"/>
      <c r="J68" s="282"/>
      <c r="K68" s="253">
        <f t="shared" si="8"/>
        <v>0</v>
      </c>
    </row>
    <row r="69" spans="1:11" x14ac:dyDescent="0.2">
      <c r="A69" s="178" t="s">
        <v>539</v>
      </c>
      <c r="B69" s="224" t="s">
        <v>527</v>
      </c>
      <c r="C69" s="252"/>
      <c r="D69" s="252"/>
      <c r="E69" s="252"/>
      <c r="F69" s="252"/>
      <c r="G69" s="252"/>
      <c r="H69" s="252"/>
      <c r="I69" s="252"/>
      <c r="J69" s="282"/>
      <c r="K69" s="253">
        <f t="shared" si="8"/>
        <v>0</v>
      </c>
    </row>
    <row r="70" spans="1:11" x14ac:dyDescent="0.2">
      <c r="A70" s="178" t="s">
        <v>540</v>
      </c>
      <c r="B70" s="224" t="s">
        <v>528</v>
      </c>
      <c r="C70" s="252"/>
      <c r="D70" s="252"/>
      <c r="E70" s="252"/>
      <c r="F70" s="252"/>
      <c r="G70" s="252"/>
      <c r="H70" s="252"/>
      <c r="I70" s="252"/>
      <c r="J70" s="282"/>
      <c r="K70" s="253">
        <f t="shared" si="8"/>
        <v>0</v>
      </c>
    </row>
    <row r="71" spans="1:11" ht="12.75" customHeight="1" x14ac:dyDescent="0.2">
      <c r="A71" s="178" t="s">
        <v>541</v>
      </c>
      <c r="B71" s="224" t="s">
        <v>529</v>
      </c>
      <c r="C71" s="254"/>
      <c r="D71" s="254"/>
      <c r="E71" s="254"/>
      <c r="F71" s="254"/>
      <c r="G71" s="254"/>
      <c r="H71" s="254"/>
      <c r="I71" s="254"/>
      <c r="J71" s="290"/>
      <c r="K71" s="291">
        <f t="shared" si="8"/>
        <v>0</v>
      </c>
    </row>
    <row r="72" spans="1:11" x14ac:dyDescent="0.2">
      <c r="A72" s="178" t="s">
        <v>531</v>
      </c>
      <c r="B72" s="224" t="s">
        <v>530</v>
      </c>
      <c r="C72" s="254"/>
      <c r="D72" s="254"/>
      <c r="E72" s="254"/>
      <c r="F72" s="254"/>
      <c r="G72" s="254"/>
      <c r="H72" s="254"/>
      <c r="I72" s="254"/>
      <c r="J72" s="290"/>
      <c r="K72" s="291">
        <f t="shared" si="8"/>
        <v>0</v>
      </c>
    </row>
    <row r="73" spans="1:11" ht="13.5" thickBot="1" x14ac:dyDescent="0.25">
      <c r="A73" s="221" t="s">
        <v>657</v>
      </c>
      <c r="B73" s="225" t="s">
        <v>92</v>
      </c>
      <c r="C73" s="255">
        <f>SUM(C62:C72)</f>
        <v>106</v>
      </c>
      <c r="D73" s="255">
        <f t="shared" ref="D73:J73" si="9">SUM(D62:D72)</f>
        <v>0</v>
      </c>
      <c r="E73" s="255">
        <f t="shared" si="9"/>
        <v>0</v>
      </c>
      <c r="F73" s="255">
        <f t="shared" si="9"/>
        <v>0</v>
      </c>
      <c r="G73" s="255">
        <f t="shared" si="9"/>
        <v>24</v>
      </c>
      <c r="H73" s="255">
        <f t="shared" si="9"/>
        <v>0</v>
      </c>
      <c r="I73" s="255">
        <f t="shared" si="9"/>
        <v>0</v>
      </c>
      <c r="J73" s="255">
        <f t="shared" si="9"/>
        <v>0</v>
      </c>
      <c r="K73" s="289">
        <f>SUM(K62:K72)</f>
        <v>130</v>
      </c>
    </row>
    <row r="74" spans="1:11" s="5" customFormat="1" x14ac:dyDescent="0.2">
      <c r="A74" s="137" t="s">
        <v>640</v>
      </c>
      <c r="B74" s="278"/>
      <c r="C74" s="605"/>
      <c r="D74" s="606"/>
      <c r="E74" s="606"/>
      <c r="F74" s="606"/>
      <c r="G74" s="606"/>
      <c r="H74" s="606"/>
      <c r="I74" s="606"/>
      <c r="J74" s="606"/>
      <c r="K74" s="607"/>
    </row>
    <row r="75" spans="1:11" s="2" customFormat="1" x14ac:dyDescent="0.2">
      <c r="A75" s="220" t="s">
        <v>519</v>
      </c>
      <c r="B75" s="223" t="s">
        <v>518</v>
      </c>
      <c r="C75" s="597"/>
      <c r="D75" s="598"/>
      <c r="E75" s="598"/>
      <c r="F75" s="598"/>
      <c r="G75" s="598"/>
      <c r="H75" s="598"/>
      <c r="I75" s="598"/>
      <c r="J75" s="598"/>
      <c r="K75" s="599"/>
    </row>
    <row r="76" spans="1:11" x14ac:dyDescent="0.2">
      <c r="A76" s="178" t="s">
        <v>533</v>
      </c>
      <c r="B76" s="224" t="s">
        <v>520</v>
      </c>
      <c r="C76" s="252"/>
      <c r="D76" s="252"/>
      <c r="E76" s="252"/>
      <c r="F76" s="252"/>
      <c r="G76" s="252"/>
      <c r="H76" s="252"/>
      <c r="I76" s="252"/>
      <c r="J76" s="282"/>
      <c r="K76" s="253">
        <f>SUM(C76:J76)</f>
        <v>0</v>
      </c>
    </row>
    <row r="77" spans="1:11" x14ac:dyDescent="0.2">
      <c r="A77" s="178" t="s">
        <v>534</v>
      </c>
      <c r="B77" s="224" t="s">
        <v>521</v>
      </c>
      <c r="C77" s="252"/>
      <c r="D77" s="252"/>
      <c r="E77" s="252"/>
      <c r="F77" s="252"/>
      <c r="G77" s="252"/>
      <c r="H77" s="252"/>
      <c r="I77" s="252"/>
      <c r="J77" s="282"/>
      <c r="K77" s="253">
        <f t="shared" ref="K77:K86" si="10">SUM(C77:J77)</f>
        <v>0</v>
      </c>
    </row>
    <row r="78" spans="1:11" x14ac:dyDescent="0.2">
      <c r="A78" s="178" t="s">
        <v>535</v>
      </c>
      <c r="B78" s="224" t="s">
        <v>522</v>
      </c>
      <c r="C78" s="252"/>
      <c r="D78" s="252"/>
      <c r="E78" s="252"/>
      <c r="F78" s="252"/>
      <c r="G78" s="252"/>
      <c r="H78" s="252"/>
      <c r="I78" s="252"/>
      <c r="J78" s="282"/>
      <c r="K78" s="253">
        <f t="shared" si="10"/>
        <v>0</v>
      </c>
    </row>
    <row r="79" spans="1:11" x14ac:dyDescent="0.2">
      <c r="A79" s="178" t="s">
        <v>536</v>
      </c>
      <c r="B79" s="224" t="s">
        <v>523</v>
      </c>
      <c r="C79" s="252"/>
      <c r="D79" s="252"/>
      <c r="E79" s="252"/>
      <c r="F79" s="252"/>
      <c r="G79" s="252"/>
      <c r="H79" s="252"/>
      <c r="I79" s="252"/>
      <c r="J79" s="282"/>
      <c r="K79" s="253">
        <f t="shared" si="10"/>
        <v>0</v>
      </c>
    </row>
    <row r="80" spans="1:11" x14ac:dyDescent="0.2">
      <c r="A80" s="178" t="s">
        <v>537</v>
      </c>
      <c r="B80" s="224" t="s">
        <v>524</v>
      </c>
      <c r="C80" s="252"/>
      <c r="D80" s="252"/>
      <c r="E80" s="252"/>
      <c r="F80" s="252"/>
      <c r="G80" s="252"/>
      <c r="H80" s="252"/>
      <c r="I80" s="252"/>
      <c r="J80" s="282">
        <v>3</v>
      </c>
      <c r="K80" s="253">
        <f t="shared" si="10"/>
        <v>3</v>
      </c>
    </row>
    <row r="81" spans="1:11" x14ac:dyDescent="0.2">
      <c r="A81" s="178" t="s">
        <v>538</v>
      </c>
      <c r="B81" s="224" t="s">
        <v>525</v>
      </c>
      <c r="C81" s="252"/>
      <c r="D81" s="252"/>
      <c r="E81" s="252"/>
      <c r="F81" s="252"/>
      <c r="G81" s="252"/>
      <c r="H81" s="252"/>
      <c r="I81" s="252"/>
      <c r="J81" s="282"/>
      <c r="K81" s="253">
        <f t="shared" si="10"/>
        <v>0</v>
      </c>
    </row>
    <row r="82" spans="1:11" x14ac:dyDescent="0.2">
      <c r="A82" s="178" t="s">
        <v>532</v>
      </c>
      <c r="B82" s="224" t="s">
        <v>526</v>
      </c>
      <c r="C82" s="252"/>
      <c r="D82" s="252"/>
      <c r="E82" s="252"/>
      <c r="F82" s="252"/>
      <c r="G82" s="252"/>
      <c r="H82" s="252"/>
      <c r="I82" s="252"/>
      <c r="J82" s="282"/>
      <c r="K82" s="253">
        <f t="shared" si="10"/>
        <v>0</v>
      </c>
    </row>
    <row r="83" spans="1:11" x14ac:dyDescent="0.2">
      <c r="A83" s="178" t="s">
        <v>539</v>
      </c>
      <c r="B83" s="224" t="s">
        <v>527</v>
      </c>
      <c r="C83" s="252"/>
      <c r="D83" s="252"/>
      <c r="E83" s="252"/>
      <c r="F83" s="252"/>
      <c r="G83" s="252"/>
      <c r="H83" s="252"/>
      <c r="I83" s="252"/>
      <c r="J83" s="282"/>
      <c r="K83" s="253">
        <f t="shared" si="10"/>
        <v>0</v>
      </c>
    </row>
    <row r="84" spans="1:11" x14ac:dyDescent="0.2">
      <c r="A84" s="178" t="s">
        <v>540</v>
      </c>
      <c r="B84" s="224" t="s">
        <v>528</v>
      </c>
      <c r="C84" s="252"/>
      <c r="D84" s="252"/>
      <c r="E84" s="252"/>
      <c r="F84" s="252"/>
      <c r="G84" s="252"/>
      <c r="H84" s="252"/>
      <c r="I84" s="252"/>
      <c r="J84" s="282"/>
      <c r="K84" s="253">
        <f t="shared" si="10"/>
        <v>0</v>
      </c>
    </row>
    <row r="85" spans="1:11" ht="12.75" customHeight="1" x14ac:dyDescent="0.2">
      <c r="A85" s="178" t="s">
        <v>541</v>
      </c>
      <c r="B85" s="224" t="s">
        <v>529</v>
      </c>
      <c r="C85" s="254"/>
      <c r="D85" s="254"/>
      <c r="E85" s="254"/>
      <c r="F85" s="254"/>
      <c r="G85" s="254"/>
      <c r="H85" s="254"/>
      <c r="I85" s="254"/>
      <c r="J85" s="290"/>
      <c r="K85" s="291">
        <f t="shared" si="10"/>
        <v>0</v>
      </c>
    </row>
    <row r="86" spans="1:11" x14ac:dyDescent="0.2">
      <c r="A86" s="178" t="s">
        <v>531</v>
      </c>
      <c r="B86" s="224" t="s">
        <v>530</v>
      </c>
      <c r="C86" s="254"/>
      <c r="D86" s="254"/>
      <c r="E86" s="254"/>
      <c r="F86" s="254"/>
      <c r="G86" s="254"/>
      <c r="H86" s="254"/>
      <c r="I86" s="254"/>
      <c r="J86" s="290"/>
      <c r="K86" s="291">
        <f t="shared" si="10"/>
        <v>0</v>
      </c>
    </row>
    <row r="87" spans="1:11" ht="13.5" thickBot="1" x14ac:dyDescent="0.25">
      <c r="A87" s="221" t="s">
        <v>658</v>
      </c>
      <c r="B87" s="225" t="s">
        <v>92</v>
      </c>
      <c r="C87" s="255">
        <f>SUM(C76:C86)</f>
        <v>0</v>
      </c>
      <c r="D87" s="255">
        <f t="shared" ref="D87:J87" si="11">SUM(D76:D86)</f>
        <v>0</v>
      </c>
      <c r="E87" s="255">
        <f t="shared" si="11"/>
        <v>0</v>
      </c>
      <c r="F87" s="255">
        <f t="shared" si="11"/>
        <v>0</v>
      </c>
      <c r="G87" s="255">
        <f t="shared" si="11"/>
        <v>0</v>
      </c>
      <c r="H87" s="255">
        <f t="shared" si="11"/>
        <v>0</v>
      </c>
      <c r="I87" s="255">
        <f t="shared" si="11"/>
        <v>0</v>
      </c>
      <c r="J87" s="255">
        <f t="shared" si="11"/>
        <v>3</v>
      </c>
      <c r="K87" s="289">
        <f>SUM(K76:K86)</f>
        <v>3</v>
      </c>
    </row>
    <row r="88" spans="1:11" x14ac:dyDescent="0.2">
      <c r="A88" s="196" t="s">
        <v>633</v>
      </c>
      <c r="B88" s="278"/>
      <c r="C88" s="605"/>
      <c r="D88" s="606"/>
      <c r="E88" s="606"/>
      <c r="F88" s="606"/>
      <c r="G88" s="606"/>
      <c r="H88" s="606"/>
      <c r="I88" s="606"/>
      <c r="J88" s="606"/>
      <c r="K88" s="607"/>
    </row>
    <row r="89" spans="1:11" x14ac:dyDescent="0.2">
      <c r="A89" s="220" t="s">
        <v>519</v>
      </c>
      <c r="B89" s="223" t="s">
        <v>518</v>
      </c>
      <c r="C89" s="597"/>
      <c r="D89" s="598"/>
      <c r="E89" s="598"/>
      <c r="F89" s="598"/>
      <c r="G89" s="598"/>
      <c r="H89" s="598"/>
      <c r="I89" s="598"/>
      <c r="J89" s="598"/>
      <c r="K89" s="599"/>
    </row>
    <row r="90" spans="1:11" x14ac:dyDescent="0.2">
      <c r="A90" s="178" t="s">
        <v>533</v>
      </c>
      <c r="B90" s="224" t="s">
        <v>520</v>
      </c>
      <c r="C90" s="229">
        <f>SUM(C6,C20,C34,C48,C62,C76)</f>
        <v>0</v>
      </c>
      <c r="D90" s="229">
        <f t="shared" ref="D90:J90" si="12">SUM(D6,D20,D34,D48,D62,D76)</f>
        <v>0</v>
      </c>
      <c r="E90" s="229">
        <f t="shared" si="12"/>
        <v>0</v>
      </c>
      <c r="F90" s="229">
        <f t="shared" si="12"/>
        <v>0</v>
      </c>
      <c r="G90" s="229">
        <f t="shared" si="12"/>
        <v>0</v>
      </c>
      <c r="H90" s="229">
        <f t="shared" si="12"/>
        <v>0</v>
      </c>
      <c r="I90" s="229">
        <f t="shared" si="12"/>
        <v>0</v>
      </c>
      <c r="J90" s="229">
        <f t="shared" si="12"/>
        <v>0</v>
      </c>
      <c r="K90" s="230">
        <f>SUM(C90:J90)</f>
        <v>0</v>
      </c>
    </row>
    <row r="91" spans="1:11" x14ac:dyDescent="0.2">
      <c r="A91" s="178" t="s">
        <v>534</v>
      </c>
      <c r="B91" s="224" t="s">
        <v>521</v>
      </c>
      <c r="C91" s="229">
        <f t="shared" ref="C91:J101" si="13">SUM(C7,C21,C35,C49,C63,C77)</f>
        <v>0</v>
      </c>
      <c r="D91" s="229">
        <f t="shared" si="13"/>
        <v>0</v>
      </c>
      <c r="E91" s="229">
        <f t="shared" si="13"/>
        <v>0</v>
      </c>
      <c r="F91" s="229">
        <f t="shared" si="13"/>
        <v>0</v>
      </c>
      <c r="G91" s="229">
        <f t="shared" si="13"/>
        <v>0</v>
      </c>
      <c r="H91" s="229">
        <f t="shared" si="13"/>
        <v>0</v>
      </c>
      <c r="I91" s="229">
        <f t="shared" si="13"/>
        <v>0</v>
      </c>
      <c r="J91" s="229">
        <f t="shared" si="13"/>
        <v>0</v>
      </c>
      <c r="K91" s="230">
        <f t="shared" ref="K91:K100" si="14">SUM(C91:J91)</f>
        <v>0</v>
      </c>
    </row>
    <row r="92" spans="1:11" x14ac:dyDescent="0.2">
      <c r="A92" s="178" t="s">
        <v>535</v>
      </c>
      <c r="B92" s="224" t="s">
        <v>522</v>
      </c>
      <c r="C92" s="229">
        <f t="shared" si="13"/>
        <v>0</v>
      </c>
      <c r="D92" s="229">
        <f t="shared" si="13"/>
        <v>0</v>
      </c>
      <c r="E92" s="229">
        <f t="shared" si="13"/>
        <v>0</v>
      </c>
      <c r="F92" s="229">
        <f t="shared" si="13"/>
        <v>0</v>
      </c>
      <c r="G92" s="229">
        <f t="shared" si="13"/>
        <v>0</v>
      </c>
      <c r="H92" s="229">
        <f t="shared" si="13"/>
        <v>0</v>
      </c>
      <c r="I92" s="229">
        <f t="shared" si="13"/>
        <v>0</v>
      </c>
      <c r="J92" s="229">
        <f t="shared" si="13"/>
        <v>0</v>
      </c>
      <c r="K92" s="230">
        <f t="shared" si="14"/>
        <v>0</v>
      </c>
    </row>
    <row r="93" spans="1:11" x14ac:dyDescent="0.2">
      <c r="A93" s="178" t="s">
        <v>536</v>
      </c>
      <c r="B93" s="224" t="s">
        <v>523</v>
      </c>
      <c r="C93" s="229">
        <f t="shared" si="13"/>
        <v>375</v>
      </c>
      <c r="D93" s="229">
        <f t="shared" si="13"/>
        <v>0</v>
      </c>
      <c r="E93" s="229">
        <f t="shared" si="13"/>
        <v>0</v>
      </c>
      <c r="F93" s="229">
        <f t="shared" si="13"/>
        <v>0</v>
      </c>
      <c r="G93" s="229">
        <f t="shared" si="13"/>
        <v>115</v>
      </c>
      <c r="H93" s="229">
        <f t="shared" si="13"/>
        <v>0</v>
      </c>
      <c r="I93" s="229">
        <f t="shared" si="13"/>
        <v>3</v>
      </c>
      <c r="J93" s="229">
        <f t="shared" si="13"/>
        <v>0</v>
      </c>
      <c r="K93" s="230">
        <f t="shared" si="14"/>
        <v>493</v>
      </c>
    </row>
    <row r="94" spans="1:11" x14ac:dyDescent="0.2">
      <c r="A94" s="178" t="s">
        <v>537</v>
      </c>
      <c r="B94" s="224" t="s">
        <v>524</v>
      </c>
      <c r="C94" s="229">
        <f t="shared" si="13"/>
        <v>320</v>
      </c>
      <c r="D94" s="229">
        <f t="shared" si="13"/>
        <v>0</v>
      </c>
      <c r="E94" s="229">
        <f t="shared" si="13"/>
        <v>0</v>
      </c>
      <c r="F94" s="229">
        <f t="shared" si="13"/>
        <v>0</v>
      </c>
      <c r="G94" s="229">
        <f t="shared" si="13"/>
        <v>244</v>
      </c>
      <c r="H94" s="229">
        <f t="shared" si="13"/>
        <v>0</v>
      </c>
      <c r="I94" s="229">
        <f t="shared" si="13"/>
        <v>7</v>
      </c>
      <c r="J94" s="229">
        <f t="shared" si="13"/>
        <v>11</v>
      </c>
      <c r="K94" s="230">
        <f t="shared" si="14"/>
        <v>582</v>
      </c>
    </row>
    <row r="95" spans="1:11" x14ac:dyDescent="0.2">
      <c r="A95" s="178" t="s">
        <v>538</v>
      </c>
      <c r="B95" s="224" t="s">
        <v>525</v>
      </c>
      <c r="C95" s="229">
        <f t="shared" si="13"/>
        <v>0</v>
      </c>
      <c r="D95" s="229">
        <f t="shared" si="13"/>
        <v>0</v>
      </c>
      <c r="E95" s="229">
        <f t="shared" si="13"/>
        <v>0</v>
      </c>
      <c r="F95" s="229">
        <f t="shared" si="13"/>
        <v>0</v>
      </c>
      <c r="G95" s="229">
        <f t="shared" si="13"/>
        <v>45</v>
      </c>
      <c r="H95" s="229">
        <f t="shared" si="13"/>
        <v>0</v>
      </c>
      <c r="I95" s="229">
        <f t="shared" si="13"/>
        <v>0</v>
      </c>
      <c r="J95" s="229">
        <f t="shared" si="13"/>
        <v>0</v>
      </c>
      <c r="K95" s="230">
        <f t="shared" si="14"/>
        <v>45</v>
      </c>
    </row>
    <row r="96" spans="1:11" x14ac:dyDescent="0.2">
      <c r="A96" s="178" t="s">
        <v>532</v>
      </c>
      <c r="B96" s="224" t="s">
        <v>526</v>
      </c>
      <c r="C96" s="229">
        <f t="shared" si="13"/>
        <v>0</v>
      </c>
      <c r="D96" s="229">
        <f t="shared" si="13"/>
        <v>0</v>
      </c>
      <c r="E96" s="229">
        <f t="shared" si="13"/>
        <v>0</v>
      </c>
      <c r="F96" s="229">
        <f t="shared" si="13"/>
        <v>0</v>
      </c>
      <c r="G96" s="229">
        <f t="shared" si="13"/>
        <v>61</v>
      </c>
      <c r="H96" s="229">
        <f t="shared" si="13"/>
        <v>0</v>
      </c>
      <c r="I96" s="229">
        <f t="shared" si="13"/>
        <v>1</v>
      </c>
      <c r="J96" s="229">
        <f t="shared" si="13"/>
        <v>2</v>
      </c>
      <c r="K96" s="230">
        <f t="shared" si="14"/>
        <v>64</v>
      </c>
    </row>
    <row r="97" spans="1:11" x14ac:dyDescent="0.2">
      <c r="A97" s="178" t="s">
        <v>539</v>
      </c>
      <c r="B97" s="224" t="s">
        <v>527</v>
      </c>
      <c r="C97" s="229">
        <f t="shared" si="13"/>
        <v>0</v>
      </c>
      <c r="D97" s="229">
        <f t="shared" si="13"/>
        <v>0</v>
      </c>
      <c r="E97" s="229">
        <f t="shared" si="13"/>
        <v>0</v>
      </c>
      <c r="F97" s="229">
        <f t="shared" si="13"/>
        <v>0</v>
      </c>
      <c r="G97" s="229">
        <f t="shared" si="13"/>
        <v>0</v>
      </c>
      <c r="H97" s="229">
        <f t="shared" si="13"/>
        <v>0</v>
      </c>
      <c r="I97" s="229">
        <f t="shared" si="13"/>
        <v>0</v>
      </c>
      <c r="J97" s="229">
        <f t="shared" si="13"/>
        <v>0</v>
      </c>
      <c r="K97" s="230">
        <f t="shared" si="14"/>
        <v>0</v>
      </c>
    </row>
    <row r="98" spans="1:11" x14ac:dyDescent="0.2">
      <c r="A98" s="178" t="s">
        <v>540</v>
      </c>
      <c r="B98" s="224" t="s">
        <v>528</v>
      </c>
      <c r="C98" s="229">
        <f t="shared" si="13"/>
        <v>0</v>
      </c>
      <c r="D98" s="229">
        <f t="shared" si="13"/>
        <v>0</v>
      </c>
      <c r="E98" s="229">
        <f t="shared" si="13"/>
        <v>0</v>
      </c>
      <c r="F98" s="229">
        <f t="shared" si="13"/>
        <v>0</v>
      </c>
      <c r="G98" s="229">
        <f t="shared" si="13"/>
        <v>0</v>
      </c>
      <c r="H98" s="229">
        <f t="shared" si="13"/>
        <v>0</v>
      </c>
      <c r="I98" s="229">
        <f t="shared" si="13"/>
        <v>0</v>
      </c>
      <c r="J98" s="229">
        <f t="shared" si="13"/>
        <v>0</v>
      </c>
      <c r="K98" s="230">
        <f t="shared" si="14"/>
        <v>0</v>
      </c>
    </row>
    <row r="99" spans="1:11" ht="12.75" customHeight="1" x14ac:dyDescent="0.2">
      <c r="A99" s="178" t="s">
        <v>541</v>
      </c>
      <c r="B99" s="224" t="s">
        <v>529</v>
      </c>
      <c r="C99" s="229">
        <f t="shared" si="13"/>
        <v>0</v>
      </c>
      <c r="D99" s="229">
        <f t="shared" si="13"/>
        <v>0</v>
      </c>
      <c r="E99" s="229">
        <f t="shared" si="13"/>
        <v>0</v>
      </c>
      <c r="F99" s="229">
        <f t="shared" si="13"/>
        <v>0</v>
      </c>
      <c r="G99" s="229">
        <f t="shared" si="13"/>
        <v>0</v>
      </c>
      <c r="H99" s="229">
        <f t="shared" si="13"/>
        <v>0</v>
      </c>
      <c r="I99" s="229">
        <f t="shared" si="13"/>
        <v>0</v>
      </c>
      <c r="J99" s="229">
        <f t="shared" si="13"/>
        <v>0</v>
      </c>
      <c r="K99" s="230">
        <f t="shared" si="14"/>
        <v>0</v>
      </c>
    </row>
    <row r="100" spans="1:11" ht="13.5" thickBot="1" x14ac:dyDescent="0.25">
      <c r="A100" s="178" t="s">
        <v>531</v>
      </c>
      <c r="B100" s="224" t="s">
        <v>530</v>
      </c>
      <c r="C100" s="229">
        <f t="shared" si="13"/>
        <v>0</v>
      </c>
      <c r="D100" s="229">
        <f t="shared" si="13"/>
        <v>0</v>
      </c>
      <c r="E100" s="229">
        <f t="shared" si="13"/>
        <v>0</v>
      </c>
      <c r="F100" s="229">
        <f t="shared" si="13"/>
        <v>0</v>
      </c>
      <c r="G100" s="229">
        <f t="shared" si="13"/>
        <v>0</v>
      </c>
      <c r="H100" s="229">
        <f t="shared" si="13"/>
        <v>0</v>
      </c>
      <c r="I100" s="229">
        <f t="shared" si="13"/>
        <v>0</v>
      </c>
      <c r="J100" s="229">
        <f t="shared" si="13"/>
        <v>0</v>
      </c>
      <c r="K100" s="237">
        <f t="shared" si="14"/>
        <v>0</v>
      </c>
    </row>
    <row r="101" spans="1:11" ht="13.5" thickBot="1" x14ac:dyDescent="0.25">
      <c r="A101" s="287" t="s">
        <v>660</v>
      </c>
      <c r="B101" s="288" t="s">
        <v>92</v>
      </c>
      <c r="C101" s="292">
        <f>SUM(C17,C31,C45,C59,C73,C87)</f>
        <v>695</v>
      </c>
      <c r="D101" s="292">
        <f t="shared" si="13"/>
        <v>0</v>
      </c>
      <c r="E101" s="292">
        <f t="shared" si="13"/>
        <v>0</v>
      </c>
      <c r="F101" s="292">
        <f t="shared" si="13"/>
        <v>0</v>
      </c>
      <c r="G101" s="292">
        <f t="shared" si="13"/>
        <v>465</v>
      </c>
      <c r="H101" s="292">
        <f t="shared" si="13"/>
        <v>0</v>
      </c>
      <c r="I101" s="292">
        <f t="shared" si="13"/>
        <v>11</v>
      </c>
      <c r="J101" s="292">
        <f t="shared" si="13"/>
        <v>13</v>
      </c>
      <c r="K101" s="293">
        <f>SUM(K90:K100)</f>
        <v>1184</v>
      </c>
    </row>
    <row r="103" spans="1:11" s="532" customFormat="1" ht="15" customHeight="1" x14ac:dyDescent="0.2">
      <c r="A103" s="570" t="s">
        <v>137</v>
      </c>
      <c r="B103" s="570"/>
      <c r="C103" s="570"/>
      <c r="D103" s="570"/>
      <c r="E103" s="570"/>
      <c r="F103" s="570"/>
      <c r="G103" s="570"/>
      <c r="H103" s="570"/>
      <c r="I103" s="570"/>
      <c r="J103" s="570"/>
      <c r="K103" s="570"/>
    </row>
    <row r="104" spans="1:11" s="532" customFormat="1" ht="30" customHeight="1" x14ac:dyDescent="0.2">
      <c r="A104" s="575" t="s">
        <v>714</v>
      </c>
      <c r="B104" s="575"/>
      <c r="C104" s="575"/>
      <c r="D104" s="575"/>
      <c r="E104" s="575"/>
      <c r="F104" s="575"/>
      <c r="G104" s="575"/>
      <c r="H104" s="575"/>
      <c r="I104" s="575"/>
      <c r="J104" s="575"/>
      <c r="K104" s="575"/>
    </row>
    <row r="105" spans="1:11" s="532" customFormat="1" ht="15" customHeight="1" x14ac:dyDescent="0.2">
      <c r="A105" s="2" t="s">
        <v>5</v>
      </c>
      <c r="B105" s="50"/>
    </row>
    <row r="106" spans="1:11" s="532" customFormat="1" ht="15" customHeight="1" x14ac:dyDescent="0.2">
      <c r="A106" s="532" t="s">
        <v>6</v>
      </c>
      <c r="B106" s="50"/>
    </row>
  </sheetData>
  <mergeCells count="22">
    <mergeCell ref="C89:K89"/>
    <mergeCell ref="A103:K103"/>
    <mergeCell ref="A104:K104"/>
    <mergeCell ref="C60:K60"/>
    <mergeCell ref="C61:K61"/>
    <mergeCell ref="C74:K74"/>
    <mergeCell ref="C75:K75"/>
    <mergeCell ref="C88:K88"/>
    <mergeCell ref="A1:K1"/>
    <mergeCell ref="C2:D2"/>
    <mergeCell ref="E2:F2"/>
    <mergeCell ref="G2:H2"/>
    <mergeCell ref="I2:J2"/>
    <mergeCell ref="C33:K33"/>
    <mergeCell ref="A2:A3"/>
    <mergeCell ref="C46:K46"/>
    <mergeCell ref="C47:K47"/>
    <mergeCell ref="C4:K4"/>
    <mergeCell ref="C5:K5"/>
    <mergeCell ref="C18:K18"/>
    <mergeCell ref="C19:K19"/>
    <mergeCell ref="C32:K32"/>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N22"/>
  <sheetViews>
    <sheetView zoomScaleNormal="100" workbookViewId="0">
      <selection activeCell="G27" sqref="G27"/>
    </sheetView>
  </sheetViews>
  <sheetFormatPr defaultRowHeight="15" x14ac:dyDescent="0.25"/>
  <cols>
    <col min="1" max="1" width="26.7109375" customWidth="1"/>
    <col min="2" max="14" width="9.140625" customWidth="1"/>
  </cols>
  <sheetData>
    <row r="1" spans="1:14" ht="25.5" customHeight="1" x14ac:dyDescent="0.25">
      <c r="A1" s="608" t="s">
        <v>710</v>
      </c>
      <c r="B1" s="609"/>
      <c r="C1" s="609"/>
      <c r="D1" s="609"/>
      <c r="E1" s="609"/>
      <c r="F1" s="609"/>
      <c r="G1" s="609"/>
      <c r="H1" s="609"/>
      <c r="I1" s="609"/>
      <c r="J1" s="609"/>
      <c r="K1" s="609"/>
      <c r="L1" s="609"/>
      <c r="M1" s="609"/>
      <c r="N1" s="610"/>
    </row>
    <row r="2" spans="1:14" ht="15" customHeight="1" x14ac:dyDescent="0.25">
      <c r="A2" s="568" t="s">
        <v>633</v>
      </c>
      <c r="B2" s="611" t="s">
        <v>0</v>
      </c>
      <c r="C2" s="612"/>
      <c r="D2" s="613"/>
      <c r="E2" s="611" t="s">
        <v>2</v>
      </c>
      <c r="F2" s="612"/>
      <c r="G2" s="613"/>
      <c r="H2" s="611" t="s">
        <v>1</v>
      </c>
      <c r="I2" s="612"/>
      <c r="J2" s="613"/>
      <c r="K2" s="611" t="s">
        <v>101</v>
      </c>
      <c r="L2" s="612"/>
      <c r="M2" s="613"/>
      <c r="N2" s="582" t="s">
        <v>4</v>
      </c>
    </row>
    <row r="3" spans="1:14" ht="15" customHeight="1" thickBot="1" x14ac:dyDescent="0.3">
      <c r="A3" s="569"/>
      <c r="B3" s="193" t="s">
        <v>7</v>
      </c>
      <c r="C3" s="193" t="s">
        <v>8</v>
      </c>
      <c r="D3" s="193" t="s">
        <v>4</v>
      </c>
      <c r="E3" s="193" t="s">
        <v>7</v>
      </c>
      <c r="F3" s="193" t="s">
        <v>8</v>
      </c>
      <c r="G3" s="193" t="s">
        <v>4</v>
      </c>
      <c r="H3" s="193" t="s">
        <v>7</v>
      </c>
      <c r="I3" s="193" t="s">
        <v>8</v>
      </c>
      <c r="J3" s="193" t="s">
        <v>4</v>
      </c>
      <c r="K3" s="193" t="s">
        <v>7</v>
      </c>
      <c r="L3" s="193" t="s">
        <v>8</v>
      </c>
      <c r="M3" s="193" t="s">
        <v>4</v>
      </c>
      <c r="N3" s="614"/>
    </row>
    <row r="4" spans="1:14" ht="15" customHeight="1" x14ac:dyDescent="0.25">
      <c r="A4" s="137" t="s">
        <v>634</v>
      </c>
      <c r="B4" s="133">
        <v>0.36770000000000003</v>
      </c>
      <c r="C4" s="133"/>
      <c r="D4" s="133">
        <v>0.36770000000000003</v>
      </c>
      <c r="E4" s="133"/>
      <c r="F4" s="133"/>
      <c r="G4" s="133"/>
      <c r="H4" s="133">
        <v>0.25669999999999998</v>
      </c>
      <c r="I4" s="133"/>
      <c r="J4" s="133">
        <v>0.25669999999999998</v>
      </c>
      <c r="K4" s="133">
        <v>0.1875</v>
      </c>
      <c r="L4" s="133"/>
      <c r="M4" s="133">
        <v>0.1875</v>
      </c>
      <c r="N4" s="297">
        <v>0.32169999999999999</v>
      </c>
    </row>
    <row r="5" spans="1:14" ht="15" customHeight="1" x14ac:dyDescent="0.25">
      <c r="A5" s="295" t="s">
        <v>636</v>
      </c>
      <c r="B5" s="128">
        <v>0.25259999999999999</v>
      </c>
      <c r="C5" s="128">
        <v>0.1875</v>
      </c>
      <c r="D5" s="128">
        <v>0.24879999999999999</v>
      </c>
      <c r="E5" s="128"/>
      <c r="F5" s="128"/>
      <c r="G5" s="128"/>
      <c r="H5" s="128">
        <v>0.19339999999999999</v>
      </c>
      <c r="I5" s="128"/>
      <c r="J5" s="128">
        <v>0.19339999999999999</v>
      </c>
      <c r="K5" s="128">
        <v>0</v>
      </c>
      <c r="L5" s="128">
        <v>0.5</v>
      </c>
      <c r="M5" s="128">
        <v>0.25</v>
      </c>
      <c r="N5" s="298">
        <v>0.23019999999999999</v>
      </c>
    </row>
    <row r="6" spans="1:14" ht="15" customHeight="1" x14ac:dyDescent="0.25">
      <c r="A6" s="295" t="s">
        <v>637</v>
      </c>
      <c r="B6" s="128">
        <v>0.26279999999999998</v>
      </c>
      <c r="C6" s="128"/>
      <c r="D6" s="128">
        <v>0.26279999999999998</v>
      </c>
      <c r="E6" s="128"/>
      <c r="F6" s="128"/>
      <c r="G6" s="128"/>
      <c r="H6" s="128">
        <v>0.1938</v>
      </c>
      <c r="I6" s="128"/>
      <c r="J6" s="128">
        <v>0.1938</v>
      </c>
      <c r="K6" s="128">
        <v>0.2</v>
      </c>
      <c r="L6" s="128">
        <v>0.25</v>
      </c>
      <c r="M6" s="128">
        <v>0.21429999999999999</v>
      </c>
      <c r="N6" s="298">
        <v>0.23130000000000001</v>
      </c>
    </row>
    <row r="7" spans="1:14" ht="15" customHeight="1" x14ac:dyDescent="0.25">
      <c r="A7" s="295" t="s">
        <v>638</v>
      </c>
      <c r="B7" s="128">
        <v>0.26140000000000002</v>
      </c>
      <c r="C7" s="128"/>
      <c r="D7" s="128">
        <v>0.26140000000000002</v>
      </c>
      <c r="E7" s="128"/>
      <c r="F7" s="128"/>
      <c r="G7" s="128"/>
      <c r="H7" s="128">
        <v>0.20319999999999999</v>
      </c>
      <c r="I7" s="128">
        <v>0.3478</v>
      </c>
      <c r="J7" s="128">
        <v>0.21879999999999999</v>
      </c>
      <c r="K7" s="128">
        <v>0.4667</v>
      </c>
      <c r="L7" s="128">
        <v>0</v>
      </c>
      <c r="M7" s="128">
        <v>0.41170000000000001</v>
      </c>
      <c r="N7" s="298">
        <v>0.2475</v>
      </c>
    </row>
    <row r="8" spans="1:14" ht="15" customHeight="1" x14ac:dyDescent="0.25">
      <c r="A8" s="295" t="s">
        <v>639</v>
      </c>
      <c r="B8" s="128">
        <v>0.44569999999999999</v>
      </c>
      <c r="C8" s="128"/>
      <c r="D8" s="128">
        <v>0.44569999999999999</v>
      </c>
      <c r="E8" s="128"/>
      <c r="F8" s="128"/>
      <c r="G8" s="128"/>
      <c r="H8" s="128">
        <v>0.30819999999999997</v>
      </c>
      <c r="I8" s="128"/>
      <c r="J8" s="128">
        <v>0.30819999999999997</v>
      </c>
      <c r="K8" s="128">
        <v>0.16669999999999999</v>
      </c>
      <c r="L8" s="128"/>
      <c r="M8" s="128">
        <v>0.16669999999999999</v>
      </c>
      <c r="N8" s="298">
        <v>0.40200000000000002</v>
      </c>
    </row>
    <row r="9" spans="1:14" ht="15" customHeight="1" x14ac:dyDescent="0.25">
      <c r="A9" s="295" t="s">
        <v>640</v>
      </c>
      <c r="B9" s="128">
        <v>0.17399999999999999</v>
      </c>
      <c r="C9" s="128">
        <v>0.44740000000000002</v>
      </c>
      <c r="D9" s="128">
        <v>0.28270000000000001</v>
      </c>
      <c r="E9" s="128"/>
      <c r="F9" s="128"/>
      <c r="G9" s="128"/>
      <c r="H9" s="128">
        <v>6.9800000000000001E-2</v>
      </c>
      <c r="I9" s="128">
        <v>0.26419999999999999</v>
      </c>
      <c r="J9" s="128">
        <v>0.2228</v>
      </c>
      <c r="K9" s="128">
        <v>0.33329999999999999</v>
      </c>
      <c r="L9" s="128">
        <v>0.5</v>
      </c>
      <c r="M9" s="128">
        <v>0.44440000000000002</v>
      </c>
      <c r="N9" s="298">
        <v>0.25619999999999998</v>
      </c>
    </row>
    <row r="10" spans="1:14" ht="15" customHeight="1" thickBot="1" x14ac:dyDescent="0.3">
      <c r="A10" s="296" t="s">
        <v>642</v>
      </c>
      <c r="B10" s="299"/>
      <c r="C10" s="299"/>
      <c r="D10" s="299"/>
      <c r="E10" s="299"/>
      <c r="F10" s="299"/>
      <c r="G10" s="299"/>
      <c r="H10" s="299"/>
      <c r="I10" s="299"/>
      <c r="J10" s="299"/>
      <c r="K10" s="299"/>
      <c r="L10" s="299"/>
      <c r="M10" s="299"/>
      <c r="N10" s="300"/>
    </row>
    <row r="11" spans="1:14" ht="15" customHeight="1" thickBot="1" x14ac:dyDescent="0.3">
      <c r="A11" s="294" t="s">
        <v>651</v>
      </c>
      <c r="B11" s="301">
        <v>0.30149999999999999</v>
      </c>
      <c r="C11" s="301">
        <v>0.3468</v>
      </c>
      <c r="D11" s="301">
        <v>0.30320000000000003</v>
      </c>
      <c r="E11" s="301"/>
      <c r="F11" s="301"/>
      <c r="G11" s="301"/>
      <c r="H11" s="301">
        <v>0.21460000000000001</v>
      </c>
      <c r="I11" s="301">
        <v>0.28289999999999998</v>
      </c>
      <c r="J11" s="301">
        <v>0.22109999999999999</v>
      </c>
      <c r="K11" s="301">
        <v>0.22969999999999999</v>
      </c>
      <c r="L11" s="301">
        <v>0.38890000000000002</v>
      </c>
      <c r="M11" s="301">
        <v>0.26090000000000002</v>
      </c>
      <c r="N11" s="302">
        <v>0.27129999999999999</v>
      </c>
    </row>
    <row r="14" spans="1:14" s="534" customFormat="1" ht="15" customHeight="1" x14ac:dyDescent="0.25">
      <c r="A14" s="570" t="s">
        <v>445</v>
      </c>
      <c r="B14" s="570"/>
      <c r="C14" s="570"/>
      <c r="D14" s="570"/>
      <c r="E14" s="570"/>
      <c r="F14" s="570"/>
      <c r="G14" s="570"/>
      <c r="H14" s="570"/>
      <c r="I14" s="570"/>
      <c r="J14" s="570"/>
      <c r="K14" s="570"/>
      <c r="L14" s="570"/>
      <c r="M14" s="570"/>
      <c r="N14" s="570"/>
    </row>
    <row r="15" spans="1:14" s="534" customFormat="1" ht="15" customHeight="1" x14ac:dyDescent="0.25">
      <c r="A15" s="615" t="s">
        <v>446</v>
      </c>
      <c r="B15" s="615"/>
      <c r="C15" s="615"/>
      <c r="D15" s="615"/>
      <c r="E15" s="615"/>
      <c r="F15" s="615"/>
      <c r="G15" s="615"/>
      <c r="H15" s="615"/>
      <c r="I15" s="615"/>
      <c r="J15" s="615"/>
      <c r="K15" s="615"/>
      <c r="L15" s="615"/>
      <c r="M15" s="615"/>
      <c r="N15" s="615"/>
    </row>
    <row r="16" spans="1:14" s="534" customFormat="1" ht="15" customHeight="1" x14ac:dyDescent="0.25">
      <c r="A16" s="570" t="s">
        <v>138</v>
      </c>
      <c r="B16" s="570"/>
      <c r="C16" s="570"/>
      <c r="D16" s="570"/>
      <c r="E16" s="570"/>
      <c r="F16" s="570"/>
      <c r="G16" s="570"/>
      <c r="H16" s="570"/>
      <c r="I16" s="570"/>
      <c r="J16" s="570"/>
      <c r="K16" s="570"/>
      <c r="L16" s="570"/>
      <c r="M16" s="570"/>
      <c r="N16" s="570"/>
    </row>
    <row r="17" spans="1:14" s="534" customFormat="1" ht="15" customHeight="1" x14ac:dyDescent="0.25">
      <c r="A17" s="2" t="s">
        <v>5</v>
      </c>
      <c r="B17" s="73"/>
      <c r="C17" s="73"/>
      <c r="D17" s="73"/>
      <c r="E17" s="73"/>
      <c r="F17" s="73"/>
      <c r="G17" s="73"/>
      <c r="H17" s="73"/>
      <c r="I17" s="73"/>
      <c r="J17" s="73"/>
      <c r="K17" s="73"/>
      <c r="L17" s="73"/>
      <c r="M17" s="73"/>
      <c r="N17" s="73"/>
    </row>
    <row r="18" spans="1:14" s="534" customFormat="1" ht="15" customHeight="1" x14ac:dyDescent="0.25">
      <c r="A18" s="532" t="s">
        <v>6</v>
      </c>
      <c r="B18" s="73"/>
      <c r="C18" s="73"/>
      <c r="D18" s="73"/>
      <c r="E18" s="73"/>
      <c r="F18" s="73"/>
      <c r="G18" s="73"/>
      <c r="H18" s="73"/>
      <c r="I18" s="73"/>
      <c r="J18" s="73"/>
      <c r="K18" s="73"/>
      <c r="L18" s="73"/>
      <c r="M18" s="73"/>
      <c r="N18" s="73"/>
    </row>
    <row r="19" spans="1:14" s="534" customFormat="1" ht="15" customHeight="1" x14ac:dyDescent="0.25">
      <c r="A19" s="570" t="s">
        <v>135</v>
      </c>
      <c r="B19" s="570"/>
      <c r="C19" s="570"/>
      <c r="D19" s="570"/>
      <c r="E19" s="570"/>
      <c r="F19" s="570"/>
      <c r="G19" s="570"/>
      <c r="H19" s="570"/>
      <c r="I19" s="570"/>
      <c r="J19" s="570"/>
      <c r="K19" s="570"/>
      <c r="L19" s="570"/>
      <c r="M19" s="570"/>
      <c r="N19" s="570"/>
    </row>
    <row r="20" spans="1:14" s="534" customFormat="1" x14ac:dyDescent="0.25">
      <c r="A20" s="73"/>
      <c r="B20" s="73"/>
      <c r="C20" s="73"/>
      <c r="D20" s="73"/>
      <c r="E20" s="73"/>
      <c r="F20" s="73"/>
      <c r="G20" s="73"/>
      <c r="H20" s="73"/>
      <c r="I20" s="73"/>
      <c r="J20" s="73"/>
      <c r="K20" s="73"/>
      <c r="L20" s="73"/>
      <c r="M20" s="73"/>
      <c r="N20" s="73"/>
    </row>
    <row r="21" spans="1:14" s="534" customFormat="1" x14ac:dyDescent="0.25">
      <c r="A21" s="535" t="s">
        <v>102</v>
      </c>
      <c r="B21" s="532"/>
      <c r="C21" s="532"/>
      <c r="D21" s="532"/>
      <c r="E21" s="532"/>
      <c r="F21" s="532"/>
      <c r="G21" s="532"/>
      <c r="H21" s="532"/>
      <c r="I21" s="532"/>
      <c r="J21" s="532"/>
      <c r="K21" s="532"/>
      <c r="L21" s="532"/>
      <c r="M21" s="532"/>
      <c r="N21" s="532"/>
    </row>
    <row r="22" spans="1:14" s="534" customFormat="1" ht="30" customHeight="1" x14ac:dyDescent="0.25">
      <c r="A22" s="584" t="s">
        <v>612</v>
      </c>
      <c r="B22" s="584"/>
      <c r="C22" s="584"/>
      <c r="D22" s="584"/>
      <c r="E22" s="584"/>
      <c r="F22" s="584"/>
      <c r="G22" s="584"/>
      <c r="H22" s="584"/>
      <c r="I22" s="584"/>
      <c r="J22" s="584"/>
      <c r="K22" s="584"/>
      <c r="L22" s="584"/>
      <c r="M22" s="584"/>
      <c r="N22" s="584"/>
    </row>
  </sheetData>
  <mergeCells count="12">
    <mergeCell ref="A19:N19"/>
    <mergeCell ref="A22:N22"/>
    <mergeCell ref="A2:A3"/>
    <mergeCell ref="A1:N1"/>
    <mergeCell ref="A16:N16"/>
    <mergeCell ref="B2:D2"/>
    <mergeCell ref="E2:G2"/>
    <mergeCell ref="H2:J2"/>
    <mergeCell ref="K2:M2"/>
    <mergeCell ref="N2:N3"/>
    <mergeCell ref="A14:N14"/>
    <mergeCell ref="A15:N15"/>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25">
    <tabColor rgb="FF92D050"/>
    <pageSetUpPr fitToPage="1"/>
  </sheetPr>
  <dimension ref="A1:C25"/>
  <sheetViews>
    <sheetView zoomScaleNormal="100" workbookViewId="0">
      <selection activeCell="A19" sqref="A19:C19"/>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616" t="s">
        <v>394</v>
      </c>
      <c r="B1" s="617"/>
      <c r="C1" s="618"/>
    </row>
    <row r="2" spans="1:3" ht="39.950000000000003" customHeight="1" thickBot="1" x14ac:dyDescent="0.25">
      <c r="A2" s="114" t="s">
        <v>633</v>
      </c>
      <c r="B2" s="303"/>
      <c r="C2" s="304"/>
    </row>
    <row r="3" spans="1:3" ht="15" customHeight="1" x14ac:dyDescent="0.2">
      <c r="A3" s="306" t="s">
        <v>40</v>
      </c>
      <c r="B3" s="201" t="s">
        <v>41</v>
      </c>
      <c r="C3" s="202" t="s">
        <v>105</v>
      </c>
    </row>
    <row r="4" spans="1:3" ht="15" customHeight="1" x14ac:dyDescent="0.2">
      <c r="A4" s="307" t="s">
        <v>58</v>
      </c>
      <c r="B4" s="309">
        <v>660</v>
      </c>
      <c r="C4" s="310">
        <v>12674.545454545456</v>
      </c>
    </row>
    <row r="5" spans="1:3" ht="30" customHeight="1" x14ac:dyDescent="0.2">
      <c r="A5" s="307" t="s">
        <v>59</v>
      </c>
      <c r="B5" s="309">
        <v>2419</v>
      </c>
      <c r="C5" s="310">
        <v>14135.371112029767</v>
      </c>
    </row>
    <row r="6" spans="1:3" ht="30" customHeight="1" x14ac:dyDescent="0.2">
      <c r="A6" s="307" t="s">
        <v>60</v>
      </c>
      <c r="B6" s="309">
        <v>559</v>
      </c>
      <c r="C6" s="310">
        <v>36142.434704830062</v>
      </c>
    </row>
    <row r="7" spans="1:3" ht="15" customHeight="1" x14ac:dyDescent="0.2">
      <c r="A7" s="307" t="s">
        <v>61</v>
      </c>
      <c r="B7" s="309">
        <v>0</v>
      </c>
      <c r="C7" s="310">
        <v>0</v>
      </c>
    </row>
    <row r="8" spans="1:3" ht="15" customHeight="1" x14ac:dyDescent="0.2">
      <c r="A8" s="307" t="s">
        <v>67</v>
      </c>
      <c r="B8" s="309">
        <v>13</v>
      </c>
      <c r="C8" s="310">
        <v>23988.461538461539</v>
      </c>
    </row>
    <row r="9" spans="1:3" ht="15" customHeight="1" x14ac:dyDescent="0.2">
      <c r="A9" s="307" t="s">
        <v>62</v>
      </c>
      <c r="B9" s="309">
        <v>9159</v>
      </c>
      <c r="C9" s="310">
        <v>4661.5331368053285</v>
      </c>
    </row>
    <row r="10" spans="1:3" ht="15" customHeight="1" x14ac:dyDescent="0.2">
      <c r="A10" s="305" t="s">
        <v>68</v>
      </c>
      <c r="B10" s="311">
        <v>9159</v>
      </c>
      <c r="C10" s="312">
        <v>4661.5331368053285</v>
      </c>
    </row>
    <row r="11" spans="1:3" ht="15" customHeight="1" x14ac:dyDescent="0.2">
      <c r="A11" s="307" t="s">
        <v>63</v>
      </c>
      <c r="B11" s="309">
        <v>1069</v>
      </c>
      <c r="C11" s="310">
        <v>54259.098606173982</v>
      </c>
    </row>
    <row r="12" spans="1:3" ht="15" customHeight="1" x14ac:dyDescent="0.2">
      <c r="A12" s="307" t="s">
        <v>64</v>
      </c>
      <c r="B12" s="309">
        <v>74</v>
      </c>
      <c r="C12" s="310">
        <v>91189.189189189186</v>
      </c>
    </row>
    <row r="13" spans="1:3" ht="15" customHeight="1" x14ac:dyDescent="0.2">
      <c r="A13" s="307" t="s">
        <v>65</v>
      </c>
      <c r="B13" s="309">
        <v>271</v>
      </c>
      <c r="C13" s="310">
        <v>92640.671586715864</v>
      </c>
    </row>
    <row r="14" spans="1:3" ht="15" customHeight="1" thickBot="1" x14ac:dyDescent="0.25">
      <c r="A14" s="308" t="s">
        <v>66</v>
      </c>
      <c r="B14" s="313">
        <v>0</v>
      </c>
      <c r="C14" s="314">
        <v>0</v>
      </c>
    </row>
    <row r="15" spans="1:3" ht="15" customHeight="1" thickBot="1" x14ac:dyDescent="0.25">
      <c r="A15" s="287" t="s">
        <v>462</v>
      </c>
      <c r="B15" s="315">
        <f>SUM(B4:B9,B11:B14)</f>
        <v>14224</v>
      </c>
      <c r="C15" s="316">
        <f>((C4*B4)+(C5*B5)+(C6*B6)+(C7*B7)+(C8*B8)+(C9*B9)+(C11*B11)+(C12*B12)+(C13*B13)+(C14*B14))/B15</f>
        <v>13753.213873031496</v>
      </c>
    </row>
    <row r="16" spans="1:3" ht="15" customHeight="1" x14ac:dyDescent="0.2">
      <c r="A16" s="1"/>
      <c r="B16" s="1"/>
      <c r="C16" s="1"/>
    </row>
    <row r="17" spans="1:3" ht="15" customHeight="1" x14ac:dyDescent="0.2">
      <c r="A17" s="75" t="s">
        <v>122</v>
      </c>
      <c r="B17" s="73"/>
      <c r="C17" s="73"/>
    </row>
    <row r="18" spans="1:3" ht="42" customHeight="1" x14ac:dyDescent="0.2">
      <c r="A18" s="575" t="s">
        <v>142</v>
      </c>
      <c r="B18" s="575"/>
      <c r="C18" s="575"/>
    </row>
    <row r="19" spans="1:3" ht="30" customHeight="1" x14ac:dyDescent="0.2">
      <c r="A19" s="575" t="s">
        <v>711</v>
      </c>
      <c r="B19" s="575"/>
      <c r="C19" s="575"/>
    </row>
    <row r="20" spans="1:3" ht="42" customHeight="1" x14ac:dyDescent="0.2">
      <c r="A20" s="575" t="s">
        <v>123</v>
      </c>
      <c r="B20" s="575"/>
      <c r="C20" s="575"/>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4">
    <tabColor rgb="FF92D050"/>
    <pageSetUpPr fitToPage="1"/>
  </sheetPr>
  <dimension ref="A1:K134"/>
  <sheetViews>
    <sheetView zoomScaleNormal="100" workbookViewId="0">
      <selection activeCell="N142" sqref="N142"/>
    </sheetView>
  </sheetViews>
  <sheetFormatPr defaultColWidth="9.140625" defaultRowHeight="12.75" x14ac:dyDescent="0.2"/>
  <cols>
    <col min="1" max="1" width="47.7109375" style="2" customWidth="1"/>
    <col min="2" max="2" width="6.7109375" style="50" customWidth="1"/>
    <col min="3" max="11" width="8.7109375" style="1" customWidth="1"/>
    <col min="12" max="16384" width="9.140625" style="1"/>
  </cols>
  <sheetData>
    <row r="1" spans="1:11" ht="25.5" customHeight="1" x14ac:dyDescent="0.2">
      <c r="A1" s="571" t="s">
        <v>392</v>
      </c>
      <c r="B1" s="562"/>
      <c r="C1" s="562"/>
      <c r="D1" s="562"/>
      <c r="E1" s="562"/>
      <c r="F1" s="562"/>
      <c r="G1" s="562"/>
      <c r="H1" s="562"/>
      <c r="I1" s="562"/>
      <c r="J1" s="563"/>
      <c r="K1" s="564"/>
    </row>
    <row r="2" spans="1:11" s="4" customFormat="1" ht="38.25" customHeight="1" x14ac:dyDescent="0.2">
      <c r="A2" s="568" t="s">
        <v>633</v>
      </c>
      <c r="B2" s="77"/>
      <c r="C2" s="578" t="s">
        <v>0</v>
      </c>
      <c r="D2" s="578"/>
      <c r="E2" s="578" t="s">
        <v>2</v>
      </c>
      <c r="F2" s="578"/>
      <c r="G2" s="578" t="s">
        <v>1</v>
      </c>
      <c r="H2" s="578"/>
      <c r="I2" s="593" t="s">
        <v>3</v>
      </c>
      <c r="J2" s="595"/>
      <c r="K2" s="12" t="s">
        <v>4</v>
      </c>
    </row>
    <row r="3" spans="1:11" s="4" customFormat="1" ht="15.75" customHeight="1" thickBot="1" x14ac:dyDescent="0.25">
      <c r="A3" s="569"/>
      <c r="B3" s="10"/>
      <c r="C3" s="193" t="s">
        <v>7</v>
      </c>
      <c r="D3" s="193" t="s">
        <v>8</v>
      </c>
      <c r="E3" s="193" t="s">
        <v>7</v>
      </c>
      <c r="F3" s="193" t="s">
        <v>8</v>
      </c>
      <c r="G3" s="193" t="s">
        <v>7</v>
      </c>
      <c r="H3" s="193" t="s">
        <v>8</v>
      </c>
      <c r="I3" s="193" t="s">
        <v>7</v>
      </c>
      <c r="J3" s="193" t="s">
        <v>8</v>
      </c>
      <c r="K3" s="8"/>
    </row>
    <row r="4" spans="1:11" s="4" customFormat="1" ht="12.75" customHeight="1" x14ac:dyDescent="0.2">
      <c r="A4" s="139" t="s">
        <v>634</v>
      </c>
      <c r="B4" s="195"/>
      <c r="C4" s="600"/>
      <c r="D4" s="601"/>
      <c r="E4" s="601"/>
      <c r="F4" s="601"/>
      <c r="G4" s="601"/>
      <c r="H4" s="601"/>
      <c r="I4" s="601"/>
      <c r="J4" s="601"/>
      <c r="K4" s="602"/>
    </row>
    <row r="5" spans="1:11" s="4" customFormat="1" ht="12.75" customHeight="1" x14ac:dyDescent="0.2">
      <c r="A5" s="220" t="s">
        <v>519</v>
      </c>
      <c r="B5" s="223" t="s">
        <v>518</v>
      </c>
      <c r="C5" s="605"/>
      <c r="D5" s="606"/>
      <c r="E5" s="606"/>
      <c r="F5" s="606"/>
      <c r="G5" s="606"/>
      <c r="H5" s="606"/>
      <c r="I5" s="606"/>
      <c r="J5" s="606"/>
      <c r="K5" s="607"/>
    </row>
    <row r="6" spans="1:11" s="4" customFormat="1" ht="12.75" customHeight="1" x14ac:dyDescent="0.2">
      <c r="A6" s="178" t="s">
        <v>533</v>
      </c>
      <c r="B6" s="224" t="s">
        <v>520</v>
      </c>
      <c r="C6" s="252"/>
      <c r="D6" s="252"/>
      <c r="E6" s="252"/>
      <c r="F6" s="252"/>
      <c r="G6" s="252"/>
      <c r="H6" s="252"/>
      <c r="I6" s="252"/>
      <c r="J6" s="282"/>
      <c r="K6" s="253">
        <f>SUM(C6:J6)</f>
        <v>0</v>
      </c>
    </row>
    <row r="7" spans="1:11" s="4" customFormat="1" ht="12.75" customHeight="1" x14ac:dyDescent="0.2">
      <c r="A7" s="178" t="s">
        <v>534</v>
      </c>
      <c r="B7" s="224" t="s">
        <v>521</v>
      </c>
      <c r="C7" s="252"/>
      <c r="D7" s="252"/>
      <c r="E7" s="252"/>
      <c r="F7" s="252"/>
      <c r="G7" s="252"/>
      <c r="H7" s="252"/>
      <c r="I7" s="252"/>
      <c r="J7" s="282"/>
      <c r="K7" s="253">
        <f t="shared" ref="K7:K19" si="0">SUM(C7:J7)</f>
        <v>0</v>
      </c>
    </row>
    <row r="8" spans="1:11" s="4" customFormat="1" ht="12.75" customHeight="1" x14ac:dyDescent="0.2">
      <c r="A8" s="178" t="s">
        <v>535</v>
      </c>
      <c r="B8" s="224" t="s">
        <v>522</v>
      </c>
      <c r="C8" s="252"/>
      <c r="D8" s="252"/>
      <c r="E8" s="252"/>
      <c r="F8" s="252"/>
      <c r="G8" s="252"/>
      <c r="H8" s="252"/>
      <c r="I8" s="252"/>
      <c r="J8" s="282"/>
      <c r="K8" s="253">
        <f t="shared" si="0"/>
        <v>0</v>
      </c>
    </row>
    <row r="9" spans="1:11" s="4" customFormat="1" ht="12.75" customHeight="1" x14ac:dyDescent="0.2">
      <c r="A9" s="178" t="s">
        <v>536</v>
      </c>
      <c r="B9" s="224" t="s">
        <v>523</v>
      </c>
      <c r="C9" s="252"/>
      <c r="D9" s="252"/>
      <c r="E9" s="252"/>
      <c r="F9" s="252"/>
      <c r="G9" s="252"/>
      <c r="H9" s="252"/>
      <c r="I9" s="252"/>
      <c r="J9" s="282"/>
      <c r="K9" s="253">
        <f t="shared" si="0"/>
        <v>0</v>
      </c>
    </row>
    <row r="10" spans="1:11" s="4" customFormat="1" ht="12.75" customHeight="1" x14ac:dyDescent="0.2">
      <c r="A10" s="178" t="s">
        <v>537</v>
      </c>
      <c r="B10" s="224" t="s">
        <v>524</v>
      </c>
      <c r="C10" s="252">
        <v>300</v>
      </c>
      <c r="D10" s="252"/>
      <c r="E10" s="252"/>
      <c r="F10" s="252"/>
      <c r="G10" s="252">
        <v>250</v>
      </c>
      <c r="H10" s="252"/>
      <c r="I10" s="252"/>
      <c r="J10" s="282">
        <v>9</v>
      </c>
      <c r="K10" s="253">
        <f t="shared" si="0"/>
        <v>559</v>
      </c>
    </row>
    <row r="11" spans="1:11" s="4" customFormat="1" ht="12.75" customHeight="1" x14ac:dyDescent="0.2">
      <c r="A11" s="178" t="s">
        <v>538</v>
      </c>
      <c r="B11" s="224" t="s">
        <v>525</v>
      </c>
      <c r="C11" s="252"/>
      <c r="D11" s="252"/>
      <c r="E11" s="252"/>
      <c r="F11" s="252"/>
      <c r="G11" s="252"/>
      <c r="H11" s="252"/>
      <c r="I11" s="252"/>
      <c r="J11" s="282"/>
      <c r="K11" s="253">
        <f t="shared" si="0"/>
        <v>0</v>
      </c>
    </row>
    <row r="12" spans="1:11" s="4" customFormat="1" ht="12.75" customHeight="1" x14ac:dyDescent="0.2">
      <c r="A12" s="178" t="s">
        <v>532</v>
      </c>
      <c r="B12" s="224" t="s">
        <v>526</v>
      </c>
      <c r="C12" s="252"/>
      <c r="D12" s="252"/>
      <c r="E12" s="252"/>
      <c r="F12" s="252"/>
      <c r="G12" s="252"/>
      <c r="H12" s="252"/>
      <c r="I12" s="252"/>
      <c r="J12" s="282"/>
      <c r="K12" s="253">
        <f t="shared" si="0"/>
        <v>0</v>
      </c>
    </row>
    <row r="13" spans="1:11" s="4" customFormat="1" ht="12.75" customHeight="1" x14ac:dyDescent="0.2">
      <c r="A13" s="178" t="s">
        <v>539</v>
      </c>
      <c r="B13" s="224" t="s">
        <v>527</v>
      </c>
      <c r="C13" s="252"/>
      <c r="D13" s="252"/>
      <c r="E13" s="252"/>
      <c r="F13" s="252"/>
      <c r="G13" s="252"/>
      <c r="H13" s="252"/>
      <c r="I13" s="252"/>
      <c r="J13" s="282"/>
      <c r="K13" s="253">
        <f t="shared" si="0"/>
        <v>0</v>
      </c>
    </row>
    <row r="14" spans="1:11" s="4" customFormat="1" ht="12.75" customHeight="1" x14ac:dyDescent="0.2">
      <c r="A14" s="178" t="s">
        <v>540</v>
      </c>
      <c r="B14" s="224" t="s">
        <v>528</v>
      </c>
      <c r="C14" s="252"/>
      <c r="D14" s="252"/>
      <c r="E14" s="252"/>
      <c r="F14" s="252"/>
      <c r="G14" s="252"/>
      <c r="H14" s="252"/>
      <c r="I14" s="252"/>
      <c r="J14" s="282"/>
      <c r="K14" s="253">
        <f t="shared" si="0"/>
        <v>0</v>
      </c>
    </row>
    <row r="15" spans="1:11" s="4" customFormat="1" ht="12.75" customHeight="1" x14ac:dyDescent="0.2">
      <c r="A15" s="178" t="s">
        <v>541</v>
      </c>
      <c r="B15" s="224" t="s">
        <v>529</v>
      </c>
      <c r="C15" s="252"/>
      <c r="D15" s="252"/>
      <c r="E15" s="252"/>
      <c r="F15" s="252"/>
      <c r="G15" s="252"/>
      <c r="H15" s="252"/>
      <c r="I15" s="252"/>
      <c r="J15" s="282"/>
      <c r="K15" s="253">
        <f t="shared" si="0"/>
        <v>0</v>
      </c>
    </row>
    <row r="16" spans="1:11" s="4" customFormat="1" ht="12.75" customHeight="1" x14ac:dyDescent="0.2">
      <c r="A16" s="178" t="s">
        <v>531</v>
      </c>
      <c r="B16" s="224" t="s">
        <v>530</v>
      </c>
      <c r="C16" s="252"/>
      <c r="D16" s="252"/>
      <c r="E16" s="252"/>
      <c r="F16" s="252"/>
      <c r="G16" s="252"/>
      <c r="H16" s="252"/>
      <c r="I16" s="252"/>
      <c r="J16" s="282"/>
      <c r="K16" s="253">
        <f t="shared" si="0"/>
        <v>0</v>
      </c>
    </row>
    <row r="17" spans="1:11" s="4" customFormat="1" ht="12.75" customHeight="1" x14ac:dyDescent="0.2">
      <c r="A17" s="197" t="s">
        <v>653</v>
      </c>
      <c r="B17" s="275" t="s">
        <v>92</v>
      </c>
      <c r="C17" s="257">
        <f>SUM(C6:C16)</f>
        <v>300</v>
      </c>
      <c r="D17" s="257">
        <f t="shared" ref="D17:J17" si="1">SUM(D6:D16)</f>
        <v>0</v>
      </c>
      <c r="E17" s="257">
        <f t="shared" si="1"/>
        <v>0</v>
      </c>
      <c r="F17" s="257">
        <f t="shared" si="1"/>
        <v>0</v>
      </c>
      <c r="G17" s="257">
        <f t="shared" si="1"/>
        <v>250</v>
      </c>
      <c r="H17" s="257">
        <f t="shared" si="1"/>
        <v>0</v>
      </c>
      <c r="I17" s="257">
        <f t="shared" si="1"/>
        <v>0</v>
      </c>
      <c r="J17" s="257">
        <f t="shared" si="1"/>
        <v>9</v>
      </c>
      <c r="K17" s="253">
        <f>SUM(K6:K16)</f>
        <v>559</v>
      </c>
    </row>
    <row r="18" spans="1:11" s="4" customFormat="1" ht="12.75" customHeight="1" x14ac:dyDescent="0.2">
      <c r="A18" s="178" t="s">
        <v>691</v>
      </c>
      <c r="B18" s="228" t="s">
        <v>92</v>
      </c>
      <c r="C18" s="252">
        <v>163</v>
      </c>
      <c r="D18" s="252"/>
      <c r="E18" s="252"/>
      <c r="F18" s="252"/>
      <c r="G18" s="252">
        <v>138</v>
      </c>
      <c r="H18" s="252"/>
      <c r="I18" s="252"/>
      <c r="J18" s="252">
        <v>4</v>
      </c>
      <c r="K18" s="283">
        <f t="shared" si="0"/>
        <v>305</v>
      </c>
    </row>
    <row r="19" spans="1:11" s="4" customFormat="1" ht="12.75" customHeight="1" thickBot="1" x14ac:dyDescent="0.25">
      <c r="A19" s="178" t="s">
        <v>692</v>
      </c>
      <c r="B19" s="228" t="s">
        <v>92</v>
      </c>
      <c r="C19" s="252">
        <v>29</v>
      </c>
      <c r="D19" s="252"/>
      <c r="E19" s="252"/>
      <c r="F19" s="252"/>
      <c r="G19" s="252">
        <v>46</v>
      </c>
      <c r="H19" s="252"/>
      <c r="I19" s="252"/>
      <c r="J19" s="252">
        <v>2</v>
      </c>
      <c r="K19" s="283">
        <f t="shared" si="0"/>
        <v>77</v>
      </c>
    </row>
    <row r="20" spans="1:11" s="4" customFormat="1" ht="12.75" customHeight="1" x14ac:dyDescent="0.2">
      <c r="A20" s="139" t="s">
        <v>636</v>
      </c>
      <c r="B20" s="317"/>
      <c r="C20" s="600"/>
      <c r="D20" s="601"/>
      <c r="E20" s="601"/>
      <c r="F20" s="601"/>
      <c r="G20" s="601"/>
      <c r="H20" s="601"/>
      <c r="I20" s="601"/>
      <c r="J20" s="601"/>
      <c r="K20" s="602"/>
    </row>
    <row r="21" spans="1:11" s="4" customFormat="1" ht="12.75" customHeight="1" x14ac:dyDescent="0.2">
      <c r="A21" s="220" t="s">
        <v>519</v>
      </c>
      <c r="B21" s="223" t="s">
        <v>518</v>
      </c>
      <c r="C21" s="605"/>
      <c r="D21" s="606"/>
      <c r="E21" s="606"/>
      <c r="F21" s="606"/>
      <c r="G21" s="606"/>
      <c r="H21" s="606"/>
      <c r="I21" s="606"/>
      <c r="J21" s="606"/>
      <c r="K21" s="607"/>
    </row>
    <row r="22" spans="1:11" s="4" customFormat="1" ht="12.75" customHeight="1" x14ac:dyDescent="0.2">
      <c r="A22" s="178" t="s">
        <v>533</v>
      </c>
      <c r="B22" s="224" t="s">
        <v>520</v>
      </c>
      <c r="C22" s="252"/>
      <c r="D22" s="252"/>
      <c r="E22" s="252"/>
      <c r="F22" s="252"/>
      <c r="G22" s="252"/>
      <c r="H22" s="252"/>
      <c r="I22" s="252"/>
      <c r="J22" s="282"/>
      <c r="K22" s="253">
        <f>SUM(C22:J22)</f>
        <v>0</v>
      </c>
    </row>
    <row r="23" spans="1:11" s="4" customFormat="1" ht="12.75" customHeight="1" x14ac:dyDescent="0.2">
      <c r="A23" s="178" t="s">
        <v>534</v>
      </c>
      <c r="B23" s="224" t="s">
        <v>521</v>
      </c>
      <c r="C23" s="252"/>
      <c r="D23" s="252"/>
      <c r="E23" s="252"/>
      <c r="F23" s="252"/>
      <c r="G23" s="252"/>
      <c r="H23" s="252"/>
      <c r="I23" s="252"/>
      <c r="J23" s="282"/>
      <c r="K23" s="253">
        <f t="shared" ref="K23:K32" si="2">SUM(C23:J23)</f>
        <v>0</v>
      </c>
    </row>
    <row r="24" spans="1:11" s="4" customFormat="1" ht="12.75" customHeight="1" x14ac:dyDescent="0.2">
      <c r="A24" s="178" t="s">
        <v>535</v>
      </c>
      <c r="B24" s="224" t="s">
        <v>522</v>
      </c>
      <c r="C24" s="252"/>
      <c r="D24" s="252"/>
      <c r="E24" s="252"/>
      <c r="F24" s="252"/>
      <c r="G24" s="252"/>
      <c r="H24" s="252"/>
      <c r="I24" s="252"/>
      <c r="J24" s="282"/>
      <c r="K24" s="253">
        <f t="shared" si="2"/>
        <v>0</v>
      </c>
    </row>
    <row r="25" spans="1:11" s="4" customFormat="1" ht="12.75" customHeight="1" x14ac:dyDescent="0.2">
      <c r="A25" s="178" t="s">
        <v>536</v>
      </c>
      <c r="B25" s="224" t="s">
        <v>523</v>
      </c>
      <c r="C25" s="252">
        <v>86</v>
      </c>
      <c r="D25" s="252"/>
      <c r="E25" s="252"/>
      <c r="F25" s="252"/>
      <c r="G25" s="252">
        <v>283</v>
      </c>
      <c r="H25" s="252"/>
      <c r="I25" s="252">
        <v>1</v>
      </c>
      <c r="J25" s="282">
        <v>5</v>
      </c>
      <c r="K25" s="253">
        <f t="shared" si="2"/>
        <v>375</v>
      </c>
    </row>
    <row r="26" spans="1:11" s="4" customFormat="1" ht="12.75" customHeight="1" x14ac:dyDescent="0.2">
      <c r="A26" s="178" t="s">
        <v>537</v>
      </c>
      <c r="B26" s="224" t="s">
        <v>524</v>
      </c>
      <c r="C26" s="252">
        <v>286</v>
      </c>
      <c r="D26" s="252">
        <v>22</v>
      </c>
      <c r="E26" s="252"/>
      <c r="F26" s="252"/>
      <c r="G26" s="252">
        <v>26</v>
      </c>
      <c r="H26" s="252"/>
      <c r="I26" s="252"/>
      <c r="J26" s="282">
        <v>3</v>
      </c>
      <c r="K26" s="253">
        <f t="shared" si="2"/>
        <v>337</v>
      </c>
    </row>
    <row r="27" spans="1:11" s="4" customFormat="1" ht="12.75" customHeight="1" x14ac:dyDescent="0.2">
      <c r="A27" s="178" t="s">
        <v>538</v>
      </c>
      <c r="B27" s="224" t="s">
        <v>525</v>
      </c>
      <c r="C27" s="252"/>
      <c r="D27" s="252"/>
      <c r="E27" s="252"/>
      <c r="F27" s="252"/>
      <c r="G27" s="252"/>
      <c r="H27" s="252"/>
      <c r="I27" s="252"/>
      <c r="J27" s="282"/>
      <c r="K27" s="253">
        <f t="shared" si="2"/>
        <v>0</v>
      </c>
    </row>
    <row r="28" spans="1:11" s="4" customFormat="1" ht="12.75" customHeight="1" x14ac:dyDescent="0.2">
      <c r="A28" s="178" t="s">
        <v>532</v>
      </c>
      <c r="B28" s="224" t="s">
        <v>526</v>
      </c>
      <c r="C28" s="252"/>
      <c r="D28" s="252"/>
      <c r="E28" s="252"/>
      <c r="F28" s="252"/>
      <c r="G28" s="252"/>
      <c r="H28" s="252"/>
      <c r="I28" s="252"/>
      <c r="J28" s="282"/>
      <c r="K28" s="253">
        <f t="shared" si="2"/>
        <v>0</v>
      </c>
    </row>
    <row r="29" spans="1:11" s="4" customFormat="1" ht="12.75" customHeight="1" x14ac:dyDescent="0.2">
      <c r="A29" s="178" t="s">
        <v>539</v>
      </c>
      <c r="B29" s="224" t="s">
        <v>527</v>
      </c>
      <c r="C29" s="252"/>
      <c r="D29" s="252"/>
      <c r="E29" s="252"/>
      <c r="F29" s="252"/>
      <c r="G29" s="252"/>
      <c r="H29" s="252"/>
      <c r="I29" s="252"/>
      <c r="J29" s="282"/>
      <c r="K29" s="253">
        <f t="shared" si="2"/>
        <v>0</v>
      </c>
    </row>
    <row r="30" spans="1:11" s="4" customFormat="1" ht="12.75" customHeight="1" x14ac:dyDescent="0.2">
      <c r="A30" s="178" t="s">
        <v>540</v>
      </c>
      <c r="B30" s="224" t="s">
        <v>528</v>
      </c>
      <c r="C30" s="252"/>
      <c r="D30" s="252"/>
      <c r="E30" s="252"/>
      <c r="F30" s="252"/>
      <c r="G30" s="252"/>
      <c r="H30" s="252"/>
      <c r="I30" s="252"/>
      <c r="J30" s="282"/>
      <c r="K30" s="253">
        <f t="shared" si="2"/>
        <v>0</v>
      </c>
    </row>
    <row r="31" spans="1:11" s="4" customFormat="1" ht="12.75" customHeight="1" x14ac:dyDescent="0.2">
      <c r="A31" s="178" t="s">
        <v>541</v>
      </c>
      <c r="B31" s="224" t="s">
        <v>529</v>
      </c>
      <c r="C31" s="252"/>
      <c r="D31" s="252"/>
      <c r="E31" s="252"/>
      <c r="F31" s="252"/>
      <c r="G31" s="252"/>
      <c r="H31" s="252"/>
      <c r="I31" s="252"/>
      <c r="J31" s="282"/>
      <c r="K31" s="253">
        <f t="shared" si="2"/>
        <v>0</v>
      </c>
    </row>
    <row r="32" spans="1:11" s="4" customFormat="1" ht="12.75" customHeight="1" x14ac:dyDescent="0.2">
      <c r="A32" s="178" t="s">
        <v>531</v>
      </c>
      <c r="B32" s="224" t="s">
        <v>530</v>
      </c>
      <c r="C32" s="252"/>
      <c r="D32" s="252"/>
      <c r="E32" s="252"/>
      <c r="F32" s="252"/>
      <c r="G32" s="252"/>
      <c r="H32" s="252"/>
      <c r="I32" s="252"/>
      <c r="J32" s="282"/>
      <c r="K32" s="253">
        <f t="shared" si="2"/>
        <v>0</v>
      </c>
    </row>
    <row r="33" spans="1:11" s="4" customFormat="1" ht="12.75" customHeight="1" x14ac:dyDescent="0.2">
      <c r="A33" s="197" t="s">
        <v>654</v>
      </c>
      <c r="B33" s="275" t="s">
        <v>92</v>
      </c>
      <c r="C33" s="257">
        <f>SUM(C22:C32)</f>
        <v>372</v>
      </c>
      <c r="D33" s="257">
        <f t="shared" ref="D33:J33" si="3">SUM(D22:D32)</f>
        <v>22</v>
      </c>
      <c r="E33" s="257">
        <f t="shared" si="3"/>
        <v>0</v>
      </c>
      <c r="F33" s="257">
        <f t="shared" si="3"/>
        <v>0</v>
      </c>
      <c r="G33" s="257">
        <f t="shared" si="3"/>
        <v>309</v>
      </c>
      <c r="H33" s="257">
        <f t="shared" si="3"/>
        <v>0</v>
      </c>
      <c r="I33" s="257">
        <f t="shared" si="3"/>
        <v>1</v>
      </c>
      <c r="J33" s="257">
        <f t="shared" si="3"/>
        <v>8</v>
      </c>
      <c r="K33" s="253">
        <f>SUM(K22:K32)</f>
        <v>712</v>
      </c>
    </row>
    <row r="34" spans="1:11" s="4" customFormat="1" ht="12.75" customHeight="1" x14ac:dyDescent="0.2">
      <c r="A34" s="178" t="s">
        <v>693</v>
      </c>
      <c r="B34" s="228" t="s">
        <v>92</v>
      </c>
      <c r="C34" s="252">
        <v>261</v>
      </c>
      <c r="D34" s="252">
        <v>12</v>
      </c>
      <c r="E34" s="252"/>
      <c r="F34" s="252"/>
      <c r="G34" s="252">
        <v>218</v>
      </c>
      <c r="H34" s="252"/>
      <c r="I34" s="252">
        <v>2</v>
      </c>
      <c r="J34" s="252">
        <v>4</v>
      </c>
      <c r="K34" s="283">
        <f t="shared" ref="K34:K35" si="4">SUM(C34:J34)</f>
        <v>497</v>
      </c>
    </row>
    <row r="35" spans="1:11" s="4" customFormat="1" ht="12.75" customHeight="1" thickBot="1" x14ac:dyDescent="0.25">
      <c r="A35" s="178" t="s">
        <v>694</v>
      </c>
      <c r="B35" s="228" t="s">
        <v>92</v>
      </c>
      <c r="C35" s="252">
        <v>55</v>
      </c>
      <c r="D35" s="252">
        <v>1</v>
      </c>
      <c r="E35" s="252"/>
      <c r="F35" s="252"/>
      <c r="G35" s="252">
        <v>42</v>
      </c>
      <c r="H35" s="252"/>
      <c r="I35" s="252">
        <v>1</v>
      </c>
      <c r="J35" s="252">
        <v>0</v>
      </c>
      <c r="K35" s="283">
        <f t="shared" si="4"/>
        <v>99</v>
      </c>
    </row>
    <row r="36" spans="1:11" s="4" customFormat="1" ht="12.75" customHeight="1" x14ac:dyDescent="0.2">
      <c r="A36" s="139" t="s">
        <v>637</v>
      </c>
      <c r="B36" s="317"/>
      <c r="C36" s="600"/>
      <c r="D36" s="601"/>
      <c r="E36" s="601"/>
      <c r="F36" s="601"/>
      <c r="G36" s="601"/>
      <c r="H36" s="601"/>
      <c r="I36" s="601"/>
      <c r="J36" s="601"/>
      <c r="K36" s="602"/>
    </row>
    <row r="37" spans="1:11" s="4" customFormat="1" ht="12.75" customHeight="1" x14ac:dyDescent="0.2">
      <c r="A37" s="220" t="s">
        <v>519</v>
      </c>
      <c r="B37" s="223" t="s">
        <v>518</v>
      </c>
      <c r="C37" s="605"/>
      <c r="D37" s="606"/>
      <c r="E37" s="606"/>
      <c r="F37" s="606"/>
      <c r="G37" s="606"/>
      <c r="H37" s="606"/>
      <c r="I37" s="606"/>
      <c r="J37" s="606"/>
      <c r="K37" s="607"/>
    </row>
    <row r="38" spans="1:11" s="4" customFormat="1" ht="12.75" customHeight="1" x14ac:dyDescent="0.2">
      <c r="A38" s="178" t="s">
        <v>533</v>
      </c>
      <c r="B38" s="224" t="s">
        <v>520</v>
      </c>
      <c r="C38" s="252"/>
      <c r="D38" s="252"/>
      <c r="E38" s="252"/>
      <c r="F38" s="252"/>
      <c r="G38" s="252"/>
      <c r="H38" s="252"/>
      <c r="I38" s="252"/>
      <c r="J38" s="282"/>
      <c r="K38" s="253">
        <f>SUM(C38:J38)</f>
        <v>0</v>
      </c>
    </row>
    <row r="39" spans="1:11" s="4" customFormat="1" ht="12.75" customHeight="1" x14ac:dyDescent="0.2">
      <c r="A39" s="178" t="s">
        <v>534</v>
      </c>
      <c r="B39" s="224" t="s">
        <v>521</v>
      </c>
      <c r="C39" s="252"/>
      <c r="D39" s="252"/>
      <c r="E39" s="252"/>
      <c r="F39" s="252"/>
      <c r="G39" s="252"/>
      <c r="H39" s="252"/>
      <c r="I39" s="252"/>
      <c r="J39" s="282"/>
      <c r="K39" s="253">
        <f t="shared" ref="K39:K48" si="5">SUM(C39:J39)</f>
        <v>0</v>
      </c>
    </row>
    <row r="40" spans="1:11" s="4" customFormat="1" ht="12.75" customHeight="1" x14ac:dyDescent="0.2">
      <c r="A40" s="178" t="s">
        <v>535</v>
      </c>
      <c r="B40" s="224" t="s">
        <v>522</v>
      </c>
      <c r="C40" s="252"/>
      <c r="D40" s="252"/>
      <c r="E40" s="252"/>
      <c r="F40" s="252"/>
      <c r="G40" s="252"/>
      <c r="H40" s="252"/>
      <c r="I40" s="252"/>
      <c r="J40" s="282"/>
      <c r="K40" s="253">
        <f t="shared" si="5"/>
        <v>0</v>
      </c>
    </row>
    <row r="41" spans="1:11" s="4" customFormat="1" ht="12.75" customHeight="1" x14ac:dyDescent="0.2">
      <c r="A41" s="178" t="s">
        <v>536</v>
      </c>
      <c r="B41" s="224" t="s">
        <v>523</v>
      </c>
      <c r="C41" s="252"/>
      <c r="D41" s="252"/>
      <c r="E41" s="252"/>
      <c r="F41" s="252"/>
      <c r="G41" s="252"/>
      <c r="H41" s="252"/>
      <c r="I41" s="252"/>
      <c r="J41" s="282"/>
      <c r="K41" s="253">
        <f t="shared" si="5"/>
        <v>0</v>
      </c>
    </row>
    <row r="42" spans="1:11" s="4" customFormat="1" ht="12.75" customHeight="1" x14ac:dyDescent="0.2">
      <c r="A42" s="178" t="s">
        <v>537</v>
      </c>
      <c r="B42" s="224" t="s">
        <v>524</v>
      </c>
      <c r="C42" s="252">
        <v>453</v>
      </c>
      <c r="D42" s="252"/>
      <c r="E42" s="252"/>
      <c r="F42" s="252"/>
      <c r="G42" s="252">
        <v>326</v>
      </c>
      <c r="H42" s="252"/>
      <c r="I42" s="252">
        <v>2</v>
      </c>
      <c r="J42" s="282">
        <v>7</v>
      </c>
      <c r="K42" s="253">
        <f t="shared" si="5"/>
        <v>788</v>
      </c>
    </row>
    <row r="43" spans="1:11" s="4" customFormat="1" ht="12.75" customHeight="1" x14ac:dyDescent="0.2">
      <c r="A43" s="178" t="s">
        <v>538</v>
      </c>
      <c r="B43" s="224" t="s">
        <v>525</v>
      </c>
      <c r="C43" s="252"/>
      <c r="D43" s="252"/>
      <c r="E43" s="252"/>
      <c r="F43" s="252"/>
      <c r="G43" s="252"/>
      <c r="H43" s="252"/>
      <c r="I43" s="252"/>
      <c r="J43" s="282"/>
      <c r="K43" s="253">
        <f t="shared" si="5"/>
        <v>0</v>
      </c>
    </row>
    <row r="44" spans="1:11" s="4" customFormat="1" ht="12.75" customHeight="1" x14ac:dyDescent="0.2">
      <c r="A44" s="178" t="s">
        <v>532</v>
      </c>
      <c r="B44" s="224" t="s">
        <v>526</v>
      </c>
      <c r="C44" s="252"/>
      <c r="D44" s="252"/>
      <c r="E44" s="252"/>
      <c r="F44" s="252"/>
      <c r="G44" s="252"/>
      <c r="H44" s="252"/>
      <c r="I44" s="252"/>
      <c r="J44" s="282"/>
      <c r="K44" s="253">
        <f t="shared" si="5"/>
        <v>0</v>
      </c>
    </row>
    <row r="45" spans="1:11" s="4" customFormat="1" ht="12.75" customHeight="1" x14ac:dyDescent="0.2">
      <c r="A45" s="178" t="s">
        <v>539</v>
      </c>
      <c r="B45" s="224" t="s">
        <v>527</v>
      </c>
      <c r="C45" s="252"/>
      <c r="D45" s="252"/>
      <c r="E45" s="252"/>
      <c r="F45" s="252"/>
      <c r="G45" s="252"/>
      <c r="H45" s="252"/>
      <c r="I45" s="252"/>
      <c r="J45" s="282"/>
      <c r="K45" s="253">
        <f t="shared" si="5"/>
        <v>0</v>
      </c>
    </row>
    <row r="46" spans="1:11" s="4" customFormat="1" ht="12.75" customHeight="1" x14ac:dyDescent="0.2">
      <c r="A46" s="178" t="s">
        <v>540</v>
      </c>
      <c r="B46" s="224" t="s">
        <v>528</v>
      </c>
      <c r="C46" s="252"/>
      <c r="D46" s="252"/>
      <c r="E46" s="252"/>
      <c r="F46" s="252"/>
      <c r="G46" s="252"/>
      <c r="H46" s="252"/>
      <c r="I46" s="252"/>
      <c r="J46" s="282"/>
      <c r="K46" s="253">
        <f t="shared" si="5"/>
        <v>0</v>
      </c>
    </row>
    <row r="47" spans="1:11" s="4" customFormat="1" ht="12.75" customHeight="1" x14ac:dyDescent="0.2">
      <c r="A47" s="178" t="s">
        <v>541</v>
      </c>
      <c r="B47" s="224" t="s">
        <v>529</v>
      </c>
      <c r="C47" s="252"/>
      <c r="D47" s="252"/>
      <c r="E47" s="252"/>
      <c r="F47" s="252"/>
      <c r="G47" s="252"/>
      <c r="H47" s="252"/>
      <c r="I47" s="252"/>
      <c r="J47" s="282"/>
      <c r="K47" s="253">
        <f t="shared" si="5"/>
        <v>0</v>
      </c>
    </row>
    <row r="48" spans="1:11" s="4" customFormat="1" ht="12.75" customHeight="1" x14ac:dyDescent="0.2">
      <c r="A48" s="178" t="s">
        <v>531</v>
      </c>
      <c r="B48" s="224" t="s">
        <v>530</v>
      </c>
      <c r="C48" s="252"/>
      <c r="D48" s="252"/>
      <c r="E48" s="252"/>
      <c r="F48" s="252"/>
      <c r="G48" s="252"/>
      <c r="H48" s="252"/>
      <c r="I48" s="252"/>
      <c r="J48" s="282"/>
      <c r="K48" s="253">
        <f t="shared" si="5"/>
        <v>0</v>
      </c>
    </row>
    <row r="49" spans="1:11" s="4" customFormat="1" ht="12.75" customHeight="1" x14ac:dyDescent="0.2">
      <c r="A49" s="197" t="s">
        <v>655</v>
      </c>
      <c r="B49" s="275" t="s">
        <v>92</v>
      </c>
      <c r="C49" s="257">
        <f>SUM(C38:C48)</f>
        <v>453</v>
      </c>
      <c r="D49" s="257">
        <f t="shared" ref="D49:J49" si="6">SUM(D38:D48)</f>
        <v>0</v>
      </c>
      <c r="E49" s="257">
        <f t="shared" si="6"/>
        <v>0</v>
      </c>
      <c r="F49" s="257">
        <f t="shared" si="6"/>
        <v>0</v>
      </c>
      <c r="G49" s="257">
        <f t="shared" si="6"/>
        <v>326</v>
      </c>
      <c r="H49" s="257">
        <f t="shared" si="6"/>
        <v>0</v>
      </c>
      <c r="I49" s="257">
        <f t="shared" si="6"/>
        <v>2</v>
      </c>
      <c r="J49" s="257">
        <f t="shared" si="6"/>
        <v>7</v>
      </c>
      <c r="K49" s="253">
        <f>SUM(K38:K48)</f>
        <v>788</v>
      </c>
    </row>
    <row r="50" spans="1:11" s="4" customFormat="1" ht="12.75" customHeight="1" x14ac:dyDescent="0.2">
      <c r="A50" s="178" t="s">
        <v>706</v>
      </c>
      <c r="B50" s="228" t="s">
        <v>92</v>
      </c>
      <c r="C50" s="252">
        <v>254</v>
      </c>
      <c r="D50" s="252"/>
      <c r="E50" s="252"/>
      <c r="F50" s="252"/>
      <c r="G50" s="252">
        <v>192</v>
      </c>
      <c r="H50" s="252"/>
      <c r="I50" s="252">
        <v>1</v>
      </c>
      <c r="J50" s="252">
        <v>5</v>
      </c>
      <c r="K50" s="283">
        <f t="shared" ref="K50:K51" si="7">SUM(C50:J50)</f>
        <v>452</v>
      </c>
    </row>
    <row r="51" spans="1:11" s="4" customFormat="1" ht="12.75" customHeight="1" thickBot="1" x14ac:dyDescent="0.25">
      <c r="A51" s="178" t="s">
        <v>707</v>
      </c>
      <c r="B51" s="228" t="s">
        <v>92</v>
      </c>
      <c r="C51" s="252">
        <v>80</v>
      </c>
      <c r="D51" s="252"/>
      <c r="E51" s="252"/>
      <c r="F51" s="252"/>
      <c r="G51" s="252">
        <v>75</v>
      </c>
      <c r="H51" s="252"/>
      <c r="I51" s="252">
        <v>1</v>
      </c>
      <c r="J51" s="252">
        <v>0</v>
      </c>
      <c r="K51" s="283">
        <f t="shared" si="7"/>
        <v>156</v>
      </c>
    </row>
    <row r="52" spans="1:11" s="4" customFormat="1" ht="12.75" customHeight="1" x14ac:dyDescent="0.2">
      <c r="A52" s="139" t="s">
        <v>695</v>
      </c>
      <c r="B52" s="317"/>
      <c r="C52" s="600"/>
      <c r="D52" s="601"/>
      <c r="E52" s="601"/>
      <c r="F52" s="601"/>
      <c r="G52" s="601"/>
      <c r="H52" s="601"/>
      <c r="I52" s="601"/>
      <c r="J52" s="601"/>
      <c r="K52" s="602"/>
    </row>
    <row r="53" spans="1:11" s="4" customFormat="1" ht="12.75" customHeight="1" x14ac:dyDescent="0.2">
      <c r="A53" s="220" t="s">
        <v>519</v>
      </c>
      <c r="B53" s="223" t="s">
        <v>518</v>
      </c>
      <c r="C53" s="605"/>
      <c r="D53" s="606"/>
      <c r="E53" s="606"/>
      <c r="F53" s="606"/>
      <c r="G53" s="606"/>
      <c r="H53" s="606"/>
      <c r="I53" s="606"/>
      <c r="J53" s="606"/>
      <c r="K53" s="607"/>
    </row>
    <row r="54" spans="1:11" s="4" customFormat="1" ht="12.75" customHeight="1" x14ac:dyDescent="0.2">
      <c r="A54" s="178" t="s">
        <v>533</v>
      </c>
      <c r="B54" s="224" t="s">
        <v>520</v>
      </c>
      <c r="C54" s="252"/>
      <c r="D54" s="252"/>
      <c r="E54" s="252"/>
      <c r="F54" s="252"/>
      <c r="G54" s="252"/>
      <c r="H54" s="252"/>
      <c r="I54" s="252"/>
      <c r="J54" s="282"/>
      <c r="K54" s="253">
        <f>SUM(C54:J54)</f>
        <v>0</v>
      </c>
    </row>
    <row r="55" spans="1:11" s="4" customFormat="1" ht="12.75" customHeight="1" x14ac:dyDescent="0.2">
      <c r="A55" s="178" t="s">
        <v>534</v>
      </c>
      <c r="B55" s="224" t="s">
        <v>521</v>
      </c>
      <c r="C55" s="252"/>
      <c r="D55" s="252"/>
      <c r="E55" s="252"/>
      <c r="F55" s="252"/>
      <c r="G55" s="252"/>
      <c r="H55" s="252"/>
      <c r="I55" s="252"/>
      <c r="J55" s="282"/>
      <c r="K55" s="253">
        <f t="shared" ref="K55:K64" si="8">SUM(C55:J55)</f>
        <v>0</v>
      </c>
    </row>
    <row r="56" spans="1:11" s="4" customFormat="1" ht="12.75" customHeight="1" x14ac:dyDescent="0.2">
      <c r="A56" s="178" t="s">
        <v>535</v>
      </c>
      <c r="B56" s="224" t="s">
        <v>522</v>
      </c>
      <c r="C56" s="252"/>
      <c r="D56" s="252"/>
      <c r="E56" s="252"/>
      <c r="F56" s="252"/>
      <c r="G56" s="252"/>
      <c r="H56" s="252"/>
      <c r="I56" s="252"/>
      <c r="J56" s="282"/>
      <c r="K56" s="253">
        <f t="shared" si="8"/>
        <v>0</v>
      </c>
    </row>
    <row r="57" spans="1:11" s="4" customFormat="1" ht="12.75" customHeight="1" x14ac:dyDescent="0.2">
      <c r="A57" s="178" t="s">
        <v>536</v>
      </c>
      <c r="B57" s="224" t="s">
        <v>523</v>
      </c>
      <c r="C57" s="252"/>
      <c r="D57" s="252"/>
      <c r="E57" s="252"/>
      <c r="F57" s="252"/>
      <c r="G57" s="252">
        <v>5</v>
      </c>
      <c r="H57" s="252"/>
      <c r="I57" s="252"/>
      <c r="J57" s="282"/>
      <c r="K57" s="253">
        <f t="shared" si="8"/>
        <v>5</v>
      </c>
    </row>
    <row r="58" spans="1:11" s="4" customFormat="1" ht="12.75" customHeight="1" x14ac:dyDescent="0.2">
      <c r="A58" s="178" t="s">
        <v>537</v>
      </c>
      <c r="B58" s="224" t="s">
        <v>524</v>
      </c>
      <c r="C58" s="252"/>
      <c r="D58" s="252"/>
      <c r="E58" s="252"/>
      <c r="F58" s="252"/>
      <c r="G58" s="252"/>
      <c r="H58" s="252"/>
      <c r="I58" s="252"/>
      <c r="J58" s="282"/>
      <c r="K58" s="253">
        <f t="shared" si="8"/>
        <v>0</v>
      </c>
    </row>
    <row r="59" spans="1:11" s="4" customFormat="1" ht="12.75" customHeight="1" x14ac:dyDescent="0.2">
      <c r="A59" s="178" t="s">
        <v>538</v>
      </c>
      <c r="B59" s="224" t="s">
        <v>525</v>
      </c>
      <c r="C59" s="252">
        <v>57</v>
      </c>
      <c r="D59" s="252"/>
      <c r="E59" s="252"/>
      <c r="F59" s="252"/>
      <c r="G59" s="252">
        <v>40</v>
      </c>
      <c r="H59" s="252"/>
      <c r="I59" s="252"/>
      <c r="J59" s="282">
        <v>1</v>
      </c>
      <c r="K59" s="253">
        <f t="shared" si="8"/>
        <v>98</v>
      </c>
    </row>
    <row r="60" spans="1:11" s="4" customFormat="1" ht="12.75" customHeight="1" x14ac:dyDescent="0.2">
      <c r="A60" s="178" t="s">
        <v>532</v>
      </c>
      <c r="B60" s="224" t="s">
        <v>526</v>
      </c>
      <c r="C60" s="252">
        <v>238</v>
      </c>
      <c r="D60" s="252"/>
      <c r="E60" s="252"/>
      <c r="F60" s="252"/>
      <c r="G60" s="252">
        <v>142</v>
      </c>
      <c r="H60" s="252">
        <v>21</v>
      </c>
      <c r="I60" s="252"/>
      <c r="J60" s="282">
        <v>1</v>
      </c>
      <c r="K60" s="253">
        <f t="shared" si="8"/>
        <v>402</v>
      </c>
    </row>
    <row r="61" spans="1:11" s="4" customFormat="1" ht="12.75" customHeight="1" x14ac:dyDescent="0.2">
      <c r="A61" s="178" t="s">
        <v>539</v>
      </c>
      <c r="B61" s="224" t="s">
        <v>527</v>
      </c>
      <c r="C61" s="252"/>
      <c r="D61" s="252"/>
      <c r="E61" s="252"/>
      <c r="F61" s="252"/>
      <c r="G61" s="252"/>
      <c r="H61" s="252"/>
      <c r="I61" s="252"/>
      <c r="J61" s="282"/>
      <c r="K61" s="253">
        <f t="shared" si="8"/>
        <v>0</v>
      </c>
    </row>
    <row r="62" spans="1:11" s="4" customFormat="1" ht="12.75" customHeight="1" x14ac:dyDescent="0.2">
      <c r="A62" s="178" t="s">
        <v>540</v>
      </c>
      <c r="B62" s="224" t="s">
        <v>528</v>
      </c>
      <c r="C62" s="252"/>
      <c r="D62" s="252"/>
      <c r="E62" s="252"/>
      <c r="F62" s="252"/>
      <c r="G62" s="252"/>
      <c r="H62" s="252"/>
      <c r="I62" s="252"/>
      <c r="J62" s="282"/>
      <c r="K62" s="253">
        <f t="shared" si="8"/>
        <v>0</v>
      </c>
    </row>
    <row r="63" spans="1:11" s="4" customFormat="1" ht="12.75" customHeight="1" x14ac:dyDescent="0.2">
      <c r="A63" s="178" t="s">
        <v>541</v>
      </c>
      <c r="B63" s="224" t="s">
        <v>529</v>
      </c>
      <c r="C63" s="252"/>
      <c r="D63" s="252"/>
      <c r="E63" s="252"/>
      <c r="F63" s="252"/>
      <c r="G63" s="252"/>
      <c r="H63" s="252"/>
      <c r="I63" s="252"/>
      <c r="J63" s="282"/>
      <c r="K63" s="253">
        <f t="shared" si="8"/>
        <v>0</v>
      </c>
    </row>
    <row r="64" spans="1:11" s="4" customFormat="1" ht="12.75" customHeight="1" x14ac:dyDescent="0.2">
      <c r="A64" s="178" t="s">
        <v>531</v>
      </c>
      <c r="B64" s="224" t="s">
        <v>530</v>
      </c>
      <c r="C64" s="252"/>
      <c r="D64" s="252"/>
      <c r="E64" s="252"/>
      <c r="F64" s="252"/>
      <c r="G64" s="252"/>
      <c r="H64" s="252"/>
      <c r="I64" s="252"/>
      <c r="J64" s="282"/>
      <c r="K64" s="253">
        <f t="shared" si="8"/>
        <v>0</v>
      </c>
    </row>
    <row r="65" spans="1:11" s="4" customFormat="1" ht="12.75" customHeight="1" x14ac:dyDescent="0.2">
      <c r="A65" s="197" t="s">
        <v>656</v>
      </c>
      <c r="B65" s="275" t="s">
        <v>92</v>
      </c>
      <c r="C65" s="257">
        <f>SUM(C54:C64)</f>
        <v>295</v>
      </c>
      <c r="D65" s="257">
        <f t="shared" ref="D65:J65" si="9">SUM(D54:D64)</f>
        <v>0</v>
      </c>
      <c r="E65" s="257">
        <f t="shared" si="9"/>
        <v>0</v>
      </c>
      <c r="F65" s="257">
        <f t="shared" si="9"/>
        <v>0</v>
      </c>
      <c r="G65" s="257">
        <f t="shared" si="9"/>
        <v>187</v>
      </c>
      <c r="H65" s="257">
        <f t="shared" si="9"/>
        <v>21</v>
      </c>
      <c r="I65" s="257">
        <f t="shared" si="9"/>
        <v>0</v>
      </c>
      <c r="J65" s="257">
        <f t="shared" si="9"/>
        <v>2</v>
      </c>
      <c r="K65" s="253">
        <f>SUM(K54:K64)</f>
        <v>505</v>
      </c>
    </row>
    <row r="66" spans="1:11" s="4" customFormat="1" ht="12.75" customHeight="1" x14ac:dyDescent="0.2">
      <c r="A66" s="178" t="s">
        <v>696</v>
      </c>
      <c r="B66" s="228" t="s">
        <v>92</v>
      </c>
      <c r="C66" s="252">
        <v>88</v>
      </c>
      <c r="D66" s="252"/>
      <c r="E66" s="252"/>
      <c r="F66" s="252"/>
      <c r="G66" s="252">
        <v>82</v>
      </c>
      <c r="H66" s="252">
        <v>4</v>
      </c>
      <c r="I66" s="252"/>
      <c r="J66" s="252">
        <v>0</v>
      </c>
      <c r="K66" s="283">
        <f t="shared" ref="K66:K67" si="10">SUM(C66:J66)</f>
        <v>174</v>
      </c>
    </row>
    <row r="67" spans="1:11" s="4" customFormat="1" ht="12.75" customHeight="1" thickBot="1" x14ac:dyDescent="0.25">
      <c r="A67" s="178" t="s">
        <v>697</v>
      </c>
      <c r="B67" s="228" t="s">
        <v>92</v>
      </c>
      <c r="C67" s="252">
        <v>35</v>
      </c>
      <c r="D67" s="252"/>
      <c r="E67" s="252"/>
      <c r="F67" s="252"/>
      <c r="G67" s="252">
        <v>32</v>
      </c>
      <c r="H67" s="252">
        <v>2</v>
      </c>
      <c r="I67" s="252"/>
      <c r="J67" s="252">
        <v>0</v>
      </c>
      <c r="K67" s="283">
        <f t="shared" si="10"/>
        <v>69</v>
      </c>
    </row>
    <row r="68" spans="1:11" s="4" customFormat="1" ht="12.75" customHeight="1" x14ac:dyDescent="0.2">
      <c r="A68" s="139" t="s">
        <v>639</v>
      </c>
      <c r="B68" s="317"/>
      <c r="C68" s="600"/>
      <c r="D68" s="601"/>
      <c r="E68" s="601"/>
      <c r="F68" s="601"/>
      <c r="G68" s="601"/>
      <c r="H68" s="601"/>
      <c r="I68" s="601"/>
      <c r="J68" s="601"/>
      <c r="K68" s="602"/>
    </row>
    <row r="69" spans="1:11" s="4" customFormat="1" ht="12.75" customHeight="1" x14ac:dyDescent="0.2">
      <c r="A69" s="220" t="s">
        <v>519</v>
      </c>
      <c r="B69" s="223" t="s">
        <v>518</v>
      </c>
      <c r="C69" s="605"/>
      <c r="D69" s="606"/>
      <c r="E69" s="606"/>
      <c r="F69" s="606"/>
      <c r="G69" s="606"/>
      <c r="H69" s="606"/>
      <c r="I69" s="606"/>
      <c r="J69" s="606"/>
      <c r="K69" s="607"/>
    </row>
    <row r="70" spans="1:11" s="4" customFormat="1" ht="12.75" customHeight="1" x14ac:dyDescent="0.2">
      <c r="A70" s="178" t="s">
        <v>533</v>
      </c>
      <c r="B70" s="224" t="s">
        <v>520</v>
      </c>
      <c r="C70" s="252"/>
      <c r="D70" s="252"/>
      <c r="E70" s="252"/>
      <c r="F70" s="252"/>
      <c r="G70" s="252"/>
      <c r="H70" s="252"/>
      <c r="I70" s="252"/>
      <c r="J70" s="282"/>
      <c r="K70" s="253">
        <f>SUM(C70:J70)</f>
        <v>0</v>
      </c>
    </row>
    <row r="71" spans="1:11" s="4" customFormat="1" ht="12.75" customHeight="1" x14ac:dyDescent="0.2">
      <c r="A71" s="178" t="s">
        <v>534</v>
      </c>
      <c r="B71" s="224" t="s">
        <v>521</v>
      </c>
      <c r="C71" s="252"/>
      <c r="D71" s="252"/>
      <c r="E71" s="252"/>
      <c r="F71" s="252"/>
      <c r="G71" s="252"/>
      <c r="H71" s="252"/>
      <c r="I71" s="252"/>
      <c r="J71" s="282"/>
      <c r="K71" s="253">
        <f t="shared" ref="K71:K80" si="11">SUM(C71:J71)</f>
        <v>0</v>
      </c>
    </row>
    <row r="72" spans="1:11" s="4" customFormat="1" ht="12.75" customHeight="1" x14ac:dyDescent="0.2">
      <c r="A72" s="178" t="s">
        <v>535</v>
      </c>
      <c r="B72" s="224" t="s">
        <v>522</v>
      </c>
      <c r="C72" s="252"/>
      <c r="D72" s="252"/>
      <c r="E72" s="252"/>
      <c r="F72" s="252"/>
      <c r="G72" s="252"/>
      <c r="H72" s="252"/>
      <c r="I72" s="252"/>
      <c r="J72" s="282"/>
      <c r="K72" s="253">
        <f t="shared" si="11"/>
        <v>0</v>
      </c>
    </row>
    <row r="73" spans="1:11" s="4" customFormat="1" ht="12.75" customHeight="1" x14ac:dyDescent="0.2">
      <c r="A73" s="178" t="s">
        <v>536</v>
      </c>
      <c r="B73" s="224" t="s">
        <v>523</v>
      </c>
      <c r="C73" s="252">
        <v>148</v>
      </c>
      <c r="D73" s="252"/>
      <c r="E73" s="252"/>
      <c r="F73" s="252"/>
      <c r="G73" s="252">
        <v>100</v>
      </c>
      <c r="H73" s="252"/>
      <c r="I73" s="252">
        <v>1</v>
      </c>
      <c r="J73" s="282">
        <v>5</v>
      </c>
      <c r="K73" s="253">
        <f t="shared" si="11"/>
        <v>254</v>
      </c>
    </row>
    <row r="74" spans="1:11" s="4" customFormat="1" ht="12.75" customHeight="1" x14ac:dyDescent="0.2">
      <c r="A74" s="178" t="s">
        <v>537</v>
      </c>
      <c r="B74" s="224" t="s">
        <v>524</v>
      </c>
      <c r="C74" s="252"/>
      <c r="D74" s="252"/>
      <c r="E74" s="252"/>
      <c r="F74" s="252"/>
      <c r="G74" s="252"/>
      <c r="H74" s="252"/>
      <c r="I74" s="252"/>
      <c r="J74" s="282"/>
      <c r="K74" s="253">
        <f t="shared" si="11"/>
        <v>0</v>
      </c>
    </row>
    <row r="75" spans="1:11" s="4" customFormat="1" ht="12.75" customHeight="1" x14ac:dyDescent="0.2">
      <c r="A75" s="178" t="s">
        <v>538</v>
      </c>
      <c r="B75" s="224" t="s">
        <v>525</v>
      </c>
      <c r="C75" s="252"/>
      <c r="D75" s="252"/>
      <c r="E75" s="252"/>
      <c r="F75" s="252"/>
      <c r="G75" s="252"/>
      <c r="H75" s="252"/>
      <c r="I75" s="252"/>
      <c r="J75" s="282"/>
      <c r="K75" s="253">
        <f t="shared" si="11"/>
        <v>0</v>
      </c>
    </row>
    <row r="76" spans="1:11" s="4" customFormat="1" ht="12.75" customHeight="1" x14ac:dyDescent="0.2">
      <c r="A76" s="178" t="s">
        <v>532</v>
      </c>
      <c r="B76" s="224" t="s">
        <v>526</v>
      </c>
      <c r="C76" s="252"/>
      <c r="D76" s="252"/>
      <c r="E76" s="252"/>
      <c r="F76" s="252"/>
      <c r="G76" s="252"/>
      <c r="H76" s="252"/>
      <c r="I76" s="252"/>
      <c r="J76" s="282"/>
      <c r="K76" s="253">
        <f t="shared" si="11"/>
        <v>0</v>
      </c>
    </row>
    <row r="77" spans="1:11" s="4" customFormat="1" ht="12.75" customHeight="1" x14ac:dyDescent="0.2">
      <c r="A77" s="178" t="s">
        <v>539</v>
      </c>
      <c r="B77" s="224" t="s">
        <v>527</v>
      </c>
      <c r="C77" s="252"/>
      <c r="D77" s="252"/>
      <c r="E77" s="252"/>
      <c r="F77" s="252"/>
      <c r="G77" s="252"/>
      <c r="H77" s="252"/>
      <c r="I77" s="252"/>
      <c r="J77" s="282"/>
      <c r="K77" s="253">
        <f t="shared" si="11"/>
        <v>0</v>
      </c>
    </row>
    <row r="78" spans="1:11" s="4" customFormat="1" ht="12.75" customHeight="1" x14ac:dyDescent="0.2">
      <c r="A78" s="178" t="s">
        <v>540</v>
      </c>
      <c r="B78" s="224" t="s">
        <v>528</v>
      </c>
      <c r="C78" s="252"/>
      <c r="D78" s="252"/>
      <c r="E78" s="252"/>
      <c r="F78" s="252"/>
      <c r="G78" s="252"/>
      <c r="H78" s="252"/>
      <c r="I78" s="252"/>
      <c r="J78" s="282"/>
      <c r="K78" s="253">
        <f t="shared" si="11"/>
        <v>0</v>
      </c>
    </row>
    <row r="79" spans="1:11" s="4" customFormat="1" ht="12.75" customHeight="1" x14ac:dyDescent="0.2">
      <c r="A79" s="178" t="s">
        <v>541</v>
      </c>
      <c r="B79" s="224" t="s">
        <v>529</v>
      </c>
      <c r="C79" s="252"/>
      <c r="D79" s="252"/>
      <c r="E79" s="252"/>
      <c r="F79" s="252"/>
      <c r="G79" s="252"/>
      <c r="H79" s="252"/>
      <c r="I79" s="252"/>
      <c r="J79" s="282"/>
      <c r="K79" s="253">
        <f t="shared" si="11"/>
        <v>0</v>
      </c>
    </row>
    <row r="80" spans="1:11" s="4" customFormat="1" ht="12.75" customHeight="1" x14ac:dyDescent="0.2">
      <c r="A80" s="178" t="s">
        <v>531</v>
      </c>
      <c r="B80" s="224" t="s">
        <v>530</v>
      </c>
      <c r="C80" s="252"/>
      <c r="D80" s="252"/>
      <c r="E80" s="252"/>
      <c r="F80" s="252"/>
      <c r="G80" s="252"/>
      <c r="H80" s="252"/>
      <c r="I80" s="252"/>
      <c r="J80" s="282"/>
      <c r="K80" s="253">
        <f t="shared" si="11"/>
        <v>0</v>
      </c>
    </row>
    <row r="81" spans="1:11" s="4" customFormat="1" ht="12.75" customHeight="1" x14ac:dyDescent="0.2">
      <c r="A81" s="197" t="s">
        <v>657</v>
      </c>
      <c r="B81" s="275" t="s">
        <v>92</v>
      </c>
      <c r="C81" s="257">
        <f>SUM(C70:C80)</f>
        <v>148</v>
      </c>
      <c r="D81" s="257">
        <f t="shared" ref="D81:J81" si="12">SUM(D70:D80)</f>
        <v>0</v>
      </c>
      <c r="E81" s="257">
        <f t="shared" si="12"/>
        <v>0</v>
      </c>
      <c r="F81" s="257">
        <f t="shared" si="12"/>
        <v>0</v>
      </c>
      <c r="G81" s="257">
        <f t="shared" si="12"/>
        <v>100</v>
      </c>
      <c r="H81" s="257">
        <f t="shared" si="12"/>
        <v>0</v>
      </c>
      <c r="I81" s="257">
        <f t="shared" si="12"/>
        <v>1</v>
      </c>
      <c r="J81" s="257">
        <f t="shared" si="12"/>
        <v>5</v>
      </c>
      <c r="K81" s="253">
        <f>SUM(K70:K80)</f>
        <v>254</v>
      </c>
    </row>
    <row r="82" spans="1:11" s="4" customFormat="1" ht="12.75" customHeight="1" x14ac:dyDescent="0.2">
      <c r="A82" s="178" t="s">
        <v>698</v>
      </c>
      <c r="B82" s="228" t="s">
        <v>92</v>
      </c>
      <c r="C82" s="252">
        <v>81</v>
      </c>
      <c r="D82" s="252"/>
      <c r="E82" s="252"/>
      <c r="F82" s="252"/>
      <c r="G82" s="252">
        <v>42</v>
      </c>
      <c r="H82" s="252"/>
      <c r="I82" s="252"/>
      <c r="J82" s="252">
        <v>1</v>
      </c>
      <c r="K82" s="283">
        <f t="shared" ref="K82:K83" si="13">SUM(C82:J82)</f>
        <v>124</v>
      </c>
    </row>
    <row r="83" spans="1:11" s="4" customFormat="1" ht="12.75" customHeight="1" thickBot="1" x14ac:dyDescent="0.25">
      <c r="A83" s="198" t="s">
        <v>699</v>
      </c>
      <c r="B83" s="228" t="s">
        <v>92</v>
      </c>
      <c r="C83" s="252">
        <v>15</v>
      </c>
      <c r="D83" s="252"/>
      <c r="E83" s="252"/>
      <c r="F83" s="252"/>
      <c r="G83" s="252">
        <v>3</v>
      </c>
      <c r="H83" s="252"/>
      <c r="I83" s="252">
        <v>0</v>
      </c>
      <c r="J83" s="252">
        <v>0</v>
      </c>
      <c r="K83" s="283">
        <f t="shared" si="13"/>
        <v>18</v>
      </c>
    </row>
    <row r="84" spans="1:11" s="4" customFormat="1" ht="12.75" customHeight="1" x14ac:dyDescent="0.2">
      <c r="A84" s="196" t="s">
        <v>640</v>
      </c>
      <c r="B84" s="317"/>
      <c r="C84" s="600"/>
      <c r="D84" s="601"/>
      <c r="E84" s="601"/>
      <c r="F84" s="601"/>
      <c r="G84" s="601"/>
      <c r="H84" s="601"/>
      <c r="I84" s="601"/>
      <c r="J84" s="601"/>
      <c r="K84" s="602"/>
    </row>
    <row r="85" spans="1:11" s="4" customFormat="1" ht="12.75" customHeight="1" x14ac:dyDescent="0.2">
      <c r="A85" s="220" t="s">
        <v>519</v>
      </c>
      <c r="B85" s="223" t="s">
        <v>518</v>
      </c>
      <c r="C85" s="605"/>
      <c r="D85" s="606"/>
      <c r="E85" s="606"/>
      <c r="F85" s="606"/>
      <c r="G85" s="606"/>
      <c r="H85" s="606"/>
      <c r="I85" s="606"/>
      <c r="J85" s="606"/>
      <c r="K85" s="607"/>
    </row>
    <row r="86" spans="1:11" s="4" customFormat="1" ht="12.75" customHeight="1" x14ac:dyDescent="0.2">
      <c r="A86" s="178" t="s">
        <v>533</v>
      </c>
      <c r="B86" s="224" t="s">
        <v>520</v>
      </c>
      <c r="C86" s="252"/>
      <c r="D86" s="252"/>
      <c r="E86" s="252"/>
      <c r="F86" s="252"/>
      <c r="G86" s="252"/>
      <c r="H86" s="252"/>
      <c r="I86" s="252"/>
      <c r="J86" s="282"/>
      <c r="K86" s="253">
        <f>SUM(C86:J86)</f>
        <v>0</v>
      </c>
    </row>
    <row r="87" spans="1:11" s="4" customFormat="1" ht="12.75" customHeight="1" x14ac:dyDescent="0.2">
      <c r="A87" s="178" t="s">
        <v>534</v>
      </c>
      <c r="B87" s="224" t="s">
        <v>521</v>
      </c>
      <c r="C87" s="252"/>
      <c r="D87" s="252"/>
      <c r="E87" s="252"/>
      <c r="F87" s="252"/>
      <c r="G87" s="252"/>
      <c r="H87" s="252"/>
      <c r="I87" s="252"/>
      <c r="J87" s="282"/>
      <c r="K87" s="253">
        <f t="shared" ref="K87:K96" si="14">SUM(C87:J87)</f>
        <v>0</v>
      </c>
    </row>
    <row r="88" spans="1:11" s="4" customFormat="1" ht="12.75" customHeight="1" x14ac:dyDescent="0.2">
      <c r="A88" s="178" t="s">
        <v>535</v>
      </c>
      <c r="B88" s="224" t="s">
        <v>522</v>
      </c>
      <c r="C88" s="252"/>
      <c r="D88" s="252"/>
      <c r="E88" s="252"/>
      <c r="F88" s="252"/>
      <c r="G88" s="252"/>
      <c r="H88" s="252"/>
      <c r="I88" s="252"/>
      <c r="J88" s="282"/>
      <c r="K88" s="253">
        <f t="shared" si="14"/>
        <v>0</v>
      </c>
    </row>
    <row r="89" spans="1:11" s="4" customFormat="1" ht="12.75" customHeight="1" x14ac:dyDescent="0.2">
      <c r="A89" s="178" t="s">
        <v>536</v>
      </c>
      <c r="B89" s="224" t="s">
        <v>523</v>
      </c>
      <c r="C89" s="252"/>
      <c r="D89" s="252"/>
      <c r="E89" s="252"/>
      <c r="F89" s="252"/>
      <c r="G89" s="252"/>
      <c r="H89" s="252"/>
      <c r="I89" s="252"/>
      <c r="J89" s="282"/>
      <c r="K89" s="253">
        <f t="shared" si="14"/>
        <v>0</v>
      </c>
    </row>
    <row r="90" spans="1:11" s="4" customFormat="1" ht="12.75" customHeight="1" x14ac:dyDescent="0.2">
      <c r="A90" s="178" t="s">
        <v>537</v>
      </c>
      <c r="B90" s="224" t="s">
        <v>524</v>
      </c>
      <c r="C90" s="252">
        <v>29</v>
      </c>
      <c r="D90" s="252">
        <v>18</v>
      </c>
      <c r="E90" s="252"/>
      <c r="F90" s="252"/>
      <c r="G90" s="252">
        <v>33</v>
      </c>
      <c r="H90" s="252">
        <v>88</v>
      </c>
      <c r="I90" s="252">
        <v>1</v>
      </c>
      <c r="J90" s="282">
        <v>1</v>
      </c>
      <c r="K90" s="253">
        <f t="shared" si="14"/>
        <v>170</v>
      </c>
    </row>
    <row r="91" spans="1:11" s="4" customFormat="1" ht="12.75" customHeight="1" x14ac:dyDescent="0.2">
      <c r="A91" s="178" t="s">
        <v>538</v>
      </c>
      <c r="B91" s="224" t="s">
        <v>525</v>
      </c>
      <c r="C91" s="252"/>
      <c r="D91" s="252"/>
      <c r="E91" s="252"/>
      <c r="F91" s="252"/>
      <c r="G91" s="252"/>
      <c r="H91" s="252"/>
      <c r="I91" s="252"/>
      <c r="J91" s="282"/>
      <c r="K91" s="253">
        <f t="shared" si="14"/>
        <v>0</v>
      </c>
    </row>
    <row r="92" spans="1:11" s="4" customFormat="1" ht="12.75" customHeight="1" x14ac:dyDescent="0.2">
      <c r="A92" s="178" t="s">
        <v>532</v>
      </c>
      <c r="B92" s="224" t="s">
        <v>526</v>
      </c>
      <c r="C92" s="252"/>
      <c r="D92" s="252"/>
      <c r="E92" s="252"/>
      <c r="F92" s="252"/>
      <c r="G92" s="252"/>
      <c r="H92" s="252"/>
      <c r="I92" s="252"/>
      <c r="J92" s="282"/>
      <c r="K92" s="253">
        <f t="shared" si="14"/>
        <v>0</v>
      </c>
    </row>
    <row r="93" spans="1:11" s="4" customFormat="1" ht="12.75" customHeight="1" x14ac:dyDescent="0.2">
      <c r="A93" s="178" t="s">
        <v>539</v>
      </c>
      <c r="B93" s="224" t="s">
        <v>527</v>
      </c>
      <c r="C93" s="252"/>
      <c r="D93" s="252"/>
      <c r="E93" s="252"/>
      <c r="F93" s="252"/>
      <c r="G93" s="252"/>
      <c r="H93" s="252"/>
      <c r="I93" s="252"/>
      <c r="J93" s="282"/>
      <c r="K93" s="253">
        <f t="shared" si="14"/>
        <v>0</v>
      </c>
    </row>
    <row r="94" spans="1:11" s="4" customFormat="1" ht="12.75" customHeight="1" x14ac:dyDescent="0.2">
      <c r="A94" s="178" t="s">
        <v>540</v>
      </c>
      <c r="B94" s="224" t="s">
        <v>528</v>
      </c>
      <c r="C94" s="252"/>
      <c r="D94" s="252"/>
      <c r="E94" s="252"/>
      <c r="F94" s="252"/>
      <c r="G94" s="252"/>
      <c r="H94" s="252"/>
      <c r="I94" s="252"/>
      <c r="J94" s="282"/>
      <c r="K94" s="253">
        <f t="shared" si="14"/>
        <v>0</v>
      </c>
    </row>
    <row r="95" spans="1:11" s="4" customFormat="1" ht="12.75" customHeight="1" x14ac:dyDescent="0.2">
      <c r="A95" s="178" t="s">
        <v>541</v>
      </c>
      <c r="B95" s="224" t="s">
        <v>529</v>
      </c>
      <c r="C95" s="252"/>
      <c r="D95" s="252"/>
      <c r="E95" s="252"/>
      <c r="F95" s="252"/>
      <c r="G95" s="252"/>
      <c r="H95" s="252"/>
      <c r="I95" s="252"/>
      <c r="J95" s="282"/>
      <c r="K95" s="253">
        <f t="shared" si="14"/>
        <v>0</v>
      </c>
    </row>
    <row r="96" spans="1:11" s="4" customFormat="1" ht="12.75" customHeight="1" x14ac:dyDescent="0.2">
      <c r="A96" s="178" t="s">
        <v>531</v>
      </c>
      <c r="B96" s="224" t="s">
        <v>530</v>
      </c>
      <c r="C96" s="252"/>
      <c r="D96" s="252"/>
      <c r="E96" s="252"/>
      <c r="F96" s="252"/>
      <c r="G96" s="252"/>
      <c r="H96" s="252"/>
      <c r="I96" s="252"/>
      <c r="J96" s="282"/>
      <c r="K96" s="253">
        <f t="shared" si="14"/>
        <v>0</v>
      </c>
    </row>
    <row r="97" spans="1:11" s="4" customFormat="1" ht="12.75" customHeight="1" x14ac:dyDescent="0.2">
      <c r="A97" s="197" t="s">
        <v>658</v>
      </c>
      <c r="B97" s="275" t="s">
        <v>92</v>
      </c>
      <c r="C97" s="257">
        <f>SUM(C86:C96)</f>
        <v>29</v>
      </c>
      <c r="D97" s="257">
        <f t="shared" ref="D97:J97" si="15">SUM(D86:D96)</f>
        <v>18</v>
      </c>
      <c r="E97" s="257">
        <f t="shared" si="15"/>
        <v>0</v>
      </c>
      <c r="F97" s="257">
        <f t="shared" si="15"/>
        <v>0</v>
      </c>
      <c r="G97" s="257">
        <f t="shared" si="15"/>
        <v>33</v>
      </c>
      <c r="H97" s="257">
        <f t="shared" si="15"/>
        <v>88</v>
      </c>
      <c r="I97" s="257">
        <f t="shared" si="15"/>
        <v>1</v>
      </c>
      <c r="J97" s="257">
        <f t="shared" si="15"/>
        <v>1</v>
      </c>
      <c r="K97" s="253">
        <f>SUM(K86:K96)</f>
        <v>170</v>
      </c>
    </row>
    <row r="98" spans="1:11" s="4" customFormat="1" ht="12.75" customHeight="1" x14ac:dyDescent="0.2">
      <c r="A98" s="178" t="s">
        <v>700</v>
      </c>
      <c r="B98" s="228" t="s">
        <v>92</v>
      </c>
      <c r="C98" s="252">
        <v>23</v>
      </c>
      <c r="D98" s="252">
        <v>13</v>
      </c>
      <c r="E98" s="252"/>
      <c r="F98" s="252"/>
      <c r="G98" s="252">
        <v>24</v>
      </c>
      <c r="H98" s="252">
        <v>57</v>
      </c>
      <c r="I98" s="252">
        <v>1</v>
      </c>
      <c r="J98" s="252">
        <v>1</v>
      </c>
      <c r="K98" s="283">
        <f t="shared" ref="K98:K99" si="16">SUM(C98:J98)</f>
        <v>119</v>
      </c>
    </row>
    <row r="99" spans="1:11" s="4" customFormat="1" ht="12.75" customHeight="1" thickBot="1" x14ac:dyDescent="0.25">
      <c r="A99" s="198" t="s">
        <v>701</v>
      </c>
      <c r="B99" s="276" t="s">
        <v>92</v>
      </c>
      <c r="C99" s="245">
        <v>1</v>
      </c>
      <c r="D99" s="245">
        <v>2</v>
      </c>
      <c r="E99" s="245"/>
      <c r="F99" s="245"/>
      <c r="G99" s="245">
        <v>2</v>
      </c>
      <c r="H99" s="245">
        <v>5</v>
      </c>
      <c r="I99" s="245">
        <v>0</v>
      </c>
      <c r="J99" s="245">
        <v>0</v>
      </c>
      <c r="K99" s="284">
        <f t="shared" si="16"/>
        <v>10</v>
      </c>
    </row>
    <row r="100" spans="1:11" s="4" customFormat="1" ht="12.75" customHeight="1" x14ac:dyDescent="0.2">
      <c r="A100" s="196" t="s">
        <v>642</v>
      </c>
      <c r="B100" s="278"/>
      <c r="C100" s="605"/>
      <c r="D100" s="606"/>
      <c r="E100" s="606"/>
      <c r="F100" s="606"/>
      <c r="G100" s="606"/>
      <c r="H100" s="606"/>
      <c r="I100" s="606"/>
      <c r="J100" s="606"/>
      <c r="K100" s="607"/>
    </row>
    <row r="101" spans="1:11" s="2" customFormat="1" ht="12.75" customHeight="1" x14ac:dyDescent="0.2">
      <c r="A101" s="220" t="s">
        <v>519</v>
      </c>
      <c r="B101" s="223" t="s">
        <v>518</v>
      </c>
      <c r="C101" s="31"/>
      <c r="D101" s="32"/>
      <c r="E101" s="32"/>
      <c r="F101" s="32"/>
      <c r="G101" s="32"/>
      <c r="H101" s="32"/>
      <c r="I101" s="32"/>
      <c r="J101" s="32"/>
      <c r="K101" s="33"/>
    </row>
    <row r="102" spans="1:11" ht="12.75" customHeight="1" x14ac:dyDescent="0.2">
      <c r="A102" s="178" t="s">
        <v>533</v>
      </c>
      <c r="B102" s="224" t="s">
        <v>520</v>
      </c>
      <c r="C102" s="252"/>
      <c r="D102" s="252"/>
      <c r="E102" s="252"/>
      <c r="F102" s="252"/>
      <c r="G102" s="252"/>
      <c r="H102" s="252"/>
      <c r="I102" s="252"/>
      <c r="J102" s="282"/>
      <c r="K102" s="253">
        <f>SUM(C102:J102)</f>
        <v>0</v>
      </c>
    </row>
    <row r="103" spans="1:11" ht="12.75" customHeight="1" x14ac:dyDescent="0.2">
      <c r="A103" s="178" t="s">
        <v>534</v>
      </c>
      <c r="B103" s="224" t="s">
        <v>521</v>
      </c>
      <c r="C103" s="252"/>
      <c r="D103" s="252"/>
      <c r="E103" s="252"/>
      <c r="F103" s="252"/>
      <c r="G103" s="252"/>
      <c r="H103" s="252"/>
      <c r="I103" s="252"/>
      <c r="J103" s="282"/>
      <c r="K103" s="253">
        <f t="shared" ref="K103:K115" si="17">SUM(C103:J103)</f>
        <v>0</v>
      </c>
    </row>
    <row r="104" spans="1:11" ht="12.75" customHeight="1" x14ac:dyDescent="0.2">
      <c r="A104" s="178" t="s">
        <v>535</v>
      </c>
      <c r="B104" s="224" t="s">
        <v>522</v>
      </c>
      <c r="C104" s="252"/>
      <c r="D104" s="252"/>
      <c r="E104" s="252"/>
      <c r="F104" s="252"/>
      <c r="G104" s="252"/>
      <c r="H104" s="252"/>
      <c r="I104" s="252"/>
      <c r="J104" s="282"/>
      <c r="K104" s="253">
        <f t="shared" si="17"/>
        <v>0</v>
      </c>
    </row>
    <row r="105" spans="1:11" ht="12.75" customHeight="1" x14ac:dyDescent="0.2">
      <c r="A105" s="178" t="s">
        <v>536</v>
      </c>
      <c r="B105" s="224" t="s">
        <v>523</v>
      </c>
      <c r="C105" s="252"/>
      <c r="D105" s="252"/>
      <c r="E105" s="252"/>
      <c r="F105" s="252"/>
      <c r="G105" s="252"/>
      <c r="H105" s="252"/>
      <c r="I105" s="252"/>
      <c r="J105" s="282"/>
      <c r="K105" s="253">
        <f t="shared" si="17"/>
        <v>0</v>
      </c>
    </row>
    <row r="106" spans="1:11" ht="12.75" customHeight="1" x14ac:dyDescent="0.2">
      <c r="A106" s="178" t="s">
        <v>537</v>
      </c>
      <c r="B106" s="224" t="s">
        <v>524</v>
      </c>
      <c r="C106" s="252"/>
      <c r="D106" s="252"/>
      <c r="E106" s="252"/>
      <c r="F106" s="252"/>
      <c r="G106" s="252">
        <v>1</v>
      </c>
      <c r="H106" s="252"/>
      <c r="I106" s="252"/>
      <c r="J106" s="282"/>
      <c r="K106" s="253">
        <f t="shared" si="17"/>
        <v>1</v>
      </c>
    </row>
    <row r="107" spans="1:11" ht="12.75" customHeight="1" x14ac:dyDescent="0.2">
      <c r="A107" s="178" t="s">
        <v>538</v>
      </c>
      <c r="B107" s="224" t="s">
        <v>525</v>
      </c>
      <c r="C107" s="252"/>
      <c r="D107" s="252"/>
      <c r="E107" s="252"/>
      <c r="F107" s="252"/>
      <c r="G107" s="252"/>
      <c r="H107" s="252"/>
      <c r="I107" s="252"/>
      <c r="J107" s="282"/>
      <c r="K107" s="253">
        <f t="shared" si="17"/>
        <v>0</v>
      </c>
    </row>
    <row r="108" spans="1:11" ht="12.75" customHeight="1" x14ac:dyDescent="0.2">
      <c r="A108" s="178" t="s">
        <v>532</v>
      </c>
      <c r="B108" s="224" t="s">
        <v>526</v>
      </c>
      <c r="C108" s="252"/>
      <c r="D108" s="252"/>
      <c r="E108" s="252"/>
      <c r="F108" s="252"/>
      <c r="G108" s="252"/>
      <c r="H108" s="252"/>
      <c r="I108" s="252"/>
      <c r="J108" s="282"/>
      <c r="K108" s="253">
        <f t="shared" si="17"/>
        <v>0</v>
      </c>
    </row>
    <row r="109" spans="1:11" ht="12.75" customHeight="1" x14ac:dyDescent="0.2">
      <c r="A109" s="178" t="s">
        <v>539</v>
      </c>
      <c r="B109" s="224" t="s">
        <v>527</v>
      </c>
      <c r="C109" s="252"/>
      <c r="D109" s="252"/>
      <c r="E109" s="252"/>
      <c r="F109" s="252"/>
      <c r="G109" s="252"/>
      <c r="H109" s="252"/>
      <c r="I109" s="252"/>
      <c r="J109" s="282"/>
      <c r="K109" s="253">
        <f t="shared" si="17"/>
        <v>0</v>
      </c>
    </row>
    <row r="110" spans="1:11" ht="12.75" customHeight="1" x14ac:dyDescent="0.2">
      <c r="A110" s="178" t="s">
        <v>540</v>
      </c>
      <c r="B110" s="224" t="s">
        <v>528</v>
      </c>
      <c r="C110" s="252"/>
      <c r="D110" s="252"/>
      <c r="E110" s="252"/>
      <c r="F110" s="252"/>
      <c r="G110" s="252"/>
      <c r="H110" s="252"/>
      <c r="I110" s="252"/>
      <c r="J110" s="282"/>
      <c r="K110" s="253">
        <f t="shared" si="17"/>
        <v>0</v>
      </c>
    </row>
    <row r="111" spans="1:11" ht="12.75" customHeight="1" x14ac:dyDescent="0.2">
      <c r="A111" s="178" t="s">
        <v>541</v>
      </c>
      <c r="B111" s="224" t="s">
        <v>529</v>
      </c>
      <c r="C111" s="252"/>
      <c r="D111" s="252"/>
      <c r="E111" s="252"/>
      <c r="F111" s="252"/>
      <c r="G111" s="252"/>
      <c r="H111" s="252"/>
      <c r="I111" s="252"/>
      <c r="J111" s="282"/>
      <c r="K111" s="291">
        <f t="shared" si="17"/>
        <v>0</v>
      </c>
    </row>
    <row r="112" spans="1:11" ht="12.75" customHeight="1" x14ac:dyDescent="0.2">
      <c r="A112" s="178" t="s">
        <v>531</v>
      </c>
      <c r="B112" s="224" t="s">
        <v>530</v>
      </c>
      <c r="C112" s="252"/>
      <c r="D112" s="252"/>
      <c r="E112" s="252"/>
      <c r="F112" s="252"/>
      <c r="G112" s="252"/>
      <c r="H112" s="252"/>
      <c r="I112" s="252"/>
      <c r="J112" s="282"/>
      <c r="K112" s="291">
        <f t="shared" si="17"/>
        <v>0</v>
      </c>
    </row>
    <row r="113" spans="1:11" ht="12.75" customHeight="1" x14ac:dyDescent="0.2">
      <c r="A113" s="197" t="s">
        <v>659</v>
      </c>
      <c r="B113" s="275" t="s">
        <v>92</v>
      </c>
      <c r="C113" s="257">
        <f>SUM(C102:C112)</f>
        <v>0</v>
      </c>
      <c r="D113" s="257">
        <f t="shared" ref="D113:J113" si="18">SUM(D102:D112)</f>
        <v>0</v>
      </c>
      <c r="E113" s="257">
        <f t="shared" si="18"/>
        <v>0</v>
      </c>
      <c r="F113" s="257">
        <f t="shared" si="18"/>
        <v>0</v>
      </c>
      <c r="G113" s="257">
        <f t="shared" si="18"/>
        <v>1</v>
      </c>
      <c r="H113" s="257">
        <f t="shared" si="18"/>
        <v>0</v>
      </c>
      <c r="I113" s="257">
        <f t="shared" si="18"/>
        <v>0</v>
      </c>
      <c r="J113" s="257">
        <f t="shared" si="18"/>
        <v>0</v>
      </c>
      <c r="K113" s="291">
        <f>SUM(K102:K112)</f>
        <v>1</v>
      </c>
    </row>
    <row r="114" spans="1:11" ht="12.75" customHeight="1" x14ac:dyDescent="0.2">
      <c r="A114" s="178" t="s">
        <v>703</v>
      </c>
      <c r="B114" s="228" t="s">
        <v>92</v>
      </c>
      <c r="C114" s="252"/>
      <c r="D114" s="252"/>
      <c r="E114" s="252"/>
      <c r="F114" s="252"/>
      <c r="G114" s="252">
        <v>1</v>
      </c>
      <c r="H114" s="252"/>
      <c r="I114" s="252"/>
      <c r="J114" s="252"/>
      <c r="K114" s="253">
        <f t="shared" si="17"/>
        <v>1</v>
      </c>
    </row>
    <row r="115" spans="1:11" ht="12.75" customHeight="1" thickBot="1" x14ac:dyDescent="0.25">
      <c r="A115" s="198" t="s">
        <v>704</v>
      </c>
      <c r="B115" s="276" t="s">
        <v>92</v>
      </c>
      <c r="C115" s="245"/>
      <c r="D115" s="245"/>
      <c r="E115" s="245"/>
      <c r="F115" s="245"/>
      <c r="G115" s="245">
        <v>1</v>
      </c>
      <c r="H115" s="245"/>
      <c r="I115" s="245"/>
      <c r="J115" s="245"/>
      <c r="K115" s="256">
        <f t="shared" si="17"/>
        <v>1</v>
      </c>
    </row>
    <row r="116" spans="1:11" ht="12.75" customHeight="1" x14ac:dyDescent="0.2">
      <c r="A116" s="273" t="s">
        <v>633</v>
      </c>
      <c r="B116" s="278"/>
      <c r="C116" s="605"/>
      <c r="D116" s="606"/>
      <c r="E116" s="606"/>
      <c r="F116" s="606"/>
      <c r="G116" s="606"/>
      <c r="H116" s="606"/>
      <c r="I116" s="606"/>
      <c r="J116" s="606"/>
      <c r="K116" s="607"/>
    </row>
    <row r="117" spans="1:11" ht="12.75" customHeight="1" x14ac:dyDescent="0.2">
      <c r="A117" s="220" t="s">
        <v>519</v>
      </c>
      <c r="B117" s="223" t="s">
        <v>518</v>
      </c>
      <c r="C117" s="597"/>
      <c r="D117" s="598"/>
      <c r="E117" s="598"/>
      <c r="F117" s="598"/>
      <c r="G117" s="598"/>
      <c r="H117" s="598"/>
      <c r="I117" s="598"/>
      <c r="J117" s="598"/>
      <c r="K117" s="599"/>
    </row>
    <row r="118" spans="1:11" ht="12.75" customHeight="1" x14ac:dyDescent="0.2">
      <c r="A118" s="178" t="s">
        <v>533</v>
      </c>
      <c r="B118" s="224" t="s">
        <v>520</v>
      </c>
      <c r="C118" s="229">
        <f>SUM(C6,C22,C38,C54,C70,C86,C102)</f>
        <v>0</v>
      </c>
      <c r="D118" s="229">
        <f t="shared" ref="D118:J118" si="19">SUM(D6,D22,D38,D54,D70,D86,D102)</f>
        <v>0</v>
      </c>
      <c r="E118" s="229">
        <f t="shared" si="19"/>
        <v>0</v>
      </c>
      <c r="F118" s="229">
        <f t="shared" si="19"/>
        <v>0</v>
      </c>
      <c r="G118" s="229">
        <f t="shared" si="19"/>
        <v>0</v>
      </c>
      <c r="H118" s="229">
        <f t="shared" si="19"/>
        <v>0</v>
      </c>
      <c r="I118" s="229">
        <f t="shared" si="19"/>
        <v>0</v>
      </c>
      <c r="J118" s="229">
        <f t="shared" si="19"/>
        <v>0</v>
      </c>
      <c r="K118" s="230">
        <f>SUM(C118:J118)</f>
        <v>0</v>
      </c>
    </row>
    <row r="119" spans="1:11" ht="12.75" customHeight="1" x14ac:dyDescent="0.2">
      <c r="A119" s="178" t="s">
        <v>534</v>
      </c>
      <c r="B119" s="224" t="s">
        <v>521</v>
      </c>
      <c r="C119" s="229">
        <f t="shared" ref="C119:J131" si="20">SUM(C7,C23,C39,C55,C71,C87,C103)</f>
        <v>0</v>
      </c>
      <c r="D119" s="229">
        <f t="shared" si="20"/>
        <v>0</v>
      </c>
      <c r="E119" s="229">
        <f t="shared" si="20"/>
        <v>0</v>
      </c>
      <c r="F119" s="229">
        <f t="shared" si="20"/>
        <v>0</v>
      </c>
      <c r="G119" s="229">
        <f t="shared" si="20"/>
        <v>0</v>
      </c>
      <c r="H119" s="229">
        <f t="shared" si="20"/>
        <v>0</v>
      </c>
      <c r="I119" s="229">
        <f t="shared" si="20"/>
        <v>0</v>
      </c>
      <c r="J119" s="229">
        <f t="shared" si="20"/>
        <v>0</v>
      </c>
      <c r="K119" s="230">
        <f t="shared" ref="K119:K127" si="21">SUM(C119:J119)</f>
        <v>0</v>
      </c>
    </row>
    <row r="120" spans="1:11" ht="12.75" customHeight="1" x14ac:dyDescent="0.2">
      <c r="A120" s="178" t="s">
        <v>535</v>
      </c>
      <c r="B120" s="224" t="s">
        <v>522</v>
      </c>
      <c r="C120" s="229">
        <f t="shared" si="20"/>
        <v>0</v>
      </c>
      <c r="D120" s="229">
        <f t="shared" si="20"/>
        <v>0</v>
      </c>
      <c r="E120" s="229">
        <f t="shared" si="20"/>
        <v>0</v>
      </c>
      <c r="F120" s="229">
        <f t="shared" si="20"/>
        <v>0</v>
      </c>
      <c r="G120" s="229">
        <f t="shared" si="20"/>
        <v>0</v>
      </c>
      <c r="H120" s="229">
        <f t="shared" si="20"/>
        <v>0</v>
      </c>
      <c r="I120" s="229">
        <f t="shared" si="20"/>
        <v>0</v>
      </c>
      <c r="J120" s="229">
        <f t="shared" si="20"/>
        <v>0</v>
      </c>
      <c r="K120" s="230">
        <f t="shared" si="21"/>
        <v>0</v>
      </c>
    </row>
    <row r="121" spans="1:11" ht="12.75" customHeight="1" x14ac:dyDescent="0.2">
      <c r="A121" s="178" t="s">
        <v>536</v>
      </c>
      <c r="B121" s="224" t="s">
        <v>523</v>
      </c>
      <c r="C121" s="229">
        <f t="shared" si="20"/>
        <v>234</v>
      </c>
      <c r="D121" s="229">
        <f t="shared" si="20"/>
        <v>0</v>
      </c>
      <c r="E121" s="229">
        <f t="shared" si="20"/>
        <v>0</v>
      </c>
      <c r="F121" s="229">
        <f t="shared" si="20"/>
        <v>0</v>
      </c>
      <c r="G121" s="229">
        <f t="shared" si="20"/>
        <v>388</v>
      </c>
      <c r="H121" s="229">
        <f t="shared" si="20"/>
        <v>0</v>
      </c>
      <c r="I121" s="229">
        <f t="shared" si="20"/>
        <v>2</v>
      </c>
      <c r="J121" s="229">
        <f t="shared" si="20"/>
        <v>10</v>
      </c>
      <c r="K121" s="230">
        <f t="shared" si="21"/>
        <v>634</v>
      </c>
    </row>
    <row r="122" spans="1:11" ht="12.75" customHeight="1" x14ac:dyDescent="0.2">
      <c r="A122" s="178" t="s">
        <v>537</v>
      </c>
      <c r="B122" s="224" t="s">
        <v>524</v>
      </c>
      <c r="C122" s="229">
        <f t="shared" si="20"/>
        <v>1068</v>
      </c>
      <c r="D122" s="229">
        <f t="shared" si="20"/>
        <v>40</v>
      </c>
      <c r="E122" s="229">
        <f t="shared" si="20"/>
        <v>0</v>
      </c>
      <c r="F122" s="229">
        <f t="shared" si="20"/>
        <v>0</v>
      </c>
      <c r="G122" s="229">
        <f t="shared" si="20"/>
        <v>636</v>
      </c>
      <c r="H122" s="229">
        <f t="shared" si="20"/>
        <v>88</v>
      </c>
      <c r="I122" s="229">
        <f t="shared" si="20"/>
        <v>3</v>
      </c>
      <c r="J122" s="229">
        <f t="shared" si="20"/>
        <v>20</v>
      </c>
      <c r="K122" s="230">
        <f t="shared" si="21"/>
        <v>1855</v>
      </c>
    </row>
    <row r="123" spans="1:11" ht="12.75" customHeight="1" x14ac:dyDescent="0.2">
      <c r="A123" s="178" t="s">
        <v>538</v>
      </c>
      <c r="B123" s="224" t="s">
        <v>525</v>
      </c>
      <c r="C123" s="229">
        <f t="shared" si="20"/>
        <v>57</v>
      </c>
      <c r="D123" s="229">
        <f t="shared" si="20"/>
        <v>0</v>
      </c>
      <c r="E123" s="229">
        <f t="shared" si="20"/>
        <v>0</v>
      </c>
      <c r="F123" s="229">
        <f t="shared" si="20"/>
        <v>0</v>
      </c>
      <c r="G123" s="229">
        <f t="shared" si="20"/>
        <v>40</v>
      </c>
      <c r="H123" s="229">
        <f t="shared" si="20"/>
        <v>0</v>
      </c>
      <c r="I123" s="229">
        <f t="shared" si="20"/>
        <v>0</v>
      </c>
      <c r="J123" s="229">
        <f t="shared" si="20"/>
        <v>1</v>
      </c>
      <c r="K123" s="230">
        <f t="shared" si="21"/>
        <v>98</v>
      </c>
    </row>
    <row r="124" spans="1:11" ht="12.75" customHeight="1" x14ac:dyDescent="0.2">
      <c r="A124" s="178" t="s">
        <v>532</v>
      </c>
      <c r="B124" s="224" t="s">
        <v>526</v>
      </c>
      <c r="C124" s="229">
        <f t="shared" si="20"/>
        <v>238</v>
      </c>
      <c r="D124" s="229">
        <f t="shared" si="20"/>
        <v>0</v>
      </c>
      <c r="E124" s="229">
        <f t="shared" si="20"/>
        <v>0</v>
      </c>
      <c r="F124" s="229">
        <f t="shared" si="20"/>
        <v>0</v>
      </c>
      <c r="G124" s="229">
        <f t="shared" si="20"/>
        <v>142</v>
      </c>
      <c r="H124" s="229">
        <f t="shared" si="20"/>
        <v>21</v>
      </c>
      <c r="I124" s="229">
        <f t="shared" si="20"/>
        <v>0</v>
      </c>
      <c r="J124" s="229">
        <f t="shared" si="20"/>
        <v>1</v>
      </c>
      <c r="K124" s="230">
        <f t="shared" si="21"/>
        <v>402</v>
      </c>
    </row>
    <row r="125" spans="1:11" ht="12.75" customHeight="1" x14ac:dyDescent="0.2">
      <c r="A125" s="178" t="s">
        <v>539</v>
      </c>
      <c r="B125" s="224" t="s">
        <v>527</v>
      </c>
      <c r="C125" s="229">
        <f t="shared" si="20"/>
        <v>0</v>
      </c>
      <c r="D125" s="229">
        <f t="shared" si="20"/>
        <v>0</v>
      </c>
      <c r="E125" s="229">
        <f t="shared" si="20"/>
        <v>0</v>
      </c>
      <c r="F125" s="229">
        <f t="shared" si="20"/>
        <v>0</v>
      </c>
      <c r="G125" s="229">
        <f t="shared" si="20"/>
        <v>0</v>
      </c>
      <c r="H125" s="229">
        <f t="shared" si="20"/>
        <v>0</v>
      </c>
      <c r="I125" s="229">
        <f t="shared" si="20"/>
        <v>0</v>
      </c>
      <c r="J125" s="229">
        <f t="shared" si="20"/>
        <v>0</v>
      </c>
      <c r="K125" s="230">
        <f t="shared" si="21"/>
        <v>0</v>
      </c>
    </row>
    <row r="126" spans="1:11" ht="12.75" customHeight="1" x14ac:dyDescent="0.2">
      <c r="A126" s="178" t="s">
        <v>540</v>
      </c>
      <c r="B126" s="224" t="s">
        <v>528</v>
      </c>
      <c r="C126" s="229">
        <f t="shared" si="20"/>
        <v>0</v>
      </c>
      <c r="D126" s="229">
        <f t="shared" si="20"/>
        <v>0</v>
      </c>
      <c r="E126" s="229">
        <f t="shared" si="20"/>
        <v>0</v>
      </c>
      <c r="F126" s="229">
        <f t="shared" si="20"/>
        <v>0</v>
      </c>
      <c r="G126" s="229">
        <f t="shared" si="20"/>
        <v>0</v>
      </c>
      <c r="H126" s="229">
        <f t="shared" si="20"/>
        <v>0</v>
      </c>
      <c r="I126" s="229">
        <f t="shared" si="20"/>
        <v>0</v>
      </c>
      <c r="J126" s="229">
        <f t="shared" si="20"/>
        <v>0</v>
      </c>
      <c r="K126" s="230">
        <f t="shared" si="21"/>
        <v>0</v>
      </c>
    </row>
    <row r="127" spans="1:11" ht="12.75" customHeight="1" x14ac:dyDescent="0.2">
      <c r="A127" s="178" t="s">
        <v>541</v>
      </c>
      <c r="B127" s="224" t="s">
        <v>529</v>
      </c>
      <c r="C127" s="229">
        <f t="shared" si="20"/>
        <v>0</v>
      </c>
      <c r="D127" s="229">
        <f t="shared" si="20"/>
        <v>0</v>
      </c>
      <c r="E127" s="229">
        <f t="shared" si="20"/>
        <v>0</v>
      </c>
      <c r="F127" s="229">
        <f t="shared" si="20"/>
        <v>0</v>
      </c>
      <c r="G127" s="229">
        <f t="shared" si="20"/>
        <v>0</v>
      </c>
      <c r="H127" s="229">
        <f t="shared" si="20"/>
        <v>0</v>
      </c>
      <c r="I127" s="229">
        <f t="shared" si="20"/>
        <v>0</v>
      </c>
      <c r="J127" s="229">
        <f t="shared" si="20"/>
        <v>0</v>
      </c>
      <c r="K127" s="236">
        <f t="shared" si="21"/>
        <v>0</v>
      </c>
    </row>
    <row r="128" spans="1:11" ht="12.75" customHeight="1" thickBot="1" x14ac:dyDescent="0.25">
      <c r="A128" s="178" t="s">
        <v>531</v>
      </c>
      <c r="B128" s="224" t="s">
        <v>530</v>
      </c>
      <c r="C128" s="229">
        <f t="shared" si="20"/>
        <v>0</v>
      </c>
      <c r="D128" s="229">
        <f t="shared" si="20"/>
        <v>0</v>
      </c>
      <c r="E128" s="229">
        <f t="shared" si="20"/>
        <v>0</v>
      </c>
      <c r="F128" s="229">
        <f t="shared" si="20"/>
        <v>0</v>
      </c>
      <c r="G128" s="229">
        <f t="shared" si="20"/>
        <v>0</v>
      </c>
      <c r="H128" s="229">
        <f t="shared" si="20"/>
        <v>0</v>
      </c>
      <c r="I128" s="229">
        <f t="shared" si="20"/>
        <v>0</v>
      </c>
      <c r="J128" s="229">
        <f t="shared" si="20"/>
        <v>0</v>
      </c>
      <c r="K128" s="230">
        <f t="shared" ref="K128" si="22">SUM(C128:J128)</f>
        <v>0</v>
      </c>
    </row>
    <row r="129" spans="1:11" ht="12.75" customHeight="1" x14ac:dyDescent="0.2">
      <c r="A129" s="274" t="s">
        <v>660</v>
      </c>
      <c r="B129" s="279" t="s">
        <v>92</v>
      </c>
      <c r="C129" s="285">
        <f>SUM(C17,C33,C49,C65,C81,C97,C113)</f>
        <v>1597</v>
      </c>
      <c r="D129" s="285">
        <f t="shared" si="20"/>
        <v>40</v>
      </c>
      <c r="E129" s="285">
        <f t="shared" si="20"/>
        <v>0</v>
      </c>
      <c r="F129" s="285">
        <f t="shared" si="20"/>
        <v>0</v>
      </c>
      <c r="G129" s="285">
        <f t="shared" si="20"/>
        <v>1206</v>
      </c>
      <c r="H129" s="285">
        <f t="shared" si="20"/>
        <v>109</v>
      </c>
      <c r="I129" s="285">
        <f t="shared" si="20"/>
        <v>5</v>
      </c>
      <c r="J129" s="285">
        <f t="shared" si="20"/>
        <v>32</v>
      </c>
      <c r="K129" s="286">
        <f>SUM(K118:K128)</f>
        <v>2989</v>
      </c>
    </row>
    <row r="130" spans="1:11" ht="12.75" customHeight="1" x14ac:dyDescent="0.2">
      <c r="A130" s="99" t="s">
        <v>81</v>
      </c>
      <c r="B130" s="280" t="s">
        <v>92</v>
      </c>
      <c r="C130" s="252">
        <f>SUM(C18,C34,C50,C66,C82,C98,C114)</f>
        <v>870</v>
      </c>
      <c r="D130" s="252">
        <f t="shared" si="20"/>
        <v>25</v>
      </c>
      <c r="E130" s="252">
        <f t="shared" si="20"/>
        <v>0</v>
      </c>
      <c r="F130" s="252">
        <f t="shared" si="20"/>
        <v>0</v>
      </c>
      <c r="G130" s="252">
        <f t="shared" si="20"/>
        <v>697</v>
      </c>
      <c r="H130" s="252">
        <f t="shared" si="20"/>
        <v>61</v>
      </c>
      <c r="I130" s="252">
        <f t="shared" si="20"/>
        <v>4</v>
      </c>
      <c r="J130" s="252">
        <f t="shared" si="20"/>
        <v>15</v>
      </c>
      <c r="K130" s="253">
        <f>SUM(C130:J130)</f>
        <v>1672</v>
      </c>
    </row>
    <row r="131" spans="1:11" ht="12.75" customHeight="1" thickBot="1" x14ac:dyDescent="0.25">
      <c r="A131" s="114" t="s">
        <v>82</v>
      </c>
      <c r="B131" s="281" t="s">
        <v>92</v>
      </c>
      <c r="C131" s="245">
        <f>SUM(C19,C35,C51,C67,C83,C99,C115)</f>
        <v>215</v>
      </c>
      <c r="D131" s="245">
        <f t="shared" si="20"/>
        <v>3</v>
      </c>
      <c r="E131" s="245">
        <f t="shared" si="20"/>
        <v>0</v>
      </c>
      <c r="F131" s="245">
        <f t="shared" si="20"/>
        <v>0</v>
      </c>
      <c r="G131" s="245">
        <f t="shared" si="20"/>
        <v>201</v>
      </c>
      <c r="H131" s="245">
        <f t="shared" si="20"/>
        <v>7</v>
      </c>
      <c r="I131" s="245">
        <f t="shared" si="20"/>
        <v>2</v>
      </c>
      <c r="J131" s="245">
        <f t="shared" si="20"/>
        <v>2</v>
      </c>
      <c r="K131" s="256">
        <f>SUM(C131:J131)</f>
        <v>430</v>
      </c>
    </row>
    <row r="133" spans="1:11" s="532" customFormat="1" ht="15" customHeight="1" x14ac:dyDescent="0.2">
      <c r="A133" s="575" t="s">
        <v>119</v>
      </c>
      <c r="B133" s="575"/>
      <c r="C133" s="575"/>
      <c r="D133" s="575"/>
      <c r="E133" s="575"/>
      <c r="F133" s="575"/>
      <c r="G133" s="575"/>
      <c r="H133" s="575"/>
      <c r="I133" s="575"/>
      <c r="J133" s="575"/>
      <c r="K133" s="575"/>
    </row>
    <row r="134" spans="1:11" s="532" customFormat="1" ht="15" customHeight="1" x14ac:dyDescent="0.2">
      <c r="A134" s="575" t="s">
        <v>139</v>
      </c>
      <c r="B134" s="575"/>
      <c r="C134" s="575"/>
      <c r="D134" s="575"/>
      <c r="E134" s="575"/>
      <c r="F134" s="575"/>
      <c r="G134" s="575"/>
      <c r="H134" s="575"/>
      <c r="I134" s="575"/>
      <c r="J134" s="575"/>
      <c r="K134" s="575"/>
    </row>
  </sheetData>
  <mergeCells count="23">
    <mergeCell ref="C116:K116"/>
    <mergeCell ref="C117:K117"/>
    <mergeCell ref="A133:K133"/>
    <mergeCell ref="A134:K134"/>
    <mergeCell ref="C68:K68"/>
    <mergeCell ref="C69:K69"/>
    <mergeCell ref="C84:K84"/>
    <mergeCell ref="C85:K85"/>
    <mergeCell ref="C100:K100"/>
    <mergeCell ref="I2:J2"/>
    <mergeCell ref="A1:K1"/>
    <mergeCell ref="C2:D2"/>
    <mergeCell ref="E2:F2"/>
    <mergeCell ref="G2:H2"/>
    <mergeCell ref="A2:A3"/>
    <mergeCell ref="C52:K52"/>
    <mergeCell ref="C53:K53"/>
    <mergeCell ref="C5:K5"/>
    <mergeCell ref="C4:K4"/>
    <mergeCell ref="C20:K20"/>
    <mergeCell ref="C36:K36"/>
    <mergeCell ref="C37:K37"/>
    <mergeCell ref="C21:K21"/>
  </mergeCells>
  <pageMargins left="0.25" right="0.25"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6">
    <tabColor rgb="FF92D050"/>
    <pageSetUpPr fitToPage="1"/>
  </sheetPr>
  <dimension ref="A1:W105"/>
  <sheetViews>
    <sheetView zoomScaleNormal="100" workbookViewId="0">
      <selection activeCell="E117" sqref="E117"/>
    </sheetView>
  </sheetViews>
  <sheetFormatPr defaultColWidth="9.140625" defaultRowHeight="12.75" x14ac:dyDescent="0.2"/>
  <cols>
    <col min="1" max="1" width="47.85546875" style="2" customWidth="1"/>
    <col min="2" max="2" width="6.7109375" style="50" customWidth="1"/>
    <col min="3" max="3" width="8.7109375" style="3" customWidth="1"/>
    <col min="4" max="18" width="8.7109375" style="1" customWidth="1"/>
    <col min="19" max="16384" width="9.140625" style="1"/>
  </cols>
  <sheetData>
    <row r="1" spans="1:23" ht="25.5" customHeight="1" x14ac:dyDescent="0.25">
      <c r="A1" s="561" t="s">
        <v>393</v>
      </c>
      <c r="B1" s="562"/>
      <c r="C1" s="562"/>
      <c r="D1" s="562"/>
      <c r="E1" s="562"/>
      <c r="F1" s="562"/>
      <c r="G1" s="562"/>
      <c r="H1" s="562"/>
      <c r="I1" s="562"/>
      <c r="J1" s="562"/>
      <c r="K1" s="562"/>
      <c r="L1" s="562"/>
      <c r="M1" s="562"/>
      <c r="N1" s="562"/>
      <c r="O1" s="562"/>
      <c r="P1" s="562"/>
      <c r="Q1" s="562"/>
      <c r="R1" s="564"/>
      <c r="T1" s="25"/>
      <c r="U1" s="24"/>
      <c r="V1" s="24"/>
      <c r="W1" s="24"/>
    </row>
    <row r="2" spans="1:23" s="4" customFormat="1" ht="20.25" customHeight="1" x14ac:dyDescent="0.2">
      <c r="A2" s="620" t="s">
        <v>633</v>
      </c>
      <c r="B2" s="621"/>
      <c r="C2" s="593" t="s">
        <v>0</v>
      </c>
      <c r="D2" s="594"/>
      <c r="E2" s="594"/>
      <c r="F2" s="595"/>
      <c r="G2" s="593" t="s">
        <v>2</v>
      </c>
      <c r="H2" s="594"/>
      <c r="I2" s="594"/>
      <c r="J2" s="595"/>
      <c r="K2" s="593" t="s">
        <v>1</v>
      </c>
      <c r="L2" s="594"/>
      <c r="M2" s="594"/>
      <c r="N2" s="595"/>
      <c r="O2" s="593" t="s">
        <v>3</v>
      </c>
      <c r="P2" s="594"/>
      <c r="Q2" s="594"/>
      <c r="R2" s="619"/>
    </row>
    <row r="3" spans="1:23" s="4" customFormat="1" ht="51.75" customHeight="1" thickBot="1" x14ac:dyDescent="0.25">
      <c r="A3" s="622"/>
      <c r="B3" s="623"/>
      <c r="C3" s="112" t="s">
        <v>471</v>
      </c>
      <c r="D3" s="112" t="s">
        <v>18</v>
      </c>
      <c r="E3" s="112" t="s">
        <v>83</v>
      </c>
      <c r="F3" s="112" t="s">
        <v>84</v>
      </c>
      <c r="G3" s="112" t="s">
        <v>471</v>
      </c>
      <c r="H3" s="112" t="s">
        <v>18</v>
      </c>
      <c r="I3" s="112" t="s">
        <v>83</v>
      </c>
      <c r="J3" s="112" t="s">
        <v>84</v>
      </c>
      <c r="K3" s="112" t="s">
        <v>471</v>
      </c>
      <c r="L3" s="112" t="s">
        <v>18</v>
      </c>
      <c r="M3" s="112" t="s">
        <v>83</v>
      </c>
      <c r="N3" s="112" t="s">
        <v>84</v>
      </c>
      <c r="O3" s="112" t="s">
        <v>471</v>
      </c>
      <c r="P3" s="112" t="s">
        <v>18</v>
      </c>
      <c r="Q3" s="112" t="s">
        <v>83</v>
      </c>
      <c r="R3" s="115" t="s">
        <v>84</v>
      </c>
    </row>
    <row r="4" spans="1:23" s="5" customFormat="1" x14ac:dyDescent="0.2">
      <c r="A4" s="137" t="s">
        <v>634</v>
      </c>
      <c r="B4" s="81"/>
      <c r="C4" s="600"/>
      <c r="D4" s="601"/>
      <c r="E4" s="601"/>
      <c r="F4" s="601"/>
      <c r="G4" s="601"/>
      <c r="H4" s="601"/>
      <c r="I4" s="601"/>
      <c r="J4" s="601"/>
      <c r="K4" s="601"/>
      <c r="L4" s="601"/>
      <c r="M4" s="601"/>
      <c r="N4" s="601"/>
      <c r="O4" s="601"/>
      <c r="P4" s="601"/>
      <c r="Q4" s="601"/>
      <c r="R4" s="602"/>
    </row>
    <row r="5" spans="1:23" s="2" customFormat="1" x14ac:dyDescent="0.2">
      <c r="A5" s="220" t="s">
        <v>519</v>
      </c>
      <c r="B5" s="223" t="s">
        <v>518</v>
      </c>
      <c r="C5" s="58"/>
      <c r="D5" s="59"/>
      <c r="E5" s="59"/>
      <c r="F5" s="59"/>
      <c r="G5" s="59"/>
      <c r="H5" s="59"/>
      <c r="I5" s="59"/>
      <c r="J5" s="59"/>
      <c r="K5" s="59"/>
      <c r="L5" s="59"/>
      <c r="M5" s="59"/>
      <c r="N5" s="59"/>
      <c r="O5" s="59"/>
      <c r="P5" s="59"/>
      <c r="Q5" s="59"/>
      <c r="R5" s="60"/>
    </row>
    <row r="6" spans="1:23" x14ac:dyDescent="0.2">
      <c r="A6" s="178" t="s">
        <v>533</v>
      </c>
      <c r="B6" s="224" t="s">
        <v>520</v>
      </c>
      <c r="C6" s="318"/>
      <c r="D6" s="318"/>
      <c r="E6" s="318"/>
      <c r="F6" s="318"/>
      <c r="G6" s="318"/>
      <c r="H6" s="318"/>
      <c r="I6" s="318"/>
      <c r="J6" s="318"/>
      <c r="K6" s="318"/>
      <c r="L6" s="318"/>
      <c r="M6" s="318"/>
      <c r="N6" s="318"/>
      <c r="O6" s="318"/>
      <c r="P6" s="318"/>
      <c r="Q6" s="318"/>
      <c r="R6" s="322"/>
    </row>
    <row r="7" spans="1:23" x14ac:dyDescent="0.2">
      <c r="A7" s="178" t="s">
        <v>534</v>
      </c>
      <c r="B7" s="224" t="s">
        <v>521</v>
      </c>
      <c r="C7" s="318"/>
      <c r="D7" s="318"/>
      <c r="E7" s="318"/>
      <c r="F7" s="318"/>
      <c r="G7" s="318"/>
      <c r="H7" s="318"/>
      <c r="I7" s="318"/>
      <c r="J7" s="318"/>
      <c r="K7" s="318"/>
      <c r="L7" s="318"/>
      <c r="M7" s="318"/>
      <c r="N7" s="318"/>
      <c r="O7" s="318"/>
      <c r="P7" s="318"/>
      <c r="Q7" s="318"/>
      <c r="R7" s="322"/>
    </row>
    <row r="8" spans="1:23" x14ac:dyDescent="0.2">
      <c r="A8" s="178" t="s">
        <v>535</v>
      </c>
      <c r="B8" s="224" t="s">
        <v>522</v>
      </c>
      <c r="C8" s="318"/>
      <c r="D8" s="318"/>
      <c r="E8" s="318"/>
      <c r="F8" s="318"/>
      <c r="G8" s="318"/>
      <c r="H8" s="318"/>
      <c r="I8" s="318"/>
      <c r="J8" s="318"/>
      <c r="K8" s="318"/>
      <c r="L8" s="318"/>
      <c r="M8" s="318"/>
      <c r="N8" s="318"/>
      <c r="O8" s="318"/>
      <c r="P8" s="318"/>
      <c r="Q8" s="318"/>
      <c r="R8" s="322"/>
    </row>
    <row r="9" spans="1:23" x14ac:dyDescent="0.2">
      <c r="A9" s="178" t="s">
        <v>536</v>
      </c>
      <c r="B9" s="224" t="s">
        <v>523</v>
      </c>
      <c r="C9" s="318"/>
      <c r="D9" s="318"/>
      <c r="E9" s="318"/>
      <c r="F9" s="318"/>
      <c r="G9" s="318"/>
      <c r="H9" s="318"/>
      <c r="I9" s="318"/>
      <c r="J9" s="318"/>
      <c r="K9" s="318"/>
      <c r="L9" s="318"/>
      <c r="M9" s="318"/>
      <c r="N9" s="318"/>
      <c r="O9" s="318"/>
      <c r="P9" s="318"/>
      <c r="Q9" s="318"/>
      <c r="R9" s="322"/>
    </row>
    <row r="10" spans="1:23" x14ac:dyDescent="0.2">
      <c r="A10" s="178" t="s">
        <v>537</v>
      </c>
      <c r="B10" s="224" t="s">
        <v>524</v>
      </c>
      <c r="C10" s="318">
        <v>1664</v>
      </c>
      <c r="D10" s="318">
        <v>1664</v>
      </c>
      <c r="E10" s="318">
        <v>744</v>
      </c>
      <c r="F10" s="318">
        <v>711</v>
      </c>
      <c r="G10" s="318"/>
      <c r="H10" s="318"/>
      <c r="I10" s="318"/>
      <c r="J10" s="318"/>
      <c r="K10" s="318">
        <v>629</v>
      </c>
      <c r="L10" s="318">
        <v>631</v>
      </c>
      <c r="M10" s="318">
        <v>427</v>
      </c>
      <c r="N10" s="318">
        <v>404</v>
      </c>
      <c r="O10" s="318">
        <v>31</v>
      </c>
      <c r="P10" s="318">
        <v>31</v>
      </c>
      <c r="Q10" s="318">
        <v>29</v>
      </c>
      <c r="R10" s="322">
        <v>29</v>
      </c>
    </row>
    <row r="11" spans="1:23" x14ac:dyDescent="0.2">
      <c r="A11" s="178" t="s">
        <v>538</v>
      </c>
      <c r="B11" s="224" t="s">
        <v>525</v>
      </c>
      <c r="C11" s="318"/>
      <c r="D11" s="318"/>
      <c r="E11" s="318"/>
      <c r="F11" s="318"/>
      <c r="G11" s="318"/>
      <c r="H11" s="318"/>
      <c r="I11" s="318"/>
      <c r="J11" s="318"/>
      <c r="K11" s="318"/>
      <c r="L11" s="318"/>
      <c r="M11" s="318"/>
      <c r="N11" s="318"/>
      <c r="O11" s="318"/>
      <c r="P11" s="318"/>
      <c r="Q11" s="318"/>
      <c r="R11" s="322"/>
    </row>
    <row r="12" spans="1:23" x14ac:dyDescent="0.2">
      <c r="A12" s="178" t="s">
        <v>532</v>
      </c>
      <c r="B12" s="224" t="s">
        <v>526</v>
      </c>
      <c r="C12" s="318"/>
      <c r="D12" s="318"/>
      <c r="E12" s="318"/>
      <c r="F12" s="318"/>
      <c r="G12" s="318"/>
      <c r="H12" s="318"/>
      <c r="I12" s="318"/>
      <c r="J12" s="318"/>
      <c r="K12" s="318"/>
      <c r="L12" s="318"/>
      <c r="M12" s="318"/>
      <c r="N12" s="318"/>
      <c r="O12" s="318"/>
      <c r="P12" s="318"/>
      <c r="Q12" s="318"/>
      <c r="R12" s="322"/>
    </row>
    <row r="13" spans="1:23" x14ac:dyDescent="0.2">
      <c r="A13" s="178" t="s">
        <v>539</v>
      </c>
      <c r="B13" s="224" t="s">
        <v>527</v>
      </c>
      <c r="C13" s="318"/>
      <c r="D13" s="318"/>
      <c r="E13" s="318"/>
      <c r="F13" s="318"/>
      <c r="G13" s="318"/>
      <c r="H13" s="318"/>
      <c r="I13" s="318"/>
      <c r="J13" s="318"/>
      <c r="K13" s="318"/>
      <c r="L13" s="318"/>
      <c r="M13" s="318"/>
      <c r="N13" s="318"/>
      <c r="O13" s="318"/>
      <c r="P13" s="318"/>
      <c r="Q13" s="318"/>
      <c r="R13" s="322"/>
    </row>
    <row r="14" spans="1:23" x14ac:dyDescent="0.2">
      <c r="A14" s="178" t="s">
        <v>540</v>
      </c>
      <c r="B14" s="224" t="s">
        <v>528</v>
      </c>
      <c r="C14" s="318"/>
      <c r="D14" s="318"/>
      <c r="E14" s="318"/>
      <c r="F14" s="318"/>
      <c r="G14" s="318"/>
      <c r="H14" s="318"/>
      <c r="I14" s="318"/>
      <c r="J14" s="318"/>
      <c r="K14" s="318"/>
      <c r="L14" s="318"/>
      <c r="M14" s="318"/>
      <c r="N14" s="318"/>
      <c r="O14" s="318"/>
      <c r="P14" s="318"/>
      <c r="Q14" s="318"/>
      <c r="R14" s="322"/>
    </row>
    <row r="15" spans="1:23" x14ac:dyDescent="0.2">
      <c r="A15" s="178" t="s">
        <v>541</v>
      </c>
      <c r="B15" s="224" t="s">
        <v>529</v>
      </c>
      <c r="C15" s="318"/>
      <c r="D15" s="318"/>
      <c r="E15" s="318"/>
      <c r="F15" s="318"/>
      <c r="G15" s="318"/>
      <c r="H15" s="318"/>
      <c r="I15" s="318"/>
      <c r="J15" s="318"/>
      <c r="K15" s="318"/>
      <c r="L15" s="318"/>
      <c r="M15" s="318"/>
      <c r="N15" s="318"/>
      <c r="O15" s="318"/>
      <c r="P15" s="318"/>
      <c r="Q15" s="318"/>
      <c r="R15" s="322"/>
    </row>
    <row r="16" spans="1:23" x14ac:dyDescent="0.2">
      <c r="A16" s="178" t="s">
        <v>531</v>
      </c>
      <c r="B16" s="224" t="s">
        <v>530</v>
      </c>
      <c r="C16" s="318"/>
      <c r="D16" s="318"/>
      <c r="E16" s="318"/>
      <c r="F16" s="318"/>
      <c r="G16" s="318"/>
      <c r="H16" s="318"/>
      <c r="I16" s="318"/>
      <c r="J16" s="318"/>
      <c r="K16" s="318"/>
      <c r="L16" s="318"/>
      <c r="M16" s="318"/>
      <c r="N16" s="318"/>
      <c r="O16" s="318"/>
      <c r="P16" s="318"/>
      <c r="Q16" s="318"/>
      <c r="R16" s="322"/>
    </row>
    <row r="17" spans="1:18" ht="13.5" thickBot="1" x14ac:dyDescent="0.25">
      <c r="A17" s="221" t="s">
        <v>653</v>
      </c>
      <c r="B17" s="225" t="s">
        <v>92</v>
      </c>
      <c r="C17" s="319">
        <v>1664</v>
      </c>
      <c r="D17" s="319">
        <f>SUM(D6:D16)</f>
        <v>1664</v>
      </c>
      <c r="E17" s="319">
        <f>SUM(E6:E16)</f>
        <v>744</v>
      </c>
      <c r="F17" s="319">
        <f>SUM(F6:F16)</f>
        <v>711</v>
      </c>
      <c r="G17" s="319"/>
      <c r="H17" s="319">
        <f>SUM(H6:H16)</f>
        <v>0</v>
      </c>
      <c r="I17" s="319">
        <f>SUM(I6:I16)</f>
        <v>0</v>
      </c>
      <c r="J17" s="319">
        <f>SUM(J6:J16)</f>
        <v>0</v>
      </c>
      <c r="K17" s="319">
        <v>629</v>
      </c>
      <c r="L17" s="319">
        <f>SUM(L6:L16)</f>
        <v>631</v>
      </c>
      <c r="M17" s="319">
        <f>SUM(M6:M16)</f>
        <v>427</v>
      </c>
      <c r="N17" s="319">
        <f>SUM(N6:N16)</f>
        <v>404</v>
      </c>
      <c r="O17" s="319">
        <v>31</v>
      </c>
      <c r="P17" s="319">
        <f>SUM(P6:P16)</f>
        <v>31</v>
      </c>
      <c r="Q17" s="319">
        <f>SUM(Q6:Q16)</f>
        <v>29</v>
      </c>
      <c r="R17" s="323">
        <f>SUM(R6:R16)</f>
        <v>29</v>
      </c>
    </row>
    <row r="18" spans="1:18" s="5" customFormat="1" x14ac:dyDescent="0.2">
      <c r="A18" s="196" t="s">
        <v>636</v>
      </c>
      <c r="B18" s="278"/>
      <c r="C18" s="551"/>
      <c r="D18" s="552"/>
      <c r="E18" s="552"/>
      <c r="F18" s="552"/>
      <c r="G18" s="552"/>
      <c r="H18" s="552"/>
      <c r="I18" s="552"/>
      <c r="J18" s="552"/>
      <c r="K18" s="552"/>
      <c r="L18" s="552"/>
      <c r="M18" s="552"/>
      <c r="N18" s="552"/>
      <c r="O18" s="552"/>
      <c r="P18" s="552"/>
      <c r="Q18" s="552"/>
      <c r="R18" s="553"/>
    </row>
    <row r="19" spans="1:18" s="2" customFormat="1" x14ac:dyDescent="0.2">
      <c r="A19" s="220" t="s">
        <v>519</v>
      </c>
      <c r="B19" s="223" t="s">
        <v>518</v>
      </c>
      <c r="C19" s="58"/>
      <c r="D19" s="59"/>
      <c r="E19" s="59"/>
      <c r="F19" s="59"/>
      <c r="G19" s="59"/>
      <c r="H19" s="59"/>
      <c r="I19" s="59"/>
      <c r="J19" s="59"/>
      <c r="K19" s="59"/>
      <c r="L19" s="59"/>
      <c r="M19" s="59"/>
      <c r="N19" s="59"/>
      <c r="O19" s="59"/>
      <c r="P19" s="59"/>
      <c r="Q19" s="59"/>
      <c r="R19" s="60"/>
    </row>
    <row r="20" spans="1:18" x14ac:dyDescent="0.2">
      <c r="A20" s="178" t="s">
        <v>533</v>
      </c>
      <c r="B20" s="224" t="s">
        <v>520</v>
      </c>
      <c r="C20" s="318"/>
      <c r="D20" s="318"/>
      <c r="E20" s="318"/>
      <c r="F20" s="318"/>
      <c r="G20" s="318"/>
      <c r="H20" s="318"/>
      <c r="I20" s="318"/>
      <c r="J20" s="318"/>
      <c r="K20" s="318"/>
      <c r="L20" s="318"/>
      <c r="M20" s="318"/>
      <c r="N20" s="318"/>
      <c r="O20" s="318"/>
      <c r="P20" s="318"/>
      <c r="Q20" s="318"/>
      <c r="R20" s="322"/>
    </row>
    <row r="21" spans="1:18" x14ac:dyDescent="0.2">
      <c r="A21" s="178" t="s">
        <v>534</v>
      </c>
      <c r="B21" s="224" t="s">
        <v>521</v>
      </c>
      <c r="C21" s="318"/>
      <c r="D21" s="318"/>
      <c r="E21" s="318"/>
      <c r="F21" s="318"/>
      <c r="G21" s="318"/>
      <c r="H21" s="318"/>
      <c r="I21" s="318"/>
      <c r="J21" s="318"/>
      <c r="K21" s="318"/>
      <c r="L21" s="318"/>
      <c r="M21" s="318"/>
      <c r="N21" s="318"/>
      <c r="O21" s="318"/>
      <c r="P21" s="318"/>
      <c r="Q21" s="318"/>
      <c r="R21" s="322"/>
    </row>
    <row r="22" spans="1:18" x14ac:dyDescent="0.2">
      <c r="A22" s="178" t="s">
        <v>535</v>
      </c>
      <c r="B22" s="224" t="s">
        <v>522</v>
      </c>
      <c r="C22" s="318"/>
      <c r="D22" s="318"/>
      <c r="E22" s="318"/>
      <c r="F22" s="318"/>
      <c r="G22" s="318"/>
      <c r="H22" s="318"/>
      <c r="I22" s="318"/>
      <c r="J22" s="318"/>
      <c r="K22" s="318"/>
      <c r="L22" s="318"/>
      <c r="M22" s="318"/>
      <c r="N22" s="318"/>
      <c r="O22" s="318"/>
      <c r="P22" s="318"/>
      <c r="Q22" s="318"/>
      <c r="R22" s="322"/>
    </row>
    <row r="23" spans="1:18" x14ac:dyDescent="0.2">
      <c r="A23" s="178" t="s">
        <v>536</v>
      </c>
      <c r="B23" s="224" t="s">
        <v>523</v>
      </c>
      <c r="C23" s="318">
        <v>552</v>
      </c>
      <c r="D23" s="318">
        <v>557</v>
      </c>
      <c r="E23" s="318">
        <v>321</v>
      </c>
      <c r="F23" s="318">
        <v>181</v>
      </c>
      <c r="G23" s="318"/>
      <c r="H23" s="318"/>
      <c r="I23" s="318"/>
      <c r="J23" s="318"/>
      <c r="K23" s="318">
        <v>550</v>
      </c>
      <c r="L23" s="318">
        <v>577</v>
      </c>
      <c r="M23" s="318">
        <v>494</v>
      </c>
      <c r="N23" s="318">
        <v>275</v>
      </c>
      <c r="O23" s="318">
        <v>13</v>
      </c>
      <c r="P23" s="318">
        <v>13</v>
      </c>
      <c r="Q23" s="318">
        <v>8</v>
      </c>
      <c r="R23" s="322">
        <v>7</v>
      </c>
    </row>
    <row r="24" spans="1:18" x14ac:dyDescent="0.2">
      <c r="A24" s="178" t="s">
        <v>537</v>
      </c>
      <c r="B24" s="224" t="s">
        <v>524</v>
      </c>
      <c r="C24" s="318">
        <v>1440</v>
      </c>
      <c r="D24" s="318">
        <v>1447</v>
      </c>
      <c r="E24" s="318">
        <v>877</v>
      </c>
      <c r="F24" s="318">
        <v>598</v>
      </c>
      <c r="G24" s="318"/>
      <c r="H24" s="318"/>
      <c r="I24" s="318"/>
      <c r="J24" s="318"/>
      <c r="K24" s="318">
        <v>121</v>
      </c>
      <c r="L24" s="318">
        <v>123</v>
      </c>
      <c r="M24" s="318">
        <v>86</v>
      </c>
      <c r="N24" s="318">
        <v>60</v>
      </c>
      <c r="O24" s="318">
        <v>5</v>
      </c>
      <c r="P24" s="318">
        <v>5</v>
      </c>
      <c r="Q24" s="318">
        <v>4</v>
      </c>
      <c r="R24" s="322">
        <v>4</v>
      </c>
    </row>
    <row r="25" spans="1:18" x14ac:dyDescent="0.2">
      <c r="A25" s="178" t="s">
        <v>538</v>
      </c>
      <c r="B25" s="224" t="s">
        <v>525</v>
      </c>
      <c r="C25" s="318"/>
      <c r="D25" s="318"/>
      <c r="E25" s="318"/>
      <c r="F25" s="318"/>
      <c r="G25" s="318"/>
      <c r="H25" s="318"/>
      <c r="I25" s="318"/>
      <c r="J25" s="318"/>
      <c r="K25" s="318"/>
      <c r="L25" s="318"/>
      <c r="M25" s="318"/>
      <c r="N25" s="318"/>
      <c r="O25" s="318"/>
      <c r="P25" s="318"/>
      <c r="Q25" s="318"/>
      <c r="R25" s="322"/>
    </row>
    <row r="26" spans="1:18" x14ac:dyDescent="0.2">
      <c r="A26" s="178" t="s">
        <v>532</v>
      </c>
      <c r="B26" s="224" t="s">
        <v>526</v>
      </c>
      <c r="C26" s="318"/>
      <c r="D26" s="318"/>
      <c r="E26" s="318"/>
      <c r="F26" s="318"/>
      <c r="G26" s="318"/>
      <c r="H26" s="318"/>
      <c r="I26" s="318"/>
      <c r="J26" s="318"/>
      <c r="K26" s="318"/>
      <c r="L26" s="318"/>
      <c r="M26" s="318"/>
      <c r="N26" s="318"/>
      <c r="O26" s="318"/>
      <c r="P26" s="318"/>
      <c r="Q26" s="318"/>
      <c r="R26" s="322"/>
    </row>
    <row r="27" spans="1:18" x14ac:dyDescent="0.2">
      <c r="A27" s="178" t="s">
        <v>539</v>
      </c>
      <c r="B27" s="224" t="s">
        <v>527</v>
      </c>
      <c r="C27" s="318"/>
      <c r="D27" s="318"/>
      <c r="E27" s="318"/>
      <c r="F27" s="318"/>
      <c r="G27" s="318"/>
      <c r="H27" s="318"/>
      <c r="I27" s="318"/>
      <c r="J27" s="318"/>
      <c r="K27" s="318"/>
      <c r="L27" s="318"/>
      <c r="M27" s="318"/>
      <c r="N27" s="318"/>
      <c r="O27" s="318"/>
      <c r="P27" s="318"/>
      <c r="Q27" s="318"/>
      <c r="R27" s="322"/>
    </row>
    <row r="28" spans="1:18" x14ac:dyDescent="0.2">
      <c r="A28" s="178" t="s">
        <v>540</v>
      </c>
      <c r="B28" s="224" t="s">
        <v>528</v>
      </c>
      <c r="C28" s="318"/>
      <c r="D28" s="318"/>
      <c r="E28" s="318"/>
      <c r="F28" s="318"/>
      <c r="G28" s="318"/>
      <c r="H28" s="318"/>
      <c r="I28" s="318"/>
      <c r="J28" s="318"/>
      <c r="K28" s="318"/>
      <c r="L28" s="318"/>
      <c r="M28" s="318"/>
      <c r="N28" s="318"/>
      <c r="O28" s="318"/>
      <c r="P28" s="318"/>
      <c r="Q28" s="318"/>
      <c r="R28" s="322"/>
    </row>
    <row r="29" spans="1:18" x14ac:dyDescent="0.2">
      <c r="A29" s="178" t="s">
        <v>541</v>
      </c>
      <c r="B29" s="224" t="s">
        <v>529</v>
      </c>
      <c r="C29" s="320"/>
      <c r="D29" s="320"/>
      <c r="E29" s="320"/>
      <c r="F29" s="320"/>
      <c r="G29" s="320"/>
      <c r="H29" s="320"/>
      <c r="I29" s="320"/>
      <c r="J29" s="320"/>
      <c r="K29" s="320"/>
      <c r="L29" s="320"/>
      <c r="M29" s="320"/>
      <c r="N29" s="320"/>
      <c r="O29" s="320"/>
      <c r="P29" s="320"/>
      <c r="Q29" s="320"/>
      <c r="R29" s="324"/>
    </row>
    <row r="30" spans="1:18" x14ac:dyDescent="0.2">
      <c r="A30" s="178" t="s">
        <v>531</v>
      </c>
      <c r="B30" s="224" t="s">
        <v>530</v>
      </c>
      <c r="C30" s="320"/>
      <c r="D30" s="320"/>
      <c r="E30" s="320"/>
      <c r="F30" s="320"/>
      <c r="G30" s="320"/>
      <c r="H30" s="320"/>
      <c r="I30" s="320"/>
      <c r="J30" s="320"/>
      <c r="K30" s="320"/>
      <c r="L30" s="320"/>
      <c r="M30" s="320"/>
      <c r="N30" s="320"/>
      <c r="O30" s="320"/>
      <c r="P30" s="320"/>
      <c r="Q30" s="320"/>
      <c r="R30" s="324"/>
    </row>
    <row r="31" spans="1:18" ht="13.5" thickBot="1" x14ac:dyDescent="0.25">
      <c r="A31" s="221" t="s">
        <v>654</v>
      </c>
      <c r="B31" s="225" t="s">
        <v>92</v>
      </c>
      <c r="C31" s="321">
        <v>1979</v>
      </c>
      <c r="D31" s="321">
        <f>SUM(D20:D30)</f>
        <v>2004</v>
      </c>
      <c r="E31" s="321">
        <f>SUM(E20:E30)</f>
        <v>1198</v>
      </c>
      <c r="F31" s="321">
        <f>SUM(F20:F30)</f>
        <v>779</v>
      </c>
      <c r="G31" s="321"/>
      <c r="H31" s="321">
        <f>SUM(H20:H30)</f>
        <v>0</v>
      </c>
      <c r="I31" s="321">
        <f>SUM(I20:I30)</f>
        <v>0</v>
      </c>
      <c r="J31" s="321">
        <f>SUM(J20:J30)</f>
        <v>0</v>
      </c>
      <c r="K31" s="321">
        <v>671</v>
      </c>
      <c r="L31" s="321">
        <f>SUM(L20:L30)</f>
        <v>700</v>
      </c>
      <c r="M31" s="321">
        <f>SUM(M20:M30)</f>
        <v>580</v>
      </c>
      <c r="N31" s="321">
        <f>SUM(N20:N30)</f>
        <v>335</v>
      </c>
      <c r="O31" s="321">
        <v>18</v>
      </c>
      <c r="P31" s="321">
        <f>SUM(P20:P30)</f>
        <v>18</v>
      </c>
      <c r="Q31" s="321">
        <f>SUM(Q20:Q30)</f>
        <v>12</v>
      </c>
      <c r="R31" s="325">
        <f>SUM(R20:R30)</f>
        <v>11</v>
      </c>
    </row>
    <row r="32" spans="1:18" x14ac:dyDescent="0.2">
      <c r="A32" s="137" t="s">
        <v>637</v>
      </c>
      <c r="B32" s="278"/>
      <c r="C32" s="557"/>
      <c r="D32" s="558"/>
      <c r="E32" s="558"/>
      <c r="F32" s="558"/>
      <c r="G32" s="558"/>
      <c r="H32" s="558"/>
      <c r="I32" s="558"/>
      <c r="J32" s="558"/>
      <c r="K32" s="558"/>
      <c r="L32" s="558"/>
      <c r="M32" s="558"/>
      <c r="N32" s="558"/>
      <c r="O32" s="558"/>
      <c r="P32" s="558"/>
      <c r="Q32" s="558"/>
      <c r="R32" s="559"/>
    </row>
    <row r="33" spans="1:18" x14ac:dyDescent="0.2">
      <c r="A33" s="220" t="s">
        <v>519</v>
      </c>
      <c r="B33" s="223" t="s">
        <v>518</v>
      </c>
      <c r="C33" s="58"/>
      <c r="D33" s="59"/>
      <c r="E33" s="59"/>
      <c r="F33" s="59"/>
      <c r="G33" s="59"/>
      <c r="H33" s="59"/>
      <c r="I33" s="59"/>
      <c r="J33" s="59"/>
      <c r="K33" s="59"/>
      <c r="L33" s="59"/>
      <c r="M33" s="59"/>
      <c r="N33" s="59"/>
      <c r="O33" s="59"/>
      <c r="P33" s="59"/>
      <c r="Q33" s="59"/>
      <c r="R33" s="60"/>
    </row>
    <row r="34" spans="1:18" x14ac:dyDescent="0.2">
      <c r="A34" s="178" t="s">
        <v>533</v>
      </c>
      <c r="B34" s="224" t="s">
        <v>520</v>
      </c>
      <c r="C34" s="318"/>
      <c r="D34" s="318"/>
      <c r="E34" s="318"/>
      <c r="F34" s="318"/>
      <c r="G34" s="318"/>
      <c r="H34" s="318"/>
      <c r="I34" s="318"/>
      <c r="J34" s="318"/>
      <c r="K34" s="318"/>
      <c r="L34" s="318"/>
      <c r="M34" s="318"/>
      <c r="N34" s="318"/>
      <c r="O34" s="318"/>
      <c r="P34" s="318"/>
      <c r="Q34" s="318"/>
      <c r="R34" s="322"/>
    </row>
    <row r="35" spans="1:18" x14ac:dyDescent="0.2">
      <c r="A35" s="178" t="s">
        <v>534</v>
      </c>
      <c r="B35" s="224" t="s">
        <v>521</v>
      </c>
      <c r="C35" s="318"/>
      <c r="D35" s="318"/>
      <c r="E35" s="318"/>
      <c r="F35" s="318"/>
      <c r="G35" s="318"/>
      <c r="H35" s="318"/>
      <c r="I35" s="318"/>
      <c r="J35" s="318"/>
      <c r="K35" s="318"/>
      <c r="L35" s="318"/>
      <c r="M35" s="318"/>
      <c r="N35" s="318"/>
      <c r="O35" s="318"/>
      <c r="P35" s="318"/>
      <c r="Q35" s="318"/>
      <c r="R35" s="322"/>
    </row>
    <row r="36" spans="1:18" x14ac:dyDescent="0.2">
      <c r="A36" s="178" t="s">
        <v>535</v>
      </c>
      <c r="B36" s="224" t="s">
        <v>522</v>
      </c>
      <c r="C36" s="318"/>
      <c r="D36" s="318"/>
      <c r="E36" s="318"/>
      <c r="F36" s="318"/>
      <c r="G36" s="318"/>
      <c r="H36" s="318"/>
      <c r="I36" s="318"/>
      <c r="J36" s="318"/>
      <c r="K36" s="318"/>
      <c r="L36" s="318"/>
      <c r="M36" s="318"/>
      <c r="N36" s="318"/>
      <c r="O36" s="318"/>
      <c r="P36" s="318"/>
      <c r="Q36" s="318"/>
      <c r="R36" s="322"/>
    </row>
    <row r="37" spans="1:18" x14ac:dyDescent="0.2">
      <c r="A37" s="178" t="s">
        <v>536</v>
      </c>
      <c r="B37" s="224" t="s">
        <v>523</v>
      </c>
      <c r="C37" s="318"/>
      <c r="D37" s="318"/>
      <c r="E37" s="318"/>
      <c r="F37" s="318"/>
      <c r="G37" s="318"/>
      <c r="H37" s="318"/>
      <c r="I37" s="318"/>
      <c r="J37" s="318"/>
      <c r="K37" s="318"/>
      <c r="L37" s="318"/>
      <c r="M37" s="318"/>
      <c r="N37" s="318"/>
      <c r="O37" s="318"/>
      <c r="P37" s="318"/>
      <c r="Q37" s="318"/>
      <c r="R37" s="322"/>
    </row>
    <row r="38" spans="1:18" x14ac:dyDescent="0.2">
      <c r="A38" s="178" t="s">
        <v>537</v>
      </c>
      <c r="B38" s="224" t="s">
        <v>524</v>
      </c>
      <c r="C38" s="318">
        <v>3045</v>
      </c>
      <c r="D38" s="318">
        <v>3133</v>
      </c>
      <c r="E38" s="318">
        <v>847</v>
      </c>
      <c r="F38" s="318">
        <v>720</v>
      </c>
      <c r="G38" s="318"/>
      <c r="H38" s="318"/>
      <c r="I38" s="318"/>
      <c r="J38" s="318"/>
      <c r="K38" s="318">
        <v>884</v>
      </c>
      <c r="L38" s="318">
        <v>948</v>
      </c>
      <c r="M38" s="318">
        <v>604</v>
      </c>
      <c r="N38" s="318">
        <v>532</v>
      </c>
      <c r="O38" s="318">
        <v>26</v>
      </c>
      <c r="P38" s="318">
        <v>26</v>
      </c>
      <c r="Q38" s="318">
        <v>15</v>
      </c>
      <c r="R38" s="322">
        <v>15</v>
      </c>
    </row>
    <row r="39" spans="1:18" x14ac:dyDescent="0.2">
      <c r="A39" s="178" t="s">
        <v>538</v>
      </c>
      <c r="B39" s="224" t="s">
        <v>525</v>
      </c>
      <c r="C39" s="318"/>
      <c r="D39" s="318"/>
      <c r="E39" s="318"/>
      <c r="F39" s="318"/>
      <c r="G39" s="318"/>
      <c r="H39" s="318"/>
      <c r="I39" s="318"/>
      <c r="J39" s="318"/>
      <c r="K39" s="318"/>
      <c r="L39" s="318"/>
      <c r="M39" s="318"/>
      <c r="N39" s="318"/>
      <c r="O39" s="318"/>
      <c r="P39" s="318"/>
      <c r="Q39" s="318"/>
      <c r="R39" s="322"/>
    </row>
    <row r="40" spans="1:18" x14ac:dyDescent="0.2">
      <c r="A40" s="178" t="s">
        <v>532</v>
      </c>
      <c r="B40" s="224" t="s">
        <v>526</v>
      </c>
      <c r="C40" s="318"/>
      <c r="D40" s="318"/>
      <c r="E40" s="318"/>
      <c r="F40" s="318"/>
      <c r="G40" s="318"/>
      <c r="H40" s="318"/>
      <c r="I40" s="318"/>
      <c r="J40" s="318"/>
      <c r="K40" s="318"/>
      <c r="L40" s="318"/>
      <c r="M40" s="318"/>
      <c r="N40" s="318"/>
      <c r="O40" s="318"/>
      <c r="P40" s="318"/>
      <c r="Q40" s="318"/>
      <c r="R40" s="322"/>
    </row>
    <row r="41" spans="1:18" x14ac:dyDescent="0.2">
      <c r="A41" s="178" t="s">
        <v>539</v>
      </c>
      <c r="B41" s="224" t="s">
        <v>527</v>
      </c>
      <c r="C41" s="318"/>
      <c r="D41" s="318"/>
      <c r="E41" s="318"/>
      <c r="F41" s="318"/>
      <c r="G41" s="318"/>
      <c r="H41" s="318"/>
      <c r="I41" s="318"/>
      <c r="J41" s="318"/>
      <c r="K41" s="318"/>
      <c r="L41" s="318"/>
      <c r="M41" s="318"/>
      <c r="N41" s="318"/>
      <c r="O41" s="318"/>
      <c r="P41" s="318"/>
      <c r="Q41" s="318"/>
      <c r="R41" s="322"/>
    </row>
    <row r="42" spans="1:18" x14ac:dyDescent="0.2">
      <c r="A42" s="178" t="s">
        <v>540</v>
      </c>
      <c r="B42" s="224" t="s">
        <v>528</v>
      </c>
      <c r="C42" s="318"/>
      <c r="D42" s="318"/>
      <c r="E42" s="318"/>
      <c r="F42" s="318"/>
      <c r="G42" s="318"/>
      <c r="H42" s="318"/>
      <c r="I42" s="318"/>
      <c r="J42" s="318"/>
      <c r="K42" s="318"/>
      <c r="L42" s="318"/>
      <c r="M42" s="318"/>
      <c r="N42" s="318"/>
      <c r="O42" s="318"/>
      <c r="P42" s="318"/>
      <c r="Q42" s="318"/>
      <c r="R42" s="322"/>
    </row>
    <row r="43" spans="1:18" x14ac:dyDescent="0.2">
      <c r="A43" s="178" t="s">
        <v>541</v>
      </c>
      <c r="B43" s="224" t="s">
        <v>529</v>
      </c>
      <c r="C43" s="318"/>
      <c r="D43" s="318"/>
      <c r="E43" s="318"/>
      <c r="F43" s="318"/>
      <c r="G43" s="318"/>
      <c r="H43" s="318"/>
      <c r="I43" s="318"/>
      <c r="J43" s="318"/>
      <c r="K43" s="318"/>
      <c r="L43" s="318"/>
      <c r="M43" s="318"/>
      <c r="N43" s="318"/>
      <c r="O43" s="318"/>
      <c r="P43" s="318"/>
      <c r="Q43" s="318"/>
      <c r="R43" s="322"/>
    </row>
    <row r="44" spans="1:18" x14ac:dyDescent="0.2">
      <c r="A44" s="178" t="s">
        <v>531</v>
      </c>
      <c r="B44" s="224" t="s">
        <v>530</v>
      </c>
      <c r="C44" s="318"/>
      <c r="D44" s="318"/>
      <c r="E44" s="318"/>
      <c r="F44" s="318"/>
      <c r="G44" s="318"/>
      <c r="H44" s="318"/>
      <c r="I44" s="318"/>
      <c r="J44" s="318"/>
      <c r="K44" s="318"/>
      <c r="L44" s="318"/>
      <c r="M44" s="318"/>
      <c r="N44" s="318"/>
      <c r="O44" s="318"/>
      <c r="P44" s="318"/>
      <c r="Q44" s="318"/>
      <c r="R44" s="322"/>
    </row>
    <row r="45" spans="1:18" ht="13.5" thickBot="1" x14ac:dyDescent="0.25">
      <c r="A45" s="221" t="s">
        <v>655</v>
      </c>
      <c r="B45" s="225" t="s">
        <v>92</v>
      </c>
      <c r="C45" s="321">
        <v>3045</v>
      </c>
      <c r="D45" s="321">
        <f>SUM(D34:D44)</f>
        <v>3133</v>
      </c>
      <c r="E45" s="321">
        <f>SUM(E34:E44)</f>
        <v>847</v>
      </c>
      <c r="F45" s="321">
        <f>SUM(F34:F44)</f>
        <v>720</v>
      </c>
      <c r="G45" s="321"/>
      <c r="H45" s="321">
        <f>SUM(H34:H44)</f>
        <v>0</v>
      </c>
      <c r="I45" s="321">
        <f>SUM(I34:I44)</f>
        <v>0</v>
      </c>
      <c r="J45" s="321">
        <f>SUM(J34:J44)</f>
        <v>0</v>
      </c>
      <c r="K45" s="321">
        <v>884</v>
      </c>
      <c r="L45" s="321">
        <f>SUM(L34:L44)</f>
        <v>948</v>
      </c>
      <c r="M45" s="321">
        <f>SUM(M34:M44)</f>
        <v>604</v>
      </c>
      <c r="N45" s="321">
        <f>SUM(N34:N44)</f>
        <v>532</v>
      </c>
      <c r="O45" s="321">
        <v>26</v>
      </c>
      <c r="P45" s="321">
        <f>SUM(P34:P44)</f>
        <v>26</v>
      </c>
      <c r="Q45" s="321">
        <f>SUM(Q34:Q44)</f>
        <v>15</v>
      </c>
      <c r="R45" s="325">
        <f>SUM(R34:R44)</f>
        <v>15</v>
      </c>
    </row>
    <row r="46" spans="1:18" x14ac:dyDescent="0.2">
      <c r="A46" s="137" t="s">
        <v>638</v>
      </c>
      <c r="B46" s="278"/>
      <c r="C46" s="557"/>
      <c r="D46" s="558"/>
      <c r="E46" s="558"/>
      <c r="F46" s="558"/>
      <c r="G46" s="558"/>
      <c r="H46" s="558"/>
      <c r="I46" s="558"/>
      <c r="J46" s="558"/>
      <c r="K46" s="558"/>
      <c r="L46" s="558"/>
      <c r="M46" s="558"/>
      <c r="N46" s="558"/>
      <c r="O46" s="558"/>
      <c r="P46" s="558"/>
      <c r="Q46" s="558"/>
      <c r="R46" s="559"/>
    </row>
    <row r="47" spans="1:18" x14ac:dyDescent="0.2">
      <c r="A47" s="220" t="s">
        <v>519</v>
      </c>
      <c r="B47" s="223" t="s">
        <v>518</v>
      </c>
      <c r="C47" s="58"/>
      <c r="D47" s="59"/>
      <c r="E47" s="59"/>
      <c r="F47" s="59"/>
      <c r="G47" s="59"/>
      <c r="H47" s="59"/>
      <c r="I47" s="59"/>
      <c r="J47" s="59"/>
      <c r="K47" s="59"/>
      <c r="L47" s="59"/>
      <c r="M47" s="59"/>
      <c r="N47" s="59"/>
      <c r="O47" s="59"/>
      <c r="P47" s="59"/>
      <c r="Q47" s="59"/>
      <c r="R47" s="60"/>
    </row>
    <row r="48" spans="1:18" x14ac:dyDescent="0.2">
      <c r="A48" s="178" t="s">
        <v>533</v>
      </c>
      <c r="B48" s="224" t="s">
        <v>520</v>
      </c>
      <c r="C48" s="318"/>
      <c r="D48" s="318"/>
      <c r="E48" s="318"/>
      <c r="F48" s="318"/>
      <c r="G48" s="318"/>
      <c r="H48" s="318"/>
      <c r="I48" s="318"/>
      <c r="J48" s="318"/>
      <c r="K48" s="318"/>
      <c r="L48" s="318"/>
      <c r="M48" s="318"/>
      <c r="N48" s="318"/>
      <c r="O48" s="318"/>
      <c r="P48" s="318"/>
      <c r="Q48" s="318"/>
      <c r="R48" s="322"/>
    </row>
    <row r="49" spans="1:18" x14ac:dyDescent="0.2">
      <c r="A49" s="178" t="s">
        <v>534</v>
      </c>
      <c r="B49" s="224" t="s">
        <v>521</v>
      </c>
      <c r="C49" s="318"/>
      <c r="D49" s="318"/>
      <c r="E49" s="318"/>
      <c r="F49" s="318"/>
      <c r="G49" s="318"/>
      <c r="H49" s="318"/>
      <c r="I49" s="318"/>
      <c r="J49" s="318"/>
      <c r="K49" s="318"/>
      <c r="L49" s="318"/>
      <c r="M49" s="318"/>
      <c r="N49" s="318"/>
      <c r="O49" s="318"/>
      <c r="P49" s="318"/>
      <c r="Q49" s="318"/>
      <c r="R49" s="322"/>
    </row>
    <row r="50" spans="1:18" x14ac:dyDescent="0.2">
      <c r="A50" s="178" t="s">
        <v>535</v>
      </c>
      <c r="B50" s="224" t="s">
        <v>522</v>
      </c>
      <c r="C50" s="318"/>
      <c r="D50" s="318"/>
      <c r="E50" s="318"/>
      <c r="F50" s="318"/>
      <c r="G50" s="318"/>
      <c r="H50" s="318"/>
      <c r="I50" s="318"/>
      <c r="J50" s="318"/>
      <c r="K50" s="318"/>
      <c r="L50" s="318"/>
      <c r="M50" s="318"/>
      <c r="N50" s="318"/>
      <c r="O50" s="318"/>
      <c r="P50" s="318"/>
      <c r="Q50" s="318"/>
      <c r="R50" s="322"/>
    </row>
    <row r="51" spans="1:18" x14ac:dyDescent="0.2">
      <c r="A51" s="178" t="s">
        <v>536</v>
      </c>
      <c r="B51" s="224" t="s">
        <v>523</v>
      </c>
      <c r="C51" s="318"/>
      <c r="D51" s="318"/>
      <c r="E51" s="318"/>
      <c r="F51" s="318"/>
      <c r="G51" s="318"/>
      <c r="H51" s="318"/>
      <c r="I51" s="318"/>
      <c r="J51" s="318"/>
      <c r="K51" s="318">
        <v>41</v>
      </c>
      <c r="L51" s="318">
        <v>42</v>
      </c>
      <c r="M51" s="318">
        <v>25</v>
      </c>
      <c r="N51" s="318">
        <v>25</v>
      </c>
      <c r="O51" s="318"/>
      <c r="P51" s="318"/>
      <c r="Q51" s="318"/>
      <c r="R51" s="322"/>
    </row>
    <row r="52" spans="1:18" x14ac:dyDescent="0.2">
      <c r="A52" s="178" t="s">
        <v>537</v>
      </c>
      <c r="B52" s="224" t="s">
        <v>524</v>
      </c>
      <c r="C52" s="318"/>
      <c r="D52" s="318"/>
      <c r="E52" s="318"/>
      <c r="F52" s="318"/>
      <c r="G52" s="318"/>
      <c r="H52" s="318"/>
      <c r="I52" s="318"/>
      <c r="J52" s="318"/>
      <c r="K52" s="318"/>
      <c r="L52" s="318"/>
      <c r="M52" s="318"/>
      <c r="N52" s="318"/>
      <c r="O52" s="318"/>
      <c r="P52" s="318"/>
      <c r="Q52" s="318"/>
      <c r="R52" s="322"/>
    </row>
    <row r="53" spans="1:18" x14ac:dyDescent="0.2">
      <c r="A53" s="178" t="s">
        <v>538</v>
      </c>
      <c r="B53" s="224" t="s">
        <v>525</v>
      </c>
      <c r="C53" s="318">
        <v>176</v>
      </c>
      <c r="D53" s="318">
        <v>180</v>
      </c>
      <c r="E53" s="318">
        <v>73</v>
      </c>
      <c r="F53" s="318">
        <v>76</v>
      </c>
      <c r="G53" s="318"/>
      <c r="H53" s="318"/>
      <c r="I53" s="318"/>
      <c r="J53" s="318"/>
      <c r="K53" s="318">
        <v>113</v>
      </c>
      <c r="L53" s="318">
        <v>113</v>
      </c>
      <c r="M53" s="318">
        <v>67</v>
      </c>
      <c r="N53" s="318">
        <v>48</v>
      </c>
      <c r="O53" s="318">
        <v>8</v>
      </c>
      <c r="P53" s="318">
        <v>8</v>
      </c>
      <c r="Q53" s="318">
        <v>8</v>
      </c>
      <c r="R53" s="322">
        <v>8</v>
      </c>
    </row>
    <row r="54" spans="1:18" x14ac:dyDescent="0.2">
      <c r="A54" s="178" t="s">
        <v>532</v>
      </c>
      <c r="B54" s="224" t="s">
        <v>526</v>
      </c>
      <c r="C54" s="318">
        <v>1627</v>
      </c>
      <c r="D54" s="318">
        <v>1628</v>
      </c>
      <c r="E54" s="318">
        <v>535</v>
      </c>
      <c r="F54" s="318">
        <v>514</v>
      </c>
      <c r="G54" s="318"/>
      <c r="H54" s="318"/>
      <c r="I54" s="318"/>
      <c r="J54" s="318"/>
      <c r="K54" s="318">
        <v>580</v>
      </c>
      <c r="L54" s="318">
        <v>758</v>
      </c>
      <c r="M54" s="318">
        <v>385</v>
      </c>
      <c r="N54" s="318">
        <v>343</v>
      </c>
      <c r="O54" s="318">
        <v>8</v>
      </c>
      <c r="P54" s="318">
        <v>8</v>
      </c>
      <c r="Q54" s="318">
        <v>8</v>
      </c>
      <c r="R54" s="322">
        <v>8</v>
      </c>
    </row>
    <row r="55" spans="1:18" x14ac:dyDescent="0.2">
      <c r="A55" s="178" t="s">
        <v>539</v>
      </c>
      <c r="B55" s="224" t="s">
        <v>527</v>
      </c>
      <c r="C55" s="318"/>
      <c r="D55" s="318"/>
      <c r="E55" s="318"/>
      <c r="F55" s="318"/>
      <c r="G55" s="318"/>
      <c r="H55" s="318"/>
      <c r="I55" s="318"/>
      <c r="J55" s="318"/>
      <c r="K55" s="318"/>
      <c r="L55" s="318"/>
      <c r="M55" s="318"/>
      <c r="N55" s="318"/>
      <c r="O55" s="318"/>
      <c r="P55" s="318"/>
      <c r="Q55" s="318"/>
      <c r="R55" s="322"/>
    </row>
    <row r="56" spans="1:18" x14ac:dyDescent="0.2">
      <c r="A56" s="178" t="s">
        <v>540</v>
      </c>
      <c r="B56" s="224" t="s">
        <v>528</v>
      </c>
      <c r="C56" s="318"/>
      <c r="D56" s="318"/>
      <c r="E56" s="318"/>
      <c r="F56" s="318"/>
      <c r="G56" s="318"/>
      <c r="H56" s="318"/>
      <c r="I56" s="318"/>
      <c r="J56" s="318"/>
      <c r="K56" s="318"/>
      <c r="L56" s="318"/>
      <c r="M56" s="318"/>
      <c r="N56" s="318"/>
      <c r="O56" s="318"/>
      <c r="P56" s="318"/>
      <c r="Q56" s="318"/>
      <c r="R56" s="322"/>
    </row>
    <row r="57" spans="1:18" x14ac:dyDescent="0.2">
      <c r="A57" s="178" t="s">
        <v>541</v>
      </c>
      <c r="B57" s="224" t="s">
        <v>529</v>
      </c>
      <c r="C57" s="318"/>
      <c r="D57" s="318"/>
      <c r="E57" s="318"/>
      <c r="F57" s="318"/>
      <c r="G57" s="318"/>
      <c r="H57" s="318"/>
      <c r="I57" s="318"/>
      <c r="J57" s="318"/>
      <c r="K57" s="318"/>
      <c r="L57" s="318"/>
      <c r="M57" s="318"/>
      <c r="N57" s="318"/>
      <c r="O57" s="318"/>
      <c r="P57" s="318"/>
      <c r="Q57" s="318"/>
      <c r="R57" s="322"/>
    </row>
    <row r="58" spans="1:18" x14ac:dyDescent="0.2">
      <c r="A58" s="178" t="s">
        <v>531</v>
      </c>
      <c r="B58" s="224" t="s">
        <v>530</v>
      </c>
      <c r="C58" s="318"/>
      <c r="D58" s="318"/>
      <c r="E58" s="318"/>
      <c r="F58" s="318"/>
      <c r="G58" s="318"/>
      <c r="H58" s="318"/>
      <c r="I58" s="318"/>
      <c r="J58" s="318"/>
      <c r="K58" s="318"/>
      <c r="L58" s="318"/>
      <c r="M58" s="318"/>
      <c r="N58" s="318"/>
      <c r="O58" s="318"/>
      <c r="P58" s="318"/>
      <c r="Q58" s="318"/>
      <c r="R58" s="322"/>
    </row>
    <row r="59" spans="1:18" ht="13.5" thickBot="1" x14ac:dyDescent="0.25">
      <c r="A59" s="221" t="s">
        <v>656</v>
      </c>
      <c r="B59" s="225" t="s">
        <v>92</v>
      </c>
      <c r="C59" s="321">
        <v>1780</v>
      </c>
      <c r="D59" s="321">
        <f>SUM(D48:D58)</f>
        <v>1808</v>
      </c>
      <c r="E59" s="321">
        <f>SUM(E48:E58)</f>
        <v>608</v>
      </c>
      <c r="F59" s="321">
        <f>SUM(F48:F58)</f>
        <v>590</v>
      </c>
      <c r="G59" s="321"/>
      <c r="H59" s="321">
        <f>SUM(H48:H58)</f>
        <v>0</v>
      </c>
      <c r="I59" s="321">
        <f>SUM(I48:I58)</f>
        <v>0</v>
      </c>
      <c r="J59" s="321">
        <f>SUM(J48:J58)</f>
        <v>0</v>
      </c>
      <c r="K59" s="321">
        <v>701</v>
      </c>
      <c r="L59" s="321">
        <f>SUM(L48:L58)</f>
        <v>913</v>
      </c>
      <c r="M59" s="321">
        <f>SUM(M48:M58)</f>
        <v>477</v>
      </c>
      <c r="N59" s="321">
        <f>SUM(N48:N58)</f>
        <v>416</v>
      </c>
      <c r="O59" s="321">
        <v>16</v>
      </c>
      <c r="P59" s="321">
        <f>SUM(P48:P58)</f>
        <v>16</v>
      </c>
      <c r="Q59" s="321">
        <f>SUM(Q48:Q58)</f>
        <v>16</v>
      </c>
      <c r="R59" s="325">
        <f>SUM(R48:R58)</f>
        <v>16</v>
      </c>
    </row>
    <row r="60" spans="1:18" x14ac:dyDescent="0.2">
      <c r="A60" s="137" t="s">
        <v>639</v>
      </c>
      <c r="B60" s="278"/>
      <c r="C60" s="557"/>
      <c r="D60" s="558"/>
      <c r="E60" s="558"/>
      <c r="F60" s="558"/>
      <c r="G60" s="558"/>
      <c r="H60" s="558"/>
      <c r="I60" s="558"/>
      <c r="J60" s="558"/>
      <c r="K60" s="558"/>
      <c r="L60" s="558"/>
      <c r="M60" s="558"/>
      <c r="N60" s="558"/>
      <c r="O60" s="558"/>
      <c r="P60" s="558"/>
      <c r="Q60" s="558"/>
      <c r="R60" s="559"/>
    </row>
    <row r="61" spans="1:18" x14ac:dyDescent="0.2">
      <c r="A61" s="220" t="s">
        <v>519</v>
      </c>
      <c r="B61" s="223" t="s">
        <v>518</v>
      </c>
      <c r="C61" s="58"/>
      <c r="D61" s="59"/>
      <c r="E61" s="59"/>
      <c r="F61" s="59"/>
      <c r="G61" s="59"/>
      <c r="H61" s="59"/>
      <c r="I61" s="59"/>
      <c r="J61" s="59"/>
      <c r="K61" s="59"/>
      <c r="L61" s="59"/>
      <c r="M61" s="59"/>
      <c r="N61" s="59"/>
      <c r="O61" s="59"/>
      <c r="P61" s="59"/>
      <c r="Q61" s="59"/>
      <c r="R61" s="60"/>
    </row>
    <row r="62" spans="1:18" x14ac:dyDescent="0.2">
      <c r="A62" s="178" t="s">
        <v>533</v>
      </c>
      <c r="B62" s="224" t="s">
        <v>520</v>
      </c>
      <c r="C62" s="318"/>
      <c r="D62" s="318"/>
      <c r="E62" s="318"/>
      <c r="F62" s="318"/>
      <c r="G62" s="318"/>
      <c r="H62" s="318"/>
      <c r="I62" s="318"/>
      <c r="J62" s="318"/>
      <c r="K62" s="318"/>
      <c r="L62" s="318"/>
      <c r="M62" s="318"/>
      <c r="N62" s="318"/>
      <c r="O62" s="318"/>
      <c r="P62" s="318"/>
      <c r="Q62" s="318"/>
      <c r="R62" s="322"/>
    </row>
    <row r="63" spans="1:18" x14ac:dyDescent="0.2">
      <c r="A63" s="178" t="s">
        <v>534</v>
      </c>
      <c r="B63" s="224" t="s">
        <v>521</v>
      </c>
      <c r="C63" s="318"/>
      <c r="D63" s="318"/>
      <c r="E63" s="318"/>
      <c r="F63" s="318"/>
      <c r="G63" s="318"/>
      <c r="H63" s="318"/>
      <c r="I63" s="318"/>
      <c r="J63" s="318"/>
      <c r="K63" s="318"/>
      <c r="L63" s="318"/>
      <c r="M63" s="318"/>
      <c r="N63" s="318"/>
      <c r="O63" s="318"/>
      <c r="P63" s="318"/>
      <c r="Q63" s="318"/>
      <c r="R63" s="322"/>
    </row>
    <row r="64" spans="1:18" x14ac:dyDescent="0.2">
      <c r="A64" s="178" t="s">
        <v>535</v>
      </c>
      <c r="B64" s="224" t="s">
        <v>522</v>
      </c>
      <c r="C64" s="318"/>
      <c r="D64" s="318"/>
      <c r="E64" s="318"/>
      <c r="F64" s="318"/>
      <c r="G64" s="318"/>
      <c r="H64" s="318"/>
      <c r="I64" s="318"/>
      <c r="J64" s="318"/>
      <c r="K64" s="318"/>
      <c r="L64" s="318"/>
      <c r="M64" s="318"/>
      <c r="N64" s="318"/>
      <c r="O64" s="318"/>
      <c r="P64" s="318"/>
      <c r="Q64" s="318"/>
      <c r="R64" s="322"/>
    </row>
    <row r="65" spans="1:18" x14ac:dyDescent="0.2">
      <c r="A65" s="178" t="s">
        <v>536</v>
      </c>
      <c r="B65" s="224" t="s">
        <v>523</v>
      </c>
      <c r="C65" s="318">
        <v>1083</v>
      </c>
      <c r="D65" s="318">
        <v>1131</v>
      </c>
      <c r="E65" s="318">
        <v>539</v>
      </c>
      <c r="F65" s="318">
        <v>423</v>
      </c>
      <c r="G65" s="318"/>
      <c r="H65" s="318"/>
      <c r="I65" s="318"/>
      <c r="J65" s="318"/>
      <c r="K65" s="318">
        <v>255</v>
      </c>
      <c r="L65" s="318">
        <v>272</v>
      </c>
      <c r="M65" s="318">
        <v>165</v>
      </c>
      <c r="N65" s="318">
        <v>114</v>
      </c>
      <c r="O65" s="318">
        <v>16</v>
      </c>
      <c r="P65" s="318">
        <v>16</v>
      </c>
      <c r="Q65" s="318">
        <v>12</v>
      </c>
      <c r="R65" s="322">
        <v>10</v>
      </c>
    </row>
    <row r="66" spans="1:18" x14ac:dyDescent="0.2">
      <c r="A66" s="178" t="s">
        <v>537</v>
      </c>
      <c r="B66" s="224" t="s">
        <v>524</v>
      </c>
      <c r="C66" s="318"/>
      <c r="D66" s="318"/>
      <c r="E66" s="318"/>
      <c r="F66" s="318"/>
      <c r="G66" s="318"/>
      <c r="H66" s="318"/>
      <c r="I66" s="318"/>
      <c r="J66" s="318"/>
      <c r="K66" s="318"/>
      <c r="L66" s="318"/>
      <c r="M66" s="318"/>
      <c r="N66" s="318"/>
      <c r="O66" s="318"/>
      <c r="P66" s="318"/>
      <c r="Q66" s="318"/>
      <c r="R66" s="322"/>
    </row>
    <row r="67" spans="1:18" x14ac:dyDescent="0.2">
      <c r="A67" s="178" t="s">
        <v>538</v>
      </c>
      <c r="B67" s="224" t="s">
        <v>525</v>
      </c>
      <c r="C67" s="318"/>
      <c r="D67" s="318"/>
      <c r="E67" s="318"/>
      <c r="F67" s="318"/>
      <c r="G67" s="318"/>
      <c r="H67" s="318"/>
      <c r="I67" s="318"/>
      <c r="J67" s="318"/>
      <c r="K67" s="318"/>
      <c r="L67" s="318"/>
      <c r="M67" s="318"/>
      <c r="N67" s="318"/>
      <c r="O67" s="318"/>
      <c r="P67" s="318"/>
      <c r="Q67" s="318"/>
      <c r="R67" s="322"/>
    </row>
    <row r="68" spans="1:18" x14ac:dyDescent="0.2">
      <c r="A68" s="178" t="s">
        <v>532</v>
      </c>
      <c r="B68" s="224" t="s">
        <v>526</v>
      </c>
      <c r="C68" s="318"/>
      <c r="D68" s="318"/>
      <c r="E68" s="318"/>
      <c r="F68" s="318"/>
      <c r="G68" s="318"/>
      <c r="H68" s="318"/>
      <c r="I68" s="318"/>
      <c r="J68" s="318"/>
      <c r="K68" s="318"/>
      <c r="L68" s="318"/>
      <c r="M68" s="318"/>
      <c r="N68" s="318"/>
      <c r="O68" s="318"/>
      <c r="P68" s="318"/>
      <c r="Q68" s="318"/>
      <c r="R68" s="322"/>
    </row>
    <row r="69" spans="1:18" x14ac:dyDescent="0.2">
      <c r="A69" s="178" t="s">
        <v>539</v>
      </c>
      <c r="B69" s="224" t="s">
        <v>527</v>
      </c>
      <c r="C69" s="318"/>
      <c r="D69" s="318"/>
      <c r="E69" s="318"/>
      <c r="F69" s="318"/>
      <c r="G69" s="318"/>
      <c r="H69" s="318"/>
      <c r="I69" s="318"/>
      <c r="J69" s="318"/>
      <c r="K69" s="318"/>
      <c r="L69" s="318"/>
      <c r="M69" s="318"/>
      <c r="N69" s="318"/>
      <c r="O69" s="318"/>
      <c r="P69" s="318"/>
      <c r="Q69" s="318"/>
      <c r="R69" s="322"/>
    </row>
    <row r="70" spans="1:18" x14ac:dyDescent="0.2">
      <c r="A70" s="178" t="s">
        <v>540</v>
      </c>
      <c r="B70" s="224" t="s">
        <v>528</v>
      </c>
      <c r="C70" s="318"/>
      <c r="D70" s="318"/>
      <c r="E70" s="318"/>
      <c r="F70" s="318"/>
      <c r="G70" s="318"/>
      <c r="H70" s="318"/>
      <c r="I70" s="318"/>
      <c r="J70" s="318"/>
      <c r="K70" s="318"/>
      <c r="L70" s="318"/>
      <c r="M70" s="318"/>
      <c r="N70" s="318"/>
      <c r="O70" s="318"/>
      <c r="P70" s="318"/>
      <c r="Q70" s="318"/>
      <c r="R70" s="322"/>
    </row>
    <row r="71" spans="1:18" x14ac:dyDescent="0.2">
      <c r="A71" s="178" t="s">
        <v>541</v>
      </c>
      <c r="B71" s="224" t="s">
        <v>529</v>
      </c>
      <c r="C71" s="318"/>
      <c r="D71" s="318"/>
      <c r="E71" s="318"/>
      <c r="F71" s="318"/>
      <c r="G71" s="318"/>
      <c r="H71" s="318"/>
      <c r="I71" s="318"/>
      <c r="J71" s="318"/>
      <c r="K71" s="318"/>
      <c r="L71" s="318"/>
      <c r="M71" s="318"/>
      <c r="N71" s="318"/>
      <c r="O71" s="318"/>
      <c r="P71" s="318"/>
      <c r="Q71" s="318"/>
      <c r="R71" s="322"/>
    </row>
    <row r="72" spans="1:18" x14ac:dyDescent="0.2">
      <c r="A72" s="178" t="s">
        <v>531</v>
      </c>
      <c r="B72" s="224" t="s">
        <v>530</v>
      </c>
      <c r="C72" s="318"/>
      <c r="D72" s="318"/>
      <c r="E72" s="318"/>
      <c r="F72" s="318"/>
      <c r="G72" s="318"/>
      <c r="H72" s="318"/>
      <c r="I72" s="318"/>
      <c r="J72" s="318"/>
      <c r="K72" s="318"/>
      <c r="L72" s="318"/>
      <c r="M72" s="318"/>
      <c r="N72" s="318"/>
      <c r="O72" s="318"/>
      <c r="P72" s="318"/>
      <c r="Q72" s="318"/>
      <c r="R72" s="322"/>
    </row>
    <row r="73" spans="1:18" ht="13.5" thickBot="1" x14ac:dyDescent="0.25">
      <c r="A73" s="221" t="s">
        <v>657</v>
      </c>
      <c r="B73" s="225" t="s">
        <v>92</v>
      </c>
      <c r="C73" s="321">
        <v>1083</v>
      </c>
      <c r="D73" s="321">
        <f>SUM(D62:D72)</f>
        <v>1131</v>
      </c>
      <c r="E73" s="321">
        <f>SUM(E62:E72)</f>
        <v>539</v>
      </c>
      <c r="F73" s="321">
        <f>SUM(F62:F72)</f>
        <v>423</v>
      </c>
      <c r="G73" s="321"/>
      <c r="H73" s="321">
        <f>SUM(H62:H72)</f>
        <v>0</v>
      </c>
      <c r="I73" s="321">
        <f>SUM(I62:I72)</f>
        <v>0</v>
      </c>
      <c r="J73" s="321">
        <f>SUM(J62:J72)</f>
        <v>0</v>
      </c>
      <c r="K73" s="321">
        <v>255</v>
      </c>
      <c r="L73" s="321">
        <f>SUM(L62:L72)</f>
        <v>272</v>
      </c>
      <c r="M73" s="321">
        <f>SUM(M62:M72)</f>
        <v>165</v>
      </c>
      <c r="N73" s="321">
        <f>SUM(N62:N72)</f>
        <v>114</v>
      </c>
      <c r="O73" s="321">
        <v>16</v>
      </c>
      <c r="P73" s="321">
        <f>SUM(P62:P72)</f>
        <v>16</v>
      </c>
      <c r="Q73" s="321">
        <f>SUM(Q62:Q72)</f>
        <v>12</v>
      </c>
      <c r="R73" s="325">
        <f>SUM(R62:R72)</f>
        <v>10</v>
      </c>
    </row>
    <row r="74" spans="1:18" x14ac:dyDescent="0.2">
      <c r="A74" s="137" t="s">
        <v>640</v>
      </c>
      <c r="B74" s="278"/>
      <c r="C74" s="557"/>
      <c r="D74" s="558"/>
      <c r="E74" s="558"/>
      <c r="F74" s="558"/>
      <c r="G74" s="558"/>
      <c r="H74" s="558"/>
      <c r="I74" s="558"/>
      <c r="J74" s="558"/>
      <c r="K74" s="558"/>
      <c r="L74" s="558"/>
      <c r="M74" s="558"/>
      <c r="N74" s="558"/>
      <c r="O74" s="558"/>
      <c r="P74" s="558"/>
      <c r="Q74" s="558"/>
      <c r="R74" s="559"/>
    </row>
    <row r="75" spans="1:18" x14ac:dyDescent="0.2">
      <c r="A75" s="220" t="s">
        <v>519</v>
      </c>
      <c r="B75" s="223" t="s">
        <v>518</v>
      </c>
      <c r="C75" s="58"/>
      <c r="D75" s="59"/>
      <c r="E75" s="59"/>
      <c r="F75" s="59"/>
      <c r="G75" s="59"/>
      <c r="H75" s="59"/>
      <c r="I75" s="59"/>
      <c r="J75" s="59"/>
      <c r="K75" s="59"/>
      <c r="L75" s="59"/>
      <c r="M75" s="59"/>
      <c r="N75" s="59"/>
      <c r="O75" s="59"/>
      <c r="P75" s="59"/>
      <c r="Q75" s="59"/>
      <c r="R75" s="60"/>
    </row>
    <row r="76" spans="1:18" x14ac:dyDescent="0.2">
      <c r="A76" s="178" t="s">
        <v>533</v>
      </c>
      <c r="B76" s="224" t="s">
        <v>520</v>
      </c>
      <c r="C76" s="318"/>
      <c r="D76" s="318"/>
      <c r="E76" s="318"/>
      <c r="F76" s="318"/>
      <c r="G76" s="318"/>
      <c r="H76" s="318"/>
      <c r="I76" s="318"/>
      <c r="J76" s="318"/>
      <c r="K76" s="318"/>
      <c r="L76" s="318"/>
      <c r="M76" s="318"/>
      <c r="N76" s="318"/>
      <c r="O76" s="318"/>
      <c r="P76" s="318"/>
      <c r="Q76" s="318"/>
      <c r="R76" s="322"/>
    </row>
    <row r="77" spans="1:18" x14ac:dyDescent="0.2">
      <c r="A77" s="178" t="s">
        <v>534</v>
      </c>
      <c r="B77" s="224" t="s">
        <v>521</v>
      </c>
      <c r="C77" s="318"/>
      <c r="D77" s="318"/>
      <c r="E77" s="318"/>
      <c r="F77" s="318"/>
      <c r="G77" s="318"/>
      <c r="H77" s="318"/>
      <c r="I77" s="318"/>
      <c r="J77" s="318"/>
      <c r="K77" s="318"/>
      <c r="L77" s="318"/>
      <c r="M77" s="318"/>
      <c r="N77" s="318"/>
      <c r="O77" s="318"/>
      <c r="P77" s="318"/>
      <c r="Q77" s="318"/>
      <c r="R77" s="322"/>
    </row>
    <row r="78" spans="1:18" x14ac:dyDescent="0.2">
      <c r="A78" s="178" t="s">
        <v>535</v>
      </c>
      <c r="B78" s="224" t="s">
        <v>522</v>
      </c>
      <c r="C78" s="318"/>
      <c r="D78" s="318"/>
      <c r="E78" s="318"/>
      <c r="F78" s="318"/>
      <c r="G78" s="318"/>
      <c r="H78" s="318"/>
      <c r="I78" s="318"/>
      <c r="J78" s="318"/>
      <c r="K78" s="318"/>
      <c r="L78" s="318"/>
      <c r="M78" s="318"/>
      <c r="N78" s="318"/>
      <c r="O78" s="318"/>
      <c r="P78" s="318"/>
      <c r="Q78" s="318"/>
      <c r="R78" s="322"/>
    </row>
    <row r="79" spans="1:18" x14ac:dyDescent="0.2">
      <c r="A79" s="178" t="s">
        <v>536</v>
      </c>
      <c r="B79" s="224" t="s">
        <v>523</v>
      </c>
      <c r="C79" s="318"/>
      <c r="D79" s="318"/>
      <c r="E79" s="318"/>
      <c r="F79" s="318"/>
      <c r="G79" s="318"/>
      <c r="H79" s="318"/>
      <c r="I79" s="318"/>
      <c r="J79" s="318"/>
      <c r="K79" s="318"/>
      <c r="L79" s="318"/>
      <c r="M79" s="318"/>
      <c r="N79" s="318"/>
      <c r="O79" s="318"/>
      <c r="P79" s="318"/>
      <c r="Q79" s="318"/>
      <c r="R79" s="322"/>
    </row>
    <row r="80" spans="1:18" x14ac:dyDescent="0.2">
      <c r="A80" s="178" t="s">
        <v>537</v>
      </c>
      <c r="B80" s="224" t="s">
        <v>524</v>
      </c>
      <c r="C80" s="318">
        <v>630</v>
      </c>
      <c r="D80" s="318">
        <v>648</v>
      </c>
      <c r="E80" s="318">
        <v>481</v>
      </c>
      <c r="F80" s="318">
        <v>218</v>
      </c>
      <c r="G80" s="318"/>
      <c r="H80" s="318"/>
      <c r="I80" s="318"/>
      <c r="J80" s="318"/>
      <c r="K80" s="318">
        <v>273</v>
      </c>
      <c r="L80" s="318">
        <v>275</v>
      </c>
      <c r="M80" s="318">
        <v>177</v>
      </c>
      <c r="N80" s="318">
        <v>157</v>
      </c>
      <c r="O80" s="318">
        <v>6</v>
      </c>
      <c r="P80" s="318">
        <v>6</v>
      </c>
      <c r="Q80" s="318">
        <v>4</v>
      </c>
      <c r="R80" s="322">
        <v>4</v>
      </c>
    </row>
    <row r="81" spans="1:18" x14ac:dyDescent="0.2">
      <c r="A81" s="178" t="s">
        <v>538</v>
      </c>
      <c r="B81" s="224" t="s">
        <v>525</v>
      </c>
      <c r="C81" s="318"/>
      <c r="D81" s="318"/>
      <c r="E81" s="318"/>
      <c r="F81" s="318"/>
      <c r="G81" s="318"/>
      <c r="H81" s="318"/>
      <c r="I81" s="318"/>
      <c r="J81" s="318"/>
      <c r="K81" s="318"/>
      <c r="L81" s="318"/>
      <c r="M81" s="318"/>
      <c r="N81" s="318"/>
      <c r="O81" s="318"/>
      <c r="P81" s="318"/>
      <c r="Q81" s="318"/>
      <c r="R81" s="322"/>
    </row>
    <row r="82" spans="1:18" x14ac:dyDescent="0.2">
      <c r="A82" s="178" t="s">
        <v>532</v>
      </c>
      <c r="B82" s="224" t="s">
        <v>526</v>
      </c>
      <c r="C82" s="318"/>
      <c r="D82" s="318"/>
      <c r="E82" s="318"/>
      <c r="F82" s="318"/>
      <c r="G82" s="318"/>
      <c r="H82" s="318"/>
      <c r="I82" s="318"/>
      <c r="J82" s="318"/>
      <c r="K82" s="318"/>
      <c r="L82" s="318"/>
      <c r="M82" s="318"/>
      <c r="N82" s="318"/>
      <c r="O82" s="318"/>
      <c r="P82" s="318"/>
      <c r="Q82" s="318"/>
      <c r="R82" s="322"/>
    </row>
    <row r="83" spans="1:18" x14ac:dyDescent="0.2">
      <c r="A83" s="178" t="s">
        <v>539</v>
      </c>
      <c r="B83" s="224" t="s">
        <v>527</v>
      </c>
      <c r="C83" s="318"/>
      <c r="D83" s="318"/>
      <c r="E83" s="318"/>
      <c r="F83" s="318"/>
      <c r="G83" s="318"/>
      <c r="H83" s="318"/>
      <c r="I83" s="318"/>
      <c r="J83" s="318"/>
      <c r="K83" s="318"/>
      <c r="L83" s="318"/>
      <c r="M83" s="318"/>
      <c r="N83" s="318"/>
      <c r="O83" s="318"/>
      <c r="P83" s="318"/>
      <c r="Q83" s="318"/>
      <c r="R83" s="322"/>
    </row>
    <row r="84" spans="1:18" x14ac:dyDescent="0.2">
      <c r="A84" s="178" t="s">
        <v>540</v>
      </c>
      <c r="B84" s="224" t="s">
        <v>528</v>
      </c>
      <c r="C84" s="318"/>
      <c r="D84" s="318"/>
      <c r="E84" s="318"/>
      <c r="F84" s="318"/>
      <c r="G84" s="318"/>
      <c r="H84" s="318"/>
      <c r="I84" s="318"/>
      <c r="J84" s="318"/>
      <c r="K84" s="318"/>
      <c r="L84" s="318"/>
      <c r="M84" s="318"/>
      <c r="N84" s="318"/>
      <c r="O84" s="318"/>
      <c r="P84" s="318"/>
      <c r="Q84" s="318"/>
      <c r="R84" s="322"/>
    </row>
    <row r="85" spans="1:18" x14ac:dyDescent="0.2">
      <c r="A85" s="178" t="s">
        <v>541</v>
      </c>
      <c r="B85" s="224" t="s">
        <v>529</v>
      </c>
      <c r="C85" s="318"/>
      <c r="D85" s="318"/>
      <c r="E85" s="318"/>
      <c r="F85" s="318"/>
      <c r="G85" s="318"/>
      <c r="H85" s="318"/>
      <c r="I85" s="318"/>
      <c r="J85" s="318"/>
      <c r="K85" s="318"/>
      <c r="L85" s="318"/>
      <c r="M85" s="318"/>
      <c r="N85" s="318"/>
      <c r="O85" s="318"/>
      <c r="P85" s="318"/>
      <c r="Q85" s="318"/>
      <c r="R85" s="322"/>
    </row>
    <row r="86" spans="1:18" x14ac:dyDescent="0.2">
      <c r="A86" s="178" t="s">
        <v>531</v>
      </c>
      <c r="B86" s="224" t="s">
        <v>530</v>
      </c>
      <c r="C86" s="318"/>
      <c r="D86" s="318"/>
      <c r="E86" s="318"/>
      <c r="F86" s="318"/>
      <c r="G86" s="318"/>
      <c r="H86" s="318"/>
      <c r="I86" s="318"/>
      <c r="J86" s="318"/>
      <c r="K86" s="318"/>
      <c r="L86" s="318"/>
      <c r="M86" s="318"/>
      <c r="N86" s="318"/>
      <c r="O86" s="318"/>
      <c r="P86" s="318"/>
      <c r="Q86" s="318"/>
      <c r="R86" s="322"/>
    </row>
    <row r="87" spans="1:18" ht="13.5" thickBot="1" x14ac:dyDescent="0.25">
      <c r="A87" s="221" t="s">
        <v>658</v>
      </c>
      <c r="B87" s="225" t="s">
        <v>92</v>
      </c>
      <c r="C87" s="319">
        <v>630</v>
      </c>
      <c r="D87" s="319">
        <f>SUM(D76:D86)</f>
        <v>648</v>
      </c>
      <c r="E87" s="319">
        <f>SUM(E76:E86)</f>
        <v>481</v>
      </c>
      <c r="F87" s="319">
        <f>SUM(F76:F86)</f>
        <v>218</v>
      </c>
      <c r="G87" s="319"/>
      <c r="H87" s="319">
        <f>SUM(H76:H86)</f>
        <v>0</v>
      </c>
      <c r="I87" s="319">
        <f>SUM(I76:I86)</f>
        <v>0</v>
      </c>
      <c r="J87" s="319">
        <f>SUM(J76:J86)</f>
        <v>0</v>
      </c>
      <c r="K87" s="319">
        <v>273</v>
      </c>
      <c r="L87" s="319">
        <f>SUM(L76:L86)</f>
        <v>275</v>
      </c>
      <c r="M87" s="319">
        <f>SUM(M76:M86)</f>
        <v>177</v>
      </c>
      <c r="N87" s="319">
        <f>SUM(N76:N86)</f>
        <v>157</v>
      </c>
      <c r="O87" s="319">
        <v>6</v>
      </c>
      <c r="P87" s="319">
        <f>SUM(P76:P86)</f>
        <v>6</v>
      </c>
      <c r="Q87" s="319">
        <f>SUM(Q76:Q86)</f>
        <v>4</v>
      </c>
      <c r="R87" s="323">
        <f>SUM(R76:R86)</f>
        <v>4</v>
      </c>
    </row>
    <row r="88" spans="1:18" x14ac:dyDescent="0.2">
      <c r="A88" s="196" t="s">
        <v>633</v>
      </c>
      <c r="B88" s="624" t="s">
        <v>592</v>
      </c>
      <c r="C88" s="625"/>
      <c r="D88" s="625"/>
      <c r="E88" s="625"/>
      <c r="F88" s="625"/>
      <c r="G88" s="625"/>
      <c r="H88" s="625"/>
      <c r="I88" s="625"/>
      <c r="J88" s="625"/>
      <c r="K88" s="625"/>
      <c r="L88" s="625"/>
      <c r="M88" s="625"/>
      <c r="N88" s="625"/>
      <c r="O88" s="625"/>
      <c r="P88" s="625"/>
      <c r="Q88" s="625"/>
      <c r="R88" s="626"/>
    </row>
    <row r="89" spans="1:18" x14ac:dyDescent="0.2">
      <c r="A89" s="220" t="s">
        <v>519</v>
      </c>
      <c r="B89" s="223" t="s">
        <v>518</v>
      </c>
      <c r="C89" s="58"/>
      <c r="D89" s="59"/>
      <c r="E89" s="59"/>
      <c r="F89" s="59"/>
      <c r="G89" s="59"/>
      <c r="H89" s="59"/>
      <c r="I89" s="59"/>
      <c r="J89" s="59"/>
      <c r="K89" s="59"/>
      <c r="L89" s="59"/>
      <c r="M89" s="59"/>
      <c r="N89" s="59"/>
      <c r="O89" s="59"/>
      <c r="P89" s="59"/>
      <c r="Q89" s="59"/>
      <c r="R89" s="60"/>
    </row>
    <row r="90" spans="1:18" x14ac:dyDescent="0.2">
      <c r="A90" s="178" t="s">
        <v>533</v>
      </c>
      <c r="B90" s="224" t="s">
        <v>520</v>
      </c>
      <c r="C90" s="318"/>
      <c r="D90" s="318"/>
      <c r="E90" s="318"/>
      <c r="F90" s="318"/>
      <c r="G90" s="318"/>
      <c r="H90" s="318"/>
      <c r="I90" s="318"/>
      <c r="J90" s="318"/>
      <c r="K90" s="318"/>
      <c r="L90" s="318"/>
      <c r="M90" s="318"/>
      <c r="N90" s="318"/>
      <c r="O90" s="318"/>
      <c r="P90" s="318"/>
      <c r="Q90" s="318"/>
      <c r="R90" s="322"/>
    </row>
    <row r="91" spans="1:18" x14ac:dyDescent="0.2">
      <c r="A91" s="178" t="s">
        <v>534</v>
      </c>
      <c r="B91" s="224" t="s">
        <v>521</v>
      </c>
      <c r="C91" s="318"/>
      <c r="D91" s="318"/>
      <c r="E91" s="318"/>
      <c r="F91" s="318"/>
      <c r="G91" s="318"/>
      <c r="H91" s="318"/>
      <c r="I91" s="318"/>
      <c r="J91" s="318"/>
      <c r="K91" s="318"/>
      <c r="L91" s="318"/>
      <c r="M91" s="318"/>
      <c r="N91" s="318"/>
      <c r="O91" s="318"/>
      <c r="P91" s="318"/>
      <c r="Q91" s="318"/>
      <c r="R91" s="322"/>
    </row>
    <row r="92" spans="1:18" x14ac:dyDescent="0.2">
      <c r="A92" s="178" t="s">
        <v>535</v>
      </c>
      <c r="B92" s="224" t="s">
        <v>522</v>
      </c>
      <c r="C92" s="318"/>
      <c r="D92" s="318"/>
      <c r="E92" s="318"/>
      <c r="F92" s="318"/>
      <c r="G92" s="318"/>
      <c r="H92" s="318"/>
      <c r="I92" s="318"/>
      <c r="J92" s="318"/>
      <c r="K92" s="318"/>
      <c r="L92" s="318"/>
      <c r="M92" s="318"/>
      <c r="N92" s="318"/>
      <c r="O92" s="318"/>
      <c r="P92" s="318"/>
      <c r="Q92" s="318"/>
      <c r="R92" s="322"/>
    </row>
    <row r="93" spans="1:18" x14ac:dyDescent="0.2">
      <c r="A93" s="178" t="s">
        <v>536</v>
      </c>
      <c r="B93" s="224" t="s">
        <v>523</v>
      </c>
      <c r="C93" s="318">
        <v>1615</v>
      </c>
      <c r="D93" s="318">
        <v>1688</v>
      </c>
      <c r="E93" s="318">
        <v>861</v>
      </c>
      <c r="F93" s="318">
        <v>604</v>
      </c>
      <c r="G93" s="318"/>
      <c r="H93" s="318"/>
      <c r="I93" s="318"/>
      <c r="J93" s="318"/>
      <c r="K93" s="326">
        <v>833</v>
      </c>
      <c r="L93" s="229">
        <v>891</v>
      </c>
      <c r="M93" s="318">
        <v>684</v>
      </c>
      <c r="N93" s="318">
        <v>414</v>
      </c>
      <c r="O93" s="318">
        <v>28</v>
      </c>
      <c r="P93" s="318">
        <v>29</v>
      </c>
      <c r="Q93" s="318">
        <v>20</v>
      </c>
      <c r="R93" s="322">
        <v>17</v>
      </c>
    </row>
    <row r="94" spans="1:18" x14ac:dyDescent="0.2">
      <c r="A94" s="178" t="s">
        <v>537</v>
      </c>
      <c r="B94" s="224" t="s">
        <v>524</v>
      </c>
      <c r="C94" s="318">
        <v>5621</v>
      </c>
      <c r="D94" s="318">
        <v>6892</v>
      </c>
      <c r="E94" s="318">
        <v>2948</v>
      </c>
      <c r="F94" s="318">
        <v>2452</v>
      </c>
      <c r="G94" s="318"/>
      <c r="H94" s="318"/>
      <c r="I94" s="318"/>
      <c r="J94" s="318"/>
      <c r="K94" s="318">
        <v>1819</v>
      </c>
      <c r="L94" s="318">
        <v>1977</v>
      </c>
      <c r="M94" s="318">
        <v>1294</v>
      </c>
      <c r="N94" s="318">
        <v>1153</v>
      </c>
      <c r="O94" s="318">
        <v>66</v>
      </c>
      <c r="P94" s="318">
        <v>68</v>
      </c>
      <c r="Q94" s="318">
        <v>52</v>
      </c>
      <c r="R94" s="322">
        <v>52</v>
      </c>
    </row>
    <row r="95" spans="1:18" x14ac:dyDescent="0.2">
      <c r="A95" s="178" t="s">
        <v>538</v>
      </c>
      <c r="B95" s="224" t="s">
        <v>525</v>
      </c>
      <c r="C95" s="318">
        <v>176</v>
      </c>
      <c r="D95" s="318">
        <v>180</v>
      </c>
      <c r="E95" s="318">
        <v>73</v>
      </c>
      <c r="F95" s="318">
        <v>76</v>
      </c>
      <c r="G95" s="318"/>
      <c r="H95" s="318"/>
      <c r="I95" s="318"/>
      <c r="J95" s="318"/>
      <c r="K95" s="318">
        <v>113</v>
      </c>
      <c r="L95" s="318">
        <v>113</v>
      </c>
      <c r="M95" s="318">
        <v>67</v>
      </c>
      <c r="N95" s="318">
        <v>48</v>
      </c>
      <c r="O95" s="318">
        <v>8</v>
      </c>
      <c r="P95" s="318">
        <v>8</v>
      </c>
      <c r="Q95" s="318">
        <v>8</v>
      </c>
      <c r="R95" s="322">
        <v>8</v>
      </c>
    </row>
    <row r="96" spans="1:18" x14ac:dyDescent="0.2">
      <c r="A96" s="178" t="s">
        <v>532</v>
      </c>
      <c r="B96" s="224" t="s">
        <v>526</v>
      </c>
      <c r="C96" s="318">
        <v>1627</v>
      </c>
      <c r="D96" s="318">
        <v>1628</v>
      </c>
      <c r="E96" s="318">
        <v>535</v>
      </c>
      <c r="F96" s="318">
        <v>514</v>
      </c>
      <c r="G96" s="318"/>
      <c r="H96" s="318"/>
      <c r="I96" s="318"/>
      <c r="J96" s="318"/>
      <c r="K96" s="318">
        <v>580</v>
      </c>
      <c r="L96" s="318">
        <v>758</v>
      </c>
      <c r="M96" s="318">
        <v>385</v>
      </c>
      <c r="N96" s="318">
        <v>343</v>
      </c>
      <c r="O96" s="318">
        <v>8</v>
      </c>
      <c r="P96" s="318">
        <v>8</v>
      </c>
      <c r="Q96" s="318">
        <v>8</v>
      </c>
      <c r="R96" s="322">
        <v>8</v>
      </c>
    </row>
    <row r="97" spans="1:18" x14ac:dyDescent="0.2">
      <c r="A97" s="178" t="s">
        <v>539</v>
      </c>
      <c r="B97" s="224" t="s">
        <v>527</v>
      </c>
      <c r="C97" s="318"/>
      <c r="D97" s="318"/>
      <c r="E97" s="318"/>
      <c r="F97" s="318"/>
      <c r="G97" s="318"/>
      <c r="H97" s="318"/>
      <c r="I97" s="318"/>
      <c r="J97" s="318"/>
      <c r="K97" s="318"/>
      <c r="L97" s="318"/>
      <c r="M97" s="318"/>
      <c r="N97" s="318"/>
      <c r="O97" s="318"/>
      <c r="P97" s="318"/>
      <c r="Q97" s="318"/>
      <c r="R97" s="322"/>
    </row>
    <row r="98" spans="1:18" x14ac:dyDescent="0.2">
      <c r="A98" s="178" t="s">
        <v>540</v>
      </c>
      <c r="B98" s="224" t="s">
        <v>528</v>
      </c>
      <c r="C98" s="318"/>
      <c r="D98" s="318"/>
      <c r="E98" s="318"/>
      <c r="F98" s="318"/>
      <c r="G98" s="318"/>
      <c r="H98" s="318"/>
      <c r="I98" s="318"/>
      <c r="J98" s="318"/>
      <c r="K98" s="318"/>
      <c r="L98" s="318"/>
      <c r="M98" s="318"/>
      <c r="N98" s="318"/>
      <c r="O98" s="318"/>
      <c r="P98" s="318"/>
      <c r="Q98" s="318"/>
      <c r="R98" s="322"/>
    </row>
    <row r="99" spans="1:18" x14ac:dyDescent="0.2">
      <c r="A99" s="178" t="s">
        <v>541</v>
      </c>
      <c r="B99" s="224" t="s">
        <v>529</v>
      </c>
      <c r="C99" s="320"/>
      <c r="D99" s="320"/>
      <c r="E99" s="320"/>
      <c r="F99" s="320"/>
      <c r="G99" s="320"/>
      <c r="H99" s="320"/>
      <c r="I99" s="320"/>
      <c r="J99" s="320"/>
      <c r="K99" s="320"/>
      <c r="L99" s="320"/>
      <c r="M99" s="320"/>
      <c r="N99" s="320"/>
      <c r="O99" s="320"/>
      <c r="P99" s="320"/>
      <c r="Q99" s="320"/>
      <c r="R99" s="324"/>
    </row>
    <row r="100" spans="1:18" ht="13.5" thickBot="1" x14ac:dyDescent="0.25">
      <c r="A100" s="327" t="s">
        <v>531</v>
      </c>
      <c r="B100" s="328" t="s">
        <v>530</v>
      </c>
      <c r="C100" s="320"/>
      <c r="D100" s="320"/>
      <c r="E100" s="320"/>
      <c r="F100" s="320"/>
      <c r="G100" s="320"/>
      <c r="H100" s="320"/>
      <c r="I100" s="320"/>
      <c r="J100" s="320"/>
      <c r="K100" s="320"/>
      <c r="L100" s="320"/>
      <c r="M100" s="320"/>
      <c r="N100" s="320"/>
      <c r="O100" s="320"/>
      <c r="P100" s="320"/>
      <c r="Q100" s="320"/>
      <c r="R100" s="324"/>
    </row>
    <row r="101" spans="1:18" ht="13.5" thickBot="1" x14ac:dyDescent="0.25">
      <c r="A101" s="222" t="s">
        <v>660</v>
      </c>
      <c r="B101" s="227" t="s">
        <v>92</v>
      </c>
      <c r="C101" s="329">
        <v>8068</v>
      </c>
      <c r="D101" s="329">
        <v>10388</v>
      </c>
      <c r="E101" s="329">
        <v>4417</v>
      </c>
      <c r="F101" s="329">
        <v>3571</v>
      </c>
      <c r="G101" s="329"/>
      <c r="H101" s="329"/>
      <c r="I101" s="329"/>
      <c r="J101" s="329"/>
      <c r="K101" s="329">
        <v>3113</v>
      </c>
      <c r="L101" s="329">
        <v>3739</v>
      </c>
      <c r="M101" s="329">
        <v>2430</v>
      </c>
      <c r="N101" s="329">
        <v>1942</v>
      </c>
      <c r="O101" s="329">
        <v>109</v>
      </c>
      <c r="P101" s="329">
        <v>113</v>
      </c>
      <c r="Q101" s="329">
        <v>88</v>
      </c>
      <c r="R101" s="330">
        <v>85</v>
      </c>
    </row>
    <row r="103" spans="1:18" ht="15" customHeight="1" x14ac:dyDescent="0.2">
      <c r="A103" s="570" t="s">
        <v>137</v>
      </c>
      <c r="B103" s="570"/>
      <c r="C103" s="570"/>
      <c r="D103" s="570"/>
      <c r="E103" s="570"/>
    </row>
    <row r="104" spans="1:18" ht="15" customHeight="1" x14ac:dyDescent="0.2">
      <c r="A104" s="74" t="s">
        <v>5</v>
      </c>
      <c r="C104" s="1"/>
    </row>
    <row r="105" spans="1:18" ht="15" customHeight="1" x14ac:dyDescent="0.2">
      <c r="A105" s="73" t="s">
        <v>6</v>
      </c>
    </row>
  </sheetData>
  <mergeCells count="14">
    <mergeCell ref="C46:R46"/>
    <mergeCell ref="C60:R60"/>
    <mergeCell ref="C74:R74"/>
    <mergeCell ref="B88:R88"/>
    <mergeCell ref="A103:E103"/>
    <mergeCell ref="C32:R32"/>
    <mergeCell ref="C4:R4"/>
    <mergeCell ref="C18:R18"/>
    <mergeCell ref="A1:R1"/>
    <mergeCell ref="C2:F2"/>
    <mergeCell ref="G2:J2"/>
    <mergeCell ref="K2:N2"/>
    <mergeCell ref="O2:R2"/>
    <mergeCell ref="A2:B3"/>
  </mergeCells>
  <pageMargins left="0.7" right="0.7" top="0.75" bottom="0.75" header="0.3" footer="0.3"/>
  <pageSetup paperSize="9" scale="5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sheetPr>
  <dimension ref="A1:X28"/>
  <sheetViews>
    <sheetView workbookViewId="0">
      <selection activeCell="B31" sqref="B31"/>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5" max="18" width="9.140625" style="82"/>
    <col min="19" max="16384" width="9.140625" style="1"/>
  </cols>
  <sheetData>
    <row r="1" spans="1:24" s="4" customFormat="1" ht="25.5" customHeight="1" thickBot="1" x14ac:dyDescent="0.25">
      <c r="A1" s="627" t="s">
        <v>493</v>
      </c>
      <c r="B1" s="628"/>
      <c r="C1" s="628"/>
      <c r="D1" s="628"/>
      <c r="E1" s="628"/>
      <c r="F1" s="628"/>
      <c r="G1" s="628"/>
      <c r="H1" s="628"/>
      <c r="I1" s="628"/>
      <c r="J1" s="628"/>
      <c r="K1" s="628"/>
      <c r="L1" s="628"/>
      <c r="M1" s="629"/>
      <c r="N1" s="630"/>
      <c r="Q1" s="1"/>
      <c r="R1" s="1"/>
      <c r="S1" s="1"/>
      <c r="T1" s="1"/>
    </row>
    <row r="2" spans="1:24" s="4" customFormat="1" ht="16.5" customHeight="1" x14ac:dyDescent="0.2">
      <c r="A2" s="589" t="s">
        <v>644</v>
      </c>
      <c r="B2" s="636" t="s">
        <v>19</v>
      </c>
      <c r="C2" s="637"/>
      <c r="D2" s="637"/>
      <c r="E2" s="637"/>
      <c r="F2" s="637"/>
      <c r="G2" s="637"/>
      <c r="H2" s="637"/>
      <c r="I2" s="638"/>
      <c r="J2" s="633" t="s">
        <v>556</v>
      </c>
      <c r="K2" s="634"/>
      <c r="L2" s="635"/>
      <c r="M2" s="631" t="s">
        <v>494</v>
      </c>
      <c r="N2" s="583" t="s">
        <v>86</v>
      </c>
      <c r="Q2" s="1"/>
      <c r="R2" s="1"/>
      <c r="S2" s="1"/>
      <c r="T2" s="1"/>
    </row>
    <row r="3" spans="1:24" ht="52.5" customHeight="1" thickBot="1" x14ac:dyDescent="0.25">
      <c r="A3" s="569"/>
      <c r="B3" s="203" t="s">
        <v>120</v>
      </c>
      <c r="C3" s="203" t="s">
        <v>20</v>
      </c>
      <c r="D3" s="203" t="s">
        <v>21</v>
      </c>
      <c r="E3" s="203" t="s">
        <v>22</v>
      </c>
      <c r="F3" s="203" t="s">
        <v>23</v>
      </c>
      <c r="G3" s="203" t="s">
        <v>24</v>
      </c>
      <c r="H3" s="203" t="s">
        <v>70</v>
      </c>
      <c r="I3" s="203" t="s">
        <v>542</v>
      </c>
      <c r="J3" s="112" t="s">
        <v>495</v>
      </c>
      <c r="K3" s="112" t="s">
        <v>569</v>
      </c>
      <c r="L3" s="112" t="s">
        <v>496</v>
      </c>
      <c r="M3" s="632"/>
      <c r="N3" s="614"/>
      <c r="O3" s="1"/>
      <c r="P3" s="1"/>
      <c r="Q3" s="1"/>
      <c r="R3" s="1"/>
    </row>
    <row r="4" spans="1:24" ht="15" customHeight="1" x14ac:dyDescent="0.25">
      <c r="A4" s="139" t="s">
        <v>634</v>
      </c>
      <c r="B4" s="336">
        <f>SUM(C4:I4)</f>
        <v>70.582000000000008</v>
      </c>
      <c r="C4" s="337">
        <v>13.260999999999999</v>
      </c>
      <c r="D4" s="337">
        <v>28.591000000000001</v>
      </c>
      <c r="E4" s="337">
        <v>28.73</v>
      </c>
      <c r="F4" s="337">
        <v>0</v>
      </c>
      <c r="G4" s="337">
        <v>0</v>
      </c>
      <c r="H4" s="337">
        <v>0</v>
      </c>
      <c r="I4" s="337">
        <v>0</v>
      </c>
      <c r="J4" s="337">
        <v>0.95</v>
      </c>
      <c r="K4" s="337">
        <v>7.8578999999999999</v>
      </c>
      <c r="L4" s="337">
        <v>0</v>
      </c>
      <c r="M4" s="338">
        <v>17.533000000000001</v>
      </c>
      <c r="N4" s="339">
        <f t="shared" ref="N4:N21" si="0">SUM(B4,J4:M4)</f>
        <v>96.922900000000013</v>
      </c>
      <c r="O4" s="51"/>
      <c r="P4" s="1"/>
      <c r="Q4" s="1"/>
      <c r="R4" s="1"/>
    </row>
    <row r="5" spans="1:24" ht="15" customHeight="1" thickBot="1" x14ac:dyDescent="0.3">
      <c r="A5" s="331" t="s">
        <v>635</v>
      </c>
      <c r="B5" s="340">
        <f t="shared" ref="B5:B21" si="1">SUM(C5:I5)</f>
        <v>33.683</v>
      </c>
      <c r="C5" s="341">
        <v>3.633</v>
      </c>
      <c r="D5" s="341">
        <v>14.808</v>
      </c>
      <c r="E5" s="341">
        <v>15.242000000000001</v>
      </c>
      <c r="F5" s="341">
        <v>0</v>
      </c>
      <c r="G5" s="341">
        <v>0</v>
      </c>
      <c r="H5" s="341">
        <v>0</v>
      </c>
      <c r="I5" s="341">
        <v>0</v>
      </c>
      <c r="J5" s="341">
        <v>0.25</v>
      </c>
      <c r="K5" s="341">
        <v>1.4890000000000001</v>
      </c>
      <c r="L5" s="341">
        <v>0</v>
      </c>
      <c r="M5" s="342">
        <v>14.032999999999999</v>
      </c>
      <c r="N5" s="343">
        <f t="shared" si="0"/>
        <v>49.454999999999998</v>
      </c>
      <c r="O5" s="51"/>
      <c r="Q5" s="1"/>
      <c r="R5" s="1"/>
    </row>
    <row r="6" spans="1:24" ht="15" customHeight="1" x14ac:dyDescent="0.25">
      <c r="A6" s="332" t="s">
        <v>636</v>
      </c>
      <c r="B6" s="344">
        <f t="shared" si="1"/>
        <v>132.40600000000001</v>
      </c>
      <c r="C6" s="345">
        <v>7.0229999999999997</v>
      </c>
      <c r="D6" s="345">
        <v>18.899000000000001</v>
      </c>
      <c r="E6" s="345">
        <v>106.48399999999999</v>
      </c>
      <c r="F6" s="345">
        <v>0</v>
      </c>
      <c r="G6" s="345">
        <v>0</v>
      </c>
      <c r="H6" s="345">
        <v>0</v>
      </c>
      <c r="I6" s="345">
        <v>0</v>
      </c>
      <c r="J6" s="345">
        <v>0.5</v>
      </c>
      <c r="K6" s="345">
        <v>4.6959999999999997</v>
      </c>
      <c r="L6" s="345">
        <v>0</v>
      </c>
      <c r="M6" s="346">
        <v>19.405000000000001</v>
      </c>
      <c r="N6" s="347">
        <f t="shared" si="0"/>
        <v>157.00700000000001</v>
      </c>
      <c r="O6" s="51"/>
    </row>
    <row r="7" spans="1:24" ht="15" customHeight="1" thickBot="1" x14ac:dyDescent="0.3">
      <c r="A7" s="333" t="s">
        <v>635</v>
      </c>
      <c r="B7" s="348">
        <f t="shared" si="1"/>
        <v>76.389999999999986</v>
      </c>
      <c r="C7" s="349">
        <v>2.5979999999999999</v>
      </c>
      <c r="D7" s="349">
        <v>8.0579999999999998</v>
      </c>
      <c r="E7" s="349">
        <v>65.733999999999995</v>
      </c>
      <c r="F7" s="349">
        <v>0</v>
      </c>
      <c r="G7" s="349">
        <v>0</v>
      </c>
      <c r="H7" s="349">
        <v>0</v>
      </c>
      <c r="I7" s="349">
        <v>0</v>
      </c>
      <c r="J7" s="349">
        <v>0</v>
      </c>
      <c r="K7" s="349">
        <v>1.9830000000000001</v>
      </c>
      <c r="L7" s="349">
        <v>0</v>
      </c>
      <c r="M7" s="350">
        <v>17.817</v>
      </c>
      <c r="N7" s="351">
        <f t="shared" si="0"/>
        <v>96.19</v>
      </c>
      <c r="O7" s="51"/>
    </row>
    <row r="8" spans="1:24" ht="15" customHeight="1" x14ac:dyDescent="0.25">
      <c r="A8" s="332" t="s">
        <v>637</v>
      </c>
      <c r="B8" s="344">
        <f t="shared" si="1"/>
        <v>100.98700000000001</v>
      </c>
      <c r="C8" s="345">
        <v>6.95</v>
      </c>
      <c r="D8" s="345">
        <v>26.238</v>
      </c>
      <c r="E8" s="345">
        <v>64.024000000000001</v>
      </c>
      <c r="F8" s="345">
        <v>3.7749999999999999</v>
      </c>
      <c r="G8" s="345">
        <v>0</v>
      </c>
      <c r="H8" s="345">
        <v>0</v>
      </c>
      <c r="I8" s="345">
        <v>0</v>
      </c>
      <c r="J8" s="345">
        <v>1.087</v>
      </c>
      <c r="K8" s="345">
        <v>16.164999999999999</v>
      </c>
      <c r="L8" s="345">
        <v>0</v>
      </c>
      <c r="M8" s="346">
        <v>25.917000000000002</v>
      </c>
      <c r="N8" s="347">
        <f t="shared" si="0"/>
        <v>144.15600000000001</v>
      </c>
      <c r="O8" s="51"/>
    </row>
    <row r="9" spans="1:24" ht="15" customHeight="1" thickBot="1" x14ac:dyDescent="0.3">
      <c r="A9" s="333" t="s">
        <v>635</v>
      </c>
      <c r="B9" s="348">
        <f t="shared" si="1"/>
        <v>38.856999999999999</v>
      </c>
      <c r="C9" s="349">
        <v>0.2</v>
      </c>
      <c r="D9" s="349">
        <v>6.6210000000000004</v>
      </c>
      <c r="E9" s="349">
        <v>30.260999999999999</v>
      </c>
      <c r="F9" s="349">
        <v>1.7749999999999999</v>
      </c>
      <c r="G9" s="349">
        <v>0</v>
      </c>
      <c r="H9" s="349">
        <v>0</v>
      </c>
      <c r="I9" s="349">
        <v>0</v>
      </c>
      <c r="J9" s="349">
        <v>0</v>
      </c>
      <c r="K9" s="349">
        <v>3.6030000000000002</v>
      </c>
      <c r="L9" s="349">
        <v>0</v>
      </c>
      <c r="M9" s="350">
        <v>22.1</v>
      </c>
      <c r="N9" s="351">
        <f t="shared" si="0"/>
        <v>64.56</v>
      </c>
      <c r="O9" s="51"/>
    </row>
    <row r="10" spans="1:24" ht="15" customHeight="1" x14ac:dyDescent="0.25">
      <c r="A10" s="332" t="s">
        <v>638</v>
      </c>
      <c r="B10" s="344">
        <f t="shared" si="1"/>
        <v>96.120999999999995</v>
      </c>
      <c r="C10" s="345">
        <v>18.471</v>
      </c>
      <c r="D10" s="345">
        <v>18.350000000000001</v>
      </c>
      <c r="E10" s="345">
        <v>53.399000000000001</v>
      </c>
      <c r="F10" s="345">
        <v>5.484</v>
      </c>
      <c r="G10" s="345">
        <v>0.41699999999999998</v>
      </c>
      <c r="H10" s="345">
        <v>0</v>
      </c>
      <c r="I10" s="345">
        <v>0</v>
      </c>
      <c r="J10" s="345">
        <v>0.65</v>
      </c>
      <c r="K10" s="345">
        <v>8.1609999999999996</v>
      </c>
      <c r="L10" s="345">
        <v>0</v>
      </c>
      <c r="M10" s="346">
        <v>20.713000000000001</v>
      </c>
      <c r="N10" s="347">
        <f t="shared" si="0"/>
        <v>125.64500000000001</v>
      </c>
      <c r="O10" s="51"/>
      <c r="S10" s="83"/>
    </row>
    <row r="11" spans="1:24" ht="15" customHeight="1" thickBot="1" x14ac:dyDescent="0.25">
      <c r="A11" s="333" t="s">
        <v>635</v>
      </c>
      <c r="B11" s="348">
        <f t="shared" si="1"/>
        <v>29.726000000000003</v>
      </c>
      <c r="C11" s="349">
        <v>3.5</v>
      </c>
      <c r="D11" s="349">
        <v>6.65</v>
      </c>
      <c r="E11" s="349">
        <v>15.641999999999999</v>
      </c>
      <c r="F11" s="349">
        <v>3.5169999999999999</v>
      </c>
      <c r="G11" s="349">
        <v>0.41699999999999998</v>
      </c>
      <c r="H11" s="349">
        <v>0</v>
      </c>
      <c r="I11" s="349">
        <v>0</v>
      </c>
      <c r="J11" s="349">
        <v>0</v>
      </c>
      <c r="K11" s="349">
        <v>1.35</v>
      </c>
      <c r="L11" s="349">
        <v>0</v>
      </c>
      <c r="M11" s="350">
        <v>19.274000000000001</v>
      </c>
      <c r="N11" s="351">
        <f t="shared" si="0"/>
        <v>50.350000000000009</v>
      </c>
      <c r="O11" s="84"/>
      <c r="P11" s="85"/>
      <c r="Q11" s="85"/>
      <c r="R11" s="85"/>
      <c r="S11" s="83"/>
    </row>
    <row r="12" spans="1:24" ht="12.75" customHeight="1" x14ac:dyDescent="0.2">
      <c r="A12" s="332" t="s">
        <v>639</v>
      </c>
      <c r="B12" s="344">
        <f t="shared" si="1"/>
        <v>48.369</v>
      </c>
      <c r="C12" s="345">
        <v>8.3829999999999991</v>
      </c>
      <c r="D12" s="345">
        <v>12.75</v>
      </c>
      <c r="E12" s="345">
        <v>25.303999999999998</v>
      </c>
      <c r="F12" s="345">
        <v>1.9319999999999999</v>
      </c>
      <c r="G12" s="345">
        <v>0</v>
      </c>
      <c r="H12" s="345">
        <v>0</v>
      </c>
      <c r="I12" s="345">
        <v>0</v>
      </c>
      <c r="J12" s="345">
        <v>8.0000000000000002E-3</v>
      </c>
      <c r="K12" s="345">
        <v>2.3119999999999998</v>
      </c>
      <c r="L12" s="345">
        <v>0</v>
      </c>
      <c r="M12" s="346">
        <v>9.4629999999999992</v>
      </c>
      <c r="N12" s="347">
        <f t="shared" si="0"/>
        <v>60.152000000000001</v>
      </c>
      <c r="O12" s="84"/>
      <c r="P12" s="85"/>
      <c r="Q12" s="85"/>
      <c r="R12" s="85"/>
      <c r="S12" s="83"/>
    </row>
    <row r="13" spans="1:24" ht="15" customHeight="1" thickBot="1" x14ac:dyDescent="0.3">
      <c r="A13" s="333" t="s">
        <v>635</v>
      </c>
      <c r="B13" s="348">
        <f t="shared" si="1"/>
        <v>13.891999999999999</v>
      </c>
      <c r="C13" s="349">
        <v>0</v>
      </c>
      <c r="D13" s="349">
        <v>4</v>
      </c>
      <c r="E13" s="349">
        <v>9.4309999999999992</v>
      </c>
      <c r="F13" s="349">
        <v>0.46100000000000002</v>
      </c>
      <c r="G13" s="349">
        <v>0</v>
      </c>
      <c r="H13" s="349">
        <v>0</v>
      </c>
      <c r="I13" s="349">
        <v>0</v>
      </c>
      <c r="J13" s="349">
        <v>8.0000000000000002E-3</v>
      </c>
      <c r="K13" s="349">
        <v>0.61199999999999999</v>
      </c>
      <c r="L13" s="349">
        <v>0</v>
      </c>
      <c r="M13" s="350">
        <v>8.9629999999999992</v>
      </c>
      <c r="N13" s="351">
        <f t="shared" si="0"/>
        <v>23.474999999999998</v>
      </c>
      <c r="O13" s="86"/>
      <c r="P13" s="87"/>
      <c r="Q13" s="87"/>
      <c r="R13" s="87"/>
      <c r="S13" s="83"/>
    </row>
    <row r="14" spans="1:24" ht="15" customHeight="1" x14ac:dyDescent="0.25">
      <c r="A14" s="332" t="s">
        <v>640</v>
      </c>
      <c r="B14" s="344">
        <f t="shared" si="1"/>
        <v>37.405000000000001</v>
      </c>
      <c r="C14" s="345">
        <v>1.2769999999999999</v>
      </c>
      <c r="D14" s="345">
        <v>8.3000000000000007</v>
      </c>
      <c r="E14" s="345">
        <v>26.827999999999999</v>
      </c>
      <c r="F14" s="345">
        <v>1</v>
      </c>
      <c r="G14" s="345">
        <v>0</v>
      </c>
      <c r="H14" s="345">
        <v>0</v>
      </c>
      <c r="I14" s="345">
        <v>0</v>
      </c>
      <c r="J14" s="345">
        <v>0.7</v>
      </c>
      <c r="K14" s="345">
        <v>1.431</v>
      </c>
      <c r="L14" s="345">
        <v>0</v>
      </c>
      <c r="M14" s="346">
        <v>24.474</v>
      </c>
      <c r="N14" s="347">
        <f t="shared" si="0"/>
        <v>64.010000000000005</v>
      </c>
      <c r="O14" s="86"/>
      <c r="P14" s="87"/>
      <c r="Q14" s="87"/>
      <c r="R14" s="87"/>
      <c r="S14" s="83"/>
    </row>
    <row r="15" spans="1:24" ht="15" customHeight="1" thickBot="1" x14ac:dyDescent="0.25">
      <c r="A15" s="333" t="s">
        <v>635</v>
      </c>
      <c r="B15" s="348">
        <f t="shared" si="1"/>
        <v>16.140999999999998</v>
      </c>
      <c r="C15" s="349">
        <v>0</v>
      </c>
      <c r="D15" s="349">
        <v>3</v>
      </c>
      <c r="E15" s="349">
        <v>13.141</v>
      </c>
      <c r="F15" s="349">
        <v>0</v>
      </c>
      <c r="G15" s="349">
        <v>0</v>
      </c>
      <c r="H15" s="349">
        <v>0</v>
      </c>
      <c r="I15" s="349">
        <v>0</v>
      </c>
      <c r="J15" s="349">
        <v>0</v>
      </c>
      <c r="K15" s="349">
        <v>0.17299999999999999</v>
      </c>
      <c r="L15" s="349">
        <v>0</v>
      </c>
      <c r="M15" s="350">
        <v>17.542000000000002</v>
      </c>
      <c r="N15" s="351">
        <f t="shared" si="0"/>
        <v>33.855999999999995</v>
      </c>
      <c r="O15" s="88"/>
      <c r="P15" s="89"/>
      <c r="Q15" s="89"/>
      <c r="R15" s="89"/>
      <c r="S15" s="89"/>
      <c r="T15" s="89"/>
      <c r="U15" s="89"/>
      <c r="V15" s="89"/>
      <c r="W15" s="89"/>
      <c r="X15" s="89"/>
    </row>
    <row r="16" spans="1:24" ht="15" customHeight="1" x14ac:dyDescent="0.25">
      <c r="A16" s="332" t="s">
        <v>642</v>
      </c>
      <c r="B16" s="344">
        <f t="shared" si="1"/>
        <v>13.599</v>
      </c>
      <c r="C16" s="345">
        <v>0</v>
      </c>
      <c r="D16" s="345">
        <v>0</v>
      </c>
      <c r="E16" s="345">
        <v>12.599</v>
      </c>
      <c r="F16" s="345">
        <v>0</v>
      </c>
      <c r="G16" s="345">
        <v>1</v>
      </c>
      <c r="H16" s="345">
        <v>0</v>
      </c>
      <c r="I16" s="345">
        <v>0</v>
      </c>
      <c r="J16" s="345">
        <v>0</v>
      </c>
      <c r="K16" s="345">
        <v>0</v>
      </c>
      <c r="L16" s="345">
        <v>0</v>
      </c>
      <c r="M16" s="346">
        <v>215.36500000000001</v>
      </c>
      <c r="N16" s="347">
        <f t="shared" si="0"/>
        <v>228.964</v>
      </c>
      <c r="O16" s="51"/>
    </row>
    <row r="17" spans="1:19" ht="25.5" customHeight="1" thickBot="1" x14ac:dyDescent="0.3">
      <c r="A17" s="333" t="s">
        <v>721</v>
      </c>
      <c r="B17" s="348">
        <f t="shared" si="1"/>
        <v>4.6070000000000002</v>
      </c>
      <c r="C17" s="349">
        <v>0</v>
      </c>
      <c r="D17" s="349">
        <v>0</v>
      </c>
      <c r="E17" s="349">
        <v>4.6070000000000002</v>
      </c>
      <c r="F17" s="349">
        <v>0</v>
      </c>
      <c r="G17" s="349">
        <v>0</v>
      </c>
      <c r="H17" s="349">
        <v>0</v>
      </c>
      <c r="I17" s="349">
        <v>0</v>
      </c>
      <c r="J17" s="349">
        <v>0</v>
      </c>
      <c r="K17" s="349">
        <v>0</v>
      </c>
      <c r="L17" s="349">
        <v>0</v>
      </c>
      <c r="M17" s="350">
        <v>125.041</v>
      </c>
      <c r="N17" s="351">
        <f t="shared" si="0"/>
        <v>129.648</v>
      </c>
      <c r="O17" s="51"/>
    </row>
    <row r="18" spans="1:19" s="82" customFormat="1" x14ac:dyDescent="0.25">
      <c r="A18" s="332" t="s">
        <v>641</v>
      </c>
      <c r="B18" s="344">
        <f t="shared" si="1"/>
        <v>0</v>
      </c>
      <c r="C18" s="345">
        <v>0</v>
      </c>
      <c r="D18" s="345">
        <v>0</v>
      </c>
      <c r="E18" s="345">
        <v>0</v>
      </c>
      <c r="F18" s="345">
        <v>0</v>
      </c>
      <c r="G18" s="345">
        <v>0</v>
      </c>
      <c r="H18" s="345">
        <v>0</v>
      </c>
      <c r="I18" s="345">
        <v>0</v>
      </c>
      <c r="J18" s="345">
        <v>0</v>
      </c>
      <c r="K18" s="345">
        <v>0</v>
      </c>
      <c r="L18" s="345">
        <v>0</v>
      </c>
      <c r="M18" s="346">
        <v>69.143000000000001</v>
      </c>
      <c r="N18" s="347">
        <f t="shared" si="0"/>
        <v>69.143000000000001</v>
      </c>
      <c r="O18" s="51"/>
      <c r="S18" s="1"/>
    </row>
    <row r="19" spans="1:19" ht="15.75" thickBot="1" x14ac:dyDescent="0.3">
      <c r="A19" s="331" t="s">
        <v>722</v>
      </c>
      <c r="B19" s="340">
        <f t="shared" si="1"/>
        <v>0</v>
      </c>
      <c r="C19" s="341">
        <v>0</v>
      </c>
      <c r="D19" s="341">
        <v>0</v>
      </c>
      <c r="E19" s="341">
        <v>0</v>
      </c>
      <c r="F19" s="341">
        <v>0</v>
      </c>
      <c r="G19" s="341">
        <v>0</v>
      </c>
      <c r="H19" s="341">
        <v>0</v>
      </c>
      <c r="I19" s="341">
        <v>0</v>
      </c>
      <c r="J19" s="341">
        <v>0</v>
      </c>
      <c r="K19" s="341">
        <v>0</v>
      </c>
      <c r="L19" s="341">
        <v>0</v>
      </c>
      <c r="M19" s="342">
        <v>38.72</v>
      </c>
      <c r="N19" s="343">
        <f t="shared" si="0"/>
        <v>38.72</v>
      </c>
      <c r="O19" s="51"/>
    </row>
    <row r="20" spans="1:19" x14ac:dyDescent="0.25">
      <c r="A20" s="334" t="s">
        <v>4</v>
      </c>
      <c r="B20" s="352">
        <f>SUM(C20:I20)</f>
        <v>499.46899999999988</v>
      </c>
      <c r="C20" s="353">
        <f>C4+C6+C8+C10+C12+C14+C16+C18</f>
        <v>55.364999999999995</v>
      </c>
      <c r="D20" s="353">
        <f t="shared" ref="D20:M21" si="2">D4+D6+D8+D10+D12+D14+D16+D18</f>
        <v>113.128</v>
      </c>
      <c r="E20" s="353">
        <f t="shared" si="2"/>
        <v>317.36799999999994</v>
      </c>
      <c r="F20" s="353">
        <f t="shared" si="2"/>
        <v>12.191000000000001</v>
      </c>
      <c r="G20" s="353">
        <f t="shared" si="2"/>
        <v>1.417</v>
      </c>
      <c r="H20" s="353">
        <f t="shared" si="2"/>
        <v>0</v>
      </c>
      <c r="I20" s="353">
        <f t="shared" si="2"/>
        <v>0</v>
      </c>
      <c r="J20" s="353">
        <f t="shared" si="2"/>
        <v>3.8949999999999996</v>
      </c>
      <c r="K20" s="353">
        <f t="shared" si="2"/>
        <v>40.622899999999994</v>
      </c>
      <c r="L20" s="353">
        <f t="shared" si="2"/>
        <v>0</v>
      </c>
      <c r="M20" s="353">
        <f t="shared" si="2"/>
        <v>402.01300000000003</v>
      </c>
      <c r="N20" s="354">
        <f t="shared" si="0"/>
        <v>945.99989999999991</v>
      </c>
      <c r="O20" s="51"/>
    </row>
    <row r="21" spans="1:19" ht="15.75" thickBot="1" x14ac:dyDescent="0.3">
      <c r="A21" s="335" t="s">
        <v>77</v>
      </c>
      <c r="B21" s="355">
        <f t="shared" si="1"/>
        <v>213.29599999999996</v>
      </c>
      <c r="C21" s="356">
        <f>C5+C7+C9+C11+C13+C15+C17+C19</f>
        <v>9.9310000000000009</v>
      </c>
      <c r="D21" s="356">
        <f t="shared" si="2"/>
        <v>43.137</v>
      </c>
      <c r="E21" s="356">
        <f t="shared" si="2"/>
        <v>154.05799999999999</v>
      </c>
      <c r="F21" s="356">
        <f t="shared" si="2"/>
        <v>5.7530000000000001</v>
      </c>
      <c r="G21" s="356">
        <f t="shared" si="2"/>
        <v>0.41699999999999998</v>
      </c>
      <c r="H21" s="356">
        <f t="shared" si="2"/>
        <v>0</v>
      </c>
      <c r="I21" s="356">
        <f t="shared" si="2"/>
        <v>0</v>
      </c>
      <c r="J21" s="356">
        <f t="shared" si="2"/>
        <v>0.25800000000000001</v>
      </c>
      <c r="K21" s="356">
        <f t="shared" si="2"/>
        <v>9.2100000000000009</v>
      </c>
      <c r="L21" s="356">
        <f t="shared" si="2"/>
        <v>0</v>
      </c>
      <c r="M21" s="356">
        <f t="shared" si="2"/>
        <v>263.49</v>
      </c>
      <c r="N21" s="357">
        <f t="shared" si="0"/>
        <v>486.25400000000002</v>
      </c>
    </row>
    <row r="23" spans="1:19" s="532" customFormat="1" ht="30" customHeight="1" x14ac:dyDescent="0.25">
      <c r="A23" s="584" t="s">
        <v>647</v>
      </c>
      <c r="B23" s="584"/>
      <c r="C23" s="584"/>
      <c r="D23" s="584"/>
      <c r="E23" s="584"/>
      <c r="F23" s="584"/>
      <c r="G23" s="584"/>
      <c r="H23" s="584"/>
      <c r="I23" s="584"/>
      <c r="J23" s="584"/>
      <c r="K23" s="584"/>
      <c r="L23" s="584"/>
      <c r="M23" s="584"/>
      <c r="N23" s="584"/>
      <c r="O23" s="533"/>
      <c r="P23" s="533"/>
      <c r="Q23" s="533"/>
      <c r="R23" s="533"/>
    </row>
    <row r="24" spans="1:19" s="532" customFormat="1" ht="15" customHeight="1" x14ac:dyDescent="0.25">
      <c r="A24" s="615" t="s">
        <v>497</v>
      </c>
      <c r="B24" s="615"/>
      <c r="C24" s="615"/>
      <c r="D24" s="615"/>
      <c r="E24" s="615"/>
      <c r="F24" s="615"/>
      <c r="G24" s="615"/>
      <c r="H24" s="615"/>
      <c r="I24" s="615"/>
      <c r="J24" s="615"/>
      <c r="K24" s="615"/>
      <c r="L24" s="615"/>
      <c r="M24" s="615"/>
      <c r="N24" s="615"/>
      <c r="O24" s="533"/>
      <c r="P24" s="533"/>
      <c r="Q24" s="533"/>
      <c r="R24" s="533"/>
    </row>
    <row r="25" spans="1:19" s="532" customFormat="1" ht="42" customHeight="1" x14ac:dyDescent="0.25">
      <c r="A25" s="584" t="s">
        <v>648</v>
      </c>
      <c r="B25" s="584"/>
      <c r="C25" s="584"/>
      <c r="D25" s="584"/>
      <c r="E25" s="584"/>
      <c r="F25" s="584"/>
      <c r="G25" s="584"/>
      <c r="H25" s="584"/>
      <c r="I25" s="584"/>
      <c r="J25" s="584"/>
      <c r="K25" s="584"/>
      <c r="L25" s="584"/>
      <c r="M25" s="584"/>
      <c r="N25" s="584"/>
      <c r="O25" s="533"/>
      <c r="P25" s="533"/>
      <c r="Q25" s="533"/>
      <c r="R25" s="533"/>
    </row>
    <row r="26" spans="1:19" s="532" customFormat="1" ht="30" customHeight="1" x14ac:dyDescent="0.25">
      <c r="A26" s="584" t="s">
        <v>499</v>
      </c>
      <c r="B26" s="584"/>
      <c r="C26" s="584"/>
      <c r="D26" s="584"/>
      <c r="E26" s="584"/>
      <c r="F26" s="584"/>
      <c r="G26" s="584"/>
      <c r="H26" s="584"/>
      <c r="I26" s="584"/>
      <c r="J26" s="584"/>
      <c r="K26" s="584"/>
      <c r="L26" s="584"/>
      <c r="M26" s="584"/>
      <c r="N26" s="584"/>
      <c r="O26" s="533"/>
      <c r="P26" s="533"/>
      <c r="Q26" s="533"/>
      <c r="R26" s="533"/>
    </row>
    <row r="27" spans="1:19" s="532" customFormat="1" ht="15" customHeight="1" x14ac:dyDescent="0.25">
      <c r="A27" s="584" t="s">
        <v>500</v>
      </c>
      <c r="B27" s="584"/>
      <c r="C27" s="584"/>
      <c r="D27" s="584"/>
      <c r="E27" s="584"/>
      <c r="F27" s="584"/>
      <c r="G27" s="584"/>
      <c r="H27" s="584"/>
      <c r="I27" s="584"/>
      <c r="J27" s="584"/>
      <c r="K27" s="584"/>
      <c r="L27" s="584"/>
      <c r="M27" s="584"/>
      <c r="N27" s="584"/>
      <c r="O27" s="533"/>
      <c r="P27" s="533"/>
      <c r="Q27" s="533"/>
      <c r="R27" s="533"/>
    </row>
    <row r="28" spans="1:19" s="532" customFormat="1" ht="15" customHeight="1" x14ac:dyDescent="0.25">
      <c r="A28" s="584" t="s">
        <v>501</v>
      </c>
      <c r="B28" s="584"/>
      <c r="C28" s="584"/>
      <c r="D28" s="584"/>
      <c r="E28" s="584"/>
      <c r="F28" s="584"/>
      <c r="G28" s="584"/>
      <c r="H28" s="584"/>
      <c r="I28" s="584"/>
      <c r="J28" s="584"/>
      <c r="K28" s="584"/>
      <c r="L28" s="584"/>
      <c r="M28" s="584"/>
      <c r="N28" s="584"/>
      <c r="O28" s="533"/>
      <c r="P28" s="533"/>
      <c r="Q28" s="533"/>
      <c r="R28" s="533"/>
    </row>
  </sheetData>
  <mergeCells count="12">
    <mergeCell ref="A1:N1"/>
    <mergeCell ref="M2:M3"/>
    <mergeCell ref="N2:N3"/>
    <mergeCell ref="A2:A3"/>
    <mergeCell ref="J2:L2"/>
    <mergeCell ref="B2:I2"/>
    <mergeCell ref="A28:N28"/>
    <mergeCell ref="A23:N23"/>
    <mergeCell ref="A24:N24"/>
    <mergeCell ref="A25:N25"/>
    <mergeCell ref="A26:N26"/>
    <mergeCell ref="A27:N27"/>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Y23"/>
  <sheetViews>
    <sheetView zoomScaleNormal="100" workbookViewId="0">
      <selection activeCell="L35" sqref="L35"/>
    </sheetView>
  </sheetViews>
  <sheetFormatPr defaultColWidth="9.140625" defaultRowHeight="12.75" x14ac:dyDescent="0.2"/>
  <cols>
    <col min="1" max="1" width="21.28515625" style="2" customWidth="1"/>
    <col min="2" max="25" width="8.85546875" style="1" customWidth="1"/>
    <col min="26" max="16384" width="9.140625" style="1"/>
  </cols>
  <sheetData>
    <row r="1" spans="1:25" ht="25.5" customHeight="1" thickBot="1" x14ac:dyDescent="0.25">
      <c r="A1" s="642" t="s">
        <v>557</v>
      </c>
      <c r="B1" s="643"/>
      <c r="C1" s="643"/>
      <c r="D1" s="643"/>
      <c r="E1" s="643"/>
      <c r="F1" s="643"/>
      <c r="G1" s="643"/>
      <c r="H1" s="643"/>
      <c r="I1" s="643"/>
      <c r="J1" s="643"/>
      <c r="K1" s="643"/>
      <c r="L1" s="643"/>
      <c r="M1" s="643"/>
      <c r="N1" s="643"/>
      <c r="O1" s="643"/>
      <c r="P1" s="643"/>
      <c r="Q1" s="643"/>
      <c r="R1" s="643"/>
      <c r="S1" s="643"/>
      <c r="T1" s="643"/>
      <c r="U1" s="643"/>
      <c r="V1" s="643"/>
      <c r="W1" s="643"/>
      <c r="X1" s="643"/>
      <c r="Y1" s="644"/>
    </row>
    <row r="2" spans="1:25" s="4" customFormat="1" ht="17.25" customHeight="1" x14ac:dyDescent="0.2">
      <c r="A2" s="641" t="s">
        <v>643</v>
      </c>
      <c r="B2" s="636" t="s">
        <v>19</v>
      </c>
      <c r="C2" s="637"/>
      <c r="D2" s="637"/>
      <c r="E2" s="637"/>
      <c r="F2" s="637"/>
      <c r="G2" s="637"/>
      <c r="H2" s="637"/>
      <c r="I2" s="637"/>
      <c r="J2" s="637"/>
      <c r="K2" s="637"/>
      <c r="L2" s="637"/>
      <c r="M2" s="637"/>
      <c r="N2" s="637"/>
      <c r="O2" s="638"/>
      <c r="P2" s="636" t="s">
        <v>556</v>
      </c>
      <c r="Q2" s="637"/>
      <c r="R2" s="637"/>
      <c r="S2" s="637"/>
      <c r="T2" s="637"/>
      <c r="U2" s="637"/>
      <c r="V2" s="645" t="s">
        <v>494</v>
      </c>
      <c r="W2" s="646"/>
      <c r="X2" s="647" t="s">
        <v>4</v>
      </c>
      <c r="Y2" s="650" t="s">
        <v>121</v>
      </c>
    </row>
    <row r="3" spans="1:25" s="4" customFormat="1" ht="52.5" customHeight="1" x14ac:dyDescent="0.2">
      <c r="A3" s="589"/>
      <c r="B3" s="640" t="s">
        <v>20</v>
      </c>
      <c r="C3" s="640"/>
      <c r="D3" s="640" t="s">
        <v>21</v>
      </c>
      <c r="E3" s="640"/>
      <c r="F3" s="640" t="s">
        <v>22</v>
      </c>
      <c r="G3" s="640"/>
      <c r="H3" s="640" t="s">
        <v>23</v>
      </c>
      <c r="I3" s="640"/>
      <c r="J3" s="640" t="s">
        <v>24</v>
      </c>
      <c r="K3" s="640"/>
      <c r="L3" s="640" t="s">
        <v>57</v>
      </c>
      <c r="M3" s="640"/>
      <c r="N3" s="565" t="s">
        <v>542</v>
      </c>
      <c r="O3" s="567"/>
      <c r="P3" s="565" t="s">
        <v>495</v>
      </c>
      <c r="Q3" s="567"/>
      <c r="R3" s="565" t="s">
        <v>569</v>
      </c>
      <c r="S3" s="567"/>
      <c r="T3" s="565" t="s">
        <v>496</v>
      </c>
      <c r="U3" s="567"/>
      <c r="V3" s="611"/>
      <c r="W3" s="613"/>
      <c r="X3" s="648"/>
      <c r="Y3" s="651"/>
    </row>
    <row r="4" spans="1:25" s="4" customFormat="1" ht="13.5" customHeight="1" thickBot="1" x14ac:dyDescent="0.25">
      <c r="A4" s="569"/>
      <c r="B4" s="193" t="s">
        <v>4</v>
      </c>
      <c r="C4" s="193" t="s">
        <v>25</v>
      </c>
      <c r="D4" s="193" t="s">
        <v>4</v>
      </c>
      <c r="E4" s="193" t="s">
        <v>25</v>
      </c>
      <c r="F4" s="193" t="s">
        <v>4</v>
      </c>
      <c r="G4" s="193" t="s">
        <v>25</v>
      </c>
      <c r="H4" s="193" t="s">
        <v>4</v>
      </c>
      <c r="I4" s="193" t="s">
        <v>25</v>
      </c>
      <c r="J4" s="193" t="s">
        <v>4</v>
      </c>
      <c r="K4" s="193" t="s">
        <v>25</v>
      </c>
      <c r="L4" s="193" t="s">
        <v>4</v>
      </c>
      <c r="M4" s="193" t="s">
        <v>25</v>
      </c>
      <c r="N4" s="193" t="s">
        <v>4</v>
      </c>
      <c r="O4" s="193" t="s">
        <v>25</v>
      </c>
      <c r="P4" s="193" t="s">
        <v>4</v>
      </c>
      <c r="Q4" s="193" t="s">
        <v>25</v>
      </c>
      <c r="R4" s="193" t="s">
        <v>4</v>
      </c>
      <c r="S4" s="193" t="s">
        <v>25</v>
      </c>
      <c r="T4" s="193" t="s">
        <v>4</v>
      </c>
      <c r="U4" s="193" t="s">
        <v>25</v>
      </c>
      <c r="V4" s="193" t="s">
        <v>4</v>
      </c>
      <c r="W4" s="193" t="s">
        <v>25</v>
      </c>
      <c r="X4" s="649"/>
      <c r="Y4" s="652"/>
    </row>
    <row r="5" spans="1:25" s="5" customFormat="1" ht="12.75" customHeight="1" x14ac:dyDescent="0.2">
      <c r="A5" s="40" t="s">
        <v>26</v>
      </c>
      <c r="B5" s="359">
        <v>0</v>
      </c>
      <c r="C5" s="359">
        <v>0</v>
      </c>
      <c r="D5" s="359">
        <v>0</v>
      </c>
      <c r="E5" s="359">
        <v>0</v>
      </c>
      <c r="F5" s="359">
        <v>3</v>
      </c>
      <c r="G5" s="359">
        <v>3</v>
      </c>
      <c r="H5" s="359">
        <v>2</v>
      </c>
      <c r="I5" s="359">
        <v>1</v>
      </c>
      <c r="J5" s="359">
        <v>0</v>
      </c>
      <c r="K5" s="359">
        <v>0</v>
      </c>
      <c r="L5" s="359">
        <v>0</v>
      </c>
      <c r="M5" s="359">
        <v>0</v>
      </c>
      <c r="N5" s="359">
        <v>0</v>
      </c>
      <c r="O5" s="359">
        <v>0</v>
      </c>
      <c r="P5" s="359">
        <v>0</v>
      </c>
      <c r="Q5" s="359">
        <v>0</v>
      </c>
      <c r="R5" s="359">
        <v>2</v>
      </c>
      <c r="S5" s="359">
        <v>0</v>
      </c>
      <c r="T5" s="359">
        <v>0</v>
      </c>
      <c r="U5" s="359">
        <v>0</v>
      </c>
      <c r="V5" s="359">
        <v>38</v>
      </c>
      <c r="W5" s="359">
        <v>25</v>
      </c>
      <c r="X5" s="360">
        <f>SUM(B5,D5,F5,H5,J5,L5,N5,P5,R5,T5,V5)</f>
        <v>45</v>
      </c>
      <c r="Y5" s="361">
        <f>SUM(C5,E5,G5,I5,K5,M5,O5,Q5,S5,U5,W5)</f>
        <v>29</v>
      </c>
    </row>
    <row r="6" spans="1:25" s="5" customFormat="1" ht="12.75" customHeight="1" x14ac:dyDescent="0.2">
      <c r="A6" s="6" t="s">
        <v>27</v>
      </c>
      <c r="B6" s="362">
        <v>0</v>
      </c>
      <c r="C6" s="362">
        <v>0</v>
      </c>
      <c r="D6" s="362">
        <v>10</v>
      </c>
      <c r="E6" s="362">
        <v>2</v>
      </c>
      <c r="F6" s="362">
        <v>111</v>
      </c>
      <c r="G6" s="362">
        <v>44</v>
      </c>
      <c r="H6" s="362">
        <v>18</v>
      </c>
      <c r="I6" s="362">
        <v>7</v>
      </c>
      <c r="J6" s="362">
        <v>1</v>
      </c>
      <c r="K6" s="362">
        <v>0</v>
      </c>
      <c r="L6" s="362">
        <v>0</v>
      </c>
      <c r="M6" s="362">
        <v>0</v>
      </c>
      <c r="N6" s="362">
        <v>0</v>
      </c>
      <c r="O6" s="362">
        <v>0</v>
      </c>
      <c r="P6" s="362">
        <v>10</v>
      </c>
      <c r="Q6" s="362">
        <v>3</v>
      </c>
      <c r="R6" s="362">
        <v>10</v>
      </c>
      <c r="S6" s="362">
        <v>3</v>
      </c>
      <c r="T6" s="362">
        <v>0</v>
      </c>
      <c r="U6" s="362">
        <v>0</v>
      </c>
      <c r="V6" s="362">
        <v>100</v>
      </c>
      <c r="W6" s="362">
        <v>66</v>
      </c>
      <c r="X6" s="363">
        <f t="shared" ref="X6:Y11" si="0">SUM(B6,D6,F6,H6,J6,L6,N6,P6,R6,T6,V6)</f>
        <v>260</v>
      </c>
      <c r="Y6" s="364">
        <f t="shared" si="0"/>
        <v>125</v>
      </c>
    </row>
    <row r="7" spans="1:25" s="5" customFormat="1" ht="12.75" customHeight="1" x14ac:dyDescent="0.2">
      <c r="A7" s="6" t="s">
        <v>28</v>
      </c>
      <c r="B7" s="362">
        <v>9</v>
      </c>
      <c r="C7" s="362">
        <v>0</v>
      </c>
      <c r="D7" s="362">
        <v>48</v>
      </c>
      <c r="E7" s="362">
        <v>13</v>
      </c>
      <c r="F7" s="362">
        <v>155</v>
      </c>
      <c r="G7" s="362">
        <v>64</v>
      </c>
      <c r="H7" s="362">
        <v>1</v>
      </c>
      <c r="I7" s="362">
        <v>1</v>
      </c>
      <c r="J7" s="362">
        <v>0</v>
      </c>
      <c r="K7" s="362">
        <v>0</v>
      </c>
      <c r="L7" s="362">
        <v>0</v>
      </c>
      <c r="M7" s="362">
        <v>0</v>
      </c>
      <c r="N7" s="362">
        <v>0</v>
      </c>
      <c r="O7" s="362">
        <v>0</v>
      </c>
      <c r="P7" s="362">
        <v>0</v>
      </c>
      <c r="Q7" s="362">
        <v>0</v>
      </c>
      <c r="R7" s="362">
        <v>14</v>
      </c>
      <c r="S7" s="362">
        <v>4</v>
      </c>
      <c r="T7" s="362">
        <v>0</v>
      </c>
      <c r="U7" s="362">
        <v>0</v>
      </c>
      <c r="V7" s="362">
        <v>133</v>
      </c>
      <c r="W7" s="362">
        <v>83</v>
      </c>
      <c r="X7" s="363">
        <f t="shared" si="0"/>
        <v>360</v>
      </c>
      <c r="Y7" s="364">
        <f t="shared" si="0"/>
        <v>165</v>
      </c>
    </row>
    <row r="8" spans="1:25" s="5" customFormat="1" ht="12.75" customHeight="1" x14ac:dyDescent="0.2">
      <c r="A8" s="6" t="s">
        <v>29</v>
      </c>
      <c r="B8" s="362">
        <v>10</v>
      </c>
      <c r="C8" s="362">
        <v>0</v>
      </c>
      <c r="D8" s="362">
        <v>24</v>
      </c>
      <c r="E8" s="362">
        <v>14</v>
      </c>
      <c r="F8" s="362">
        <v>65</v>
      </c>
      <c r="G8" s="362">
        <v>33</v>
      </c>
      <c r="H8" s="362">
        <v>2</v>
      </c>
      <c r="I8" s="362">
        <v>0</v>
      </c>
      <c r="J8" s="362">
        <v>0</v>
      </c>
      <c r="K8" s="362">
        <v>0</v>
      </c>
      <c r="L8" s="362">
        <v>0</v>
      </c>
      <c r="M8" s="362">
        <v>0</v>
      </c>
      <c r="N8" s="362">
        <v>0</v>
      </c>
      <c r="O8" s="362">
        <v>0</v>
      </c>
      <c r="P8" s="362">
        <v>1</v>
      </c>
      <c r="Q8" s="362">
        <v>0</v>
      </c>
      <c r="R8" s="362">
        <v>5</v>
      </c>
      <c r="S8" s="362">
        <v>1</v>
      </c>
      <c r="T8" s="362">
        <v>0</v>
      </c>
      <c r="U8" s="362">
        <v>0</v>
      </c>
      <c r="V8" s="362">
        <v>94</v>
      </c>
      <c r="W8" s="362">
        <v>67</v>
      </c>
      <c r="X8" s="363">
        <f t="shared" si="0"/>
        <v>201</v>
      </c>
      <c r="Y8" s="364">
        <f t="shared" si="0"/>
        <v>115</v>
      </c>
    </row>
    <row r="9" spans="1:25" s="5" customFormat="1" x14ac:dyDescent="0.2">
      <c r="A9" s="6" t="s">
        <v>30</v>
      </c>
      <c r="B9" s="362">
        <v>26</v>
      </c>
      <c r="C9" s="362">
        <v>6</v>
      </c>
      <c r="D9" s="362">
        <v>35</v>
      </c>
      <c r="E9" s="362">
        <v>18</v>
      </c>
      <c r="F9" s="362">
        <v>64</v>
      </c>
      <c r="G9" s="362">
        <v>41</v>
      </c>
      <c r="H9" s="362">
        <v>0</v>
      </c>
      <c r="I9" s="362">
        <v>0</v>
      </c>
      <c r="J9" s="362">
        <v>0</v>
      </c>
      <c r="K9" s="362">
        <v>0</v>
      </c>
      <c r="L9" s="362">
        <v>0</v>
      </c>
      <c r="M9" s="362">
        <v>0</v>
      </c>
      <c r="N9" s="362">
        <v>0</v>
      </c>
      <c r="O9" s="362">
        <v>0</v>
      </c>
      <c r="P9" s="362">
        <v>0</v>
      </c>
      <c r="Q9" s="362">
        <v>0</v>
      </c>
      <c r="R9" s="362">
        <v>4</v>
      </c>
      <c r="S9" s="362">
        <v>0</v>
      </c>
      <c r="T9" s="362">
        <v>0</v>
      </c>
      <c r="U9" s="362">
        <v>0</v>
      </c>
      <c r="V9" s="362">
        <v>60</v>
      </c>
      <c r="W9" s="362">
        <v>40</v>
      </c>
      <c r="X9" s="363">
        <f t="shared" si="0"/>
        <v>189</v>
      </c>
      <c r="Y9" s="364">
        <f t="shared" si="0"/>
        <v>105</v>
      </c>
    </row>
    <row r="10" spans="1:25" s="5" customFormat="1" ht="13.5" thickBot="1" x14ac:dyDescent="0.25">
      <c r="A10" s="358" t="s">
        <v>31</v>
      </c>
      <c r="B10" s="365">
        <v>22</v>
      </c>
      <c r="C10" s="365">
        <v>6</v>
      </c>
      <c r="D10" s="365">
        <v>19</v>
      </c>
      <c r="E10" s="365">
        <v>5</v>
      </c>
      <c r="F10" s="365">
        <v>10</v>
      </c>
      <c r="G10" s="365">
        <v>5</v>
      </c>
      <c r="H10" s="365">
        <v>0</v>
      </c>
      <c r="I10" s="365">
        <v>0</v>
      </c>
      <c r="J10" s="365">
        <v>0</v>
      </c>
      <c r="K10" s="365">
        <v>0</v>
      </c>
      <c r="L10" s="365">
        <v>0</v>
      </c>
      <c r="M10" s="365">
        <v>0</v>
      </c>
      <c r="N10" s="365">
        <v>0</v>
      </c>
      <c r="O10" s="365">
        <v>0</v>
      </c>
      <c r="P10" s="365">
        <v>0</v>
      </c>
      <c r="Q10" s="365">
        <v>0</v>
      </c>
      <c r="R10" s="365">
        <v>2</v>
      </c>
      <c r="S10" s="365">
        <v>0</v>
      </c>
      <c r="T10" s="365">
        <v>0</v>
      </c>
      <c r="U10" s="365">
        <v>0</v>
      </c>
      <c r="V10" s="365">
        <v>10</v>
      </c>
      <c r="W10" s="365">
        <v>8</v>
      </c>
      <c r="X10" s="366">
        <f t="shared" si="0"/>
        <v>63</v>
      </c>
      <c r="Y10" s="367">
        <f t="shared" si="0"/>
        <v>24</v>
      </c>
    </row>
    <row r="11" spans="1:25" ht="13.5" thickBot="1" x14ac:dyDescent="0.25">
      <c r="A11" s="30" t="s">
        <v>4</v>
      </c>
      <c r="B11" s="315">
        <f>SUM(B5:B10)</f>
        <v>67</v>
      </c>
      <c r="C11" s="315">
        <f t="shared" ref="C11:W11" si="1">SUM(C5:C10)</f>
        <v>12</v>
      </c>
      <c r="D11" s="315">
        <f t="shared" si="1"/>
        <v>136</v>
      </c>
      <c r="E11" s="315">
        <f t="shared" si="1"/>
        <v>52</v>
      </c>
      <c r="F11" s="315">
        <f t="shared" si="1"/>
        <v>408</v>
      </c>
      <c r="G11" s="315">
        <f t="shared" si="1"/>
        <v>190</v>
      </c>
      <c r="H11" s="315">
        <f t="shared" si="1"/>
        <v>23</v>
      </c>
      <c r="I11" s="315">
        <f t="shared" si="1"/>
        <v>9</v>
      </c>
      <c r="J11" s="315">
        <f t="shared" si="1"/>
        <v>1</v>
      </c>
      <c r="K11" s="315">
        <f t="shared" si="1"/>
        <v>0</v>
      </c>
      <c r="L11" s="315">
        <f t="shared" si="1"/>
        <v>0</v>
      </c>
      <c r="M11" s="315">
        <f t="shared" si="1"/>
        <v>0</v>
      </c>
      <c r="N11" s="315">
        <f t="shared" si="1"/>
        <v>0</v>
      </c>
      <c r="O11" s="315">
        <f t="shared" si="1"/>
        <v>0</v>
      </c>
      <c r="P11" s="315">
        <f t="shared" si="1"/>
        <v>11</v>
      </c>
      <c r="Q11" s="315">
        <f t="shared" si="1"/>
        <v>3</v>
      </c>
      <c r="R11" s="315">
        <f t="shared" si="1"/>
        <v>37</v>
      </c>
      <c r="S11" s="315">
        <f t="shared" si="1"/>
        <v>8</v>
      </c>
      <c r="T11" s="315">
        <f t="shared" si="1"/>
        <v>0</v>
      </c>
      <c r="U11" s="315">
        <f t="shared" si="1"/>
        <v>0</v>
      </c>
      <c r="V11" s="315">
        <f t="shared" si="1"/>
        <v>435</v>
      </c>
      <c r="W11" s="315">
        <f t="shared" si="1"/>
        <v>289</v>
      </c>
      <c r="X11" s="315">
        <f t="shared" si="0"/>
        <v>1118</v>
      </c>
      <c r="Y11" s="368">
        <f t="shared" si="0"/>
        <v>563</v>
      </c>
    </row>
    <row r="12" spans="1:25" ht="15" customHeight="1" x14ac:dyDescent="0.2"/>
    <row r="13" spans="1:25" ht="15" customHeight="1" x14ac:dyDescent="0.2"/>
    <row r="14" spans="1:25" ht="15" customHeight="1" x14ac:dyDescent="0.2">
      <c r="A14" s="584" t="s">
        <v>649</v>
      </c>
      <c r="B14" s="584"/>
      <c r="C14" s="584"/>
      <c r="D14" s="584"/>
      <c r="E14" s="584"/>
      <c r="F14" s="584"/>
      <c r="G14" s="584"/>
      <c r="H14" s="584"/>
      <c r="I14" s="584"/>
      <c r="J14" s="584"/>
      <c r="K14" s="584"/>
      <c r="L14" s="584"/>
      <c r="M14" s="584"/>
      <c r="N14" s="584"/>
      <c r="O14" s="584"/>
      <c r="P14" s="584"/>
      <c r="Q14" s="584"/>
      <c r="R14" s="584"/>
      <c r="S14" s="584"/>
      <c r="T14" s="584"/>
      <c r="U14" s="584"/>
      <c r="V14" s="584"/>
      <c r="W14" s="584"/>
      <c r="X14" s="584"/>
      <c r="Y14" s="584"/>
    </row>
    <row r="15" spans="1:25" ht="15" customHeight="1" x14ac:dyDescent="0.2">
      <c r="A15" s="570" t="s">
        <v>497</v>
      </c>
      <c r="B15" s="570"/>
      <c r="C15" s="570"/>
      <c r="D15" s="570"/>
      <c r="E15" s="570"/>
      <c r="F15" s="570"/>
      <c r="G15" s="570"/>
      <c r="H15" s="570"/>
      <c r="I15" s="570"/>
      <c r="J15" s="570"/>
      <c r="K15" s="570"/>
      <c r="L15" s="570"/>
      <c r="M15" s="570"/>
      <c r="N15" s="570"/>
      <c r="O15" s="570"/>
      <c r="P15" s="570"/>
      <c r="Q15" s="570"/>
      <c r="R15" s="570"/>
      <c r="S15" s="570"/>
      <c r="T15" s="570"/>
      <c r="U15" s="570"/>
      <c r="V15" s="570"/>
      <c r="W15" s="570"/>
      <c r="X15" s="570"/>
      <c r="Y15" s="570"/>
    </row>
    <row r="16" spans="1:25" ht="42" customHeight="1" x14ac:dyDescent="0.2">
      <c r="A16" s="584" t="s">
        <v>498</v>
      </c>
      <c r="B16" s="584"/>
      <c r="C16" s="584"/>
      <c r="D16" s="584"/>
      <c r="E16" s="584"/>
      <c r="F16" s="584"/>
      <c r="G16" s="584"/>
      <c r="H16" s="584"/>
      <c r="I16" s="584"/>
      <c r="J16" s="584"/>
      <c r="K16" s="584"/>
      <c r="L16" s="584"/>
      <c r="M16" s="584"/>
      <c r="N16" s="584"/>
      <c r="O16" s="584"/>
      <c r="P16" s="584"/>
      <c r="Q16" s="584"/>
      <c r="R16" s="584"/>
      <c r="S16" s="584"/>
      <c r="T16" s="584"/>
      <c r="U16" s="584"/>
      <c r="V16" s="584"/>
      <c r="W16" s="584"/>
      <c r="X16" s="584"/>
      <c r="Y16" s="584"/>
    </row>
    <row r="17" spans="1:25" ht="15" customHeight="1" x14ac:dyDescent="0.2">
      <c r="A17" s="584" t="s">
        <v>499</v>
      </c>
      <c r="B17" s="584"/>
      <c r="C17" s="584"/>
      <c r="D17" s="584"/>
      <c r="E17" s="584"/>
      <c r="F17" s="584"/>
      <c r="G17" s="584"/>
      <c r="H17" s="584"/>
      <c r="I17" s="584"/>
      <c r="J17" s="584"/>
      <c r="K17" s="584"/>
      <c r="L17" s="584"/>
      <c r="M17" s="584"/>
      <c r="N17" s="584"/>
      <c r="O17" s="584"/>
      <c r="P17" s="584"/>
      <c r="Q17" s="584"/>
      <c r="R17" s="584"/>
      <c r="S17" s="584"/>
      <c r="T17" s="584"/>
      <c r="U17" s="584"/>
      <c r="V17" s="584"/>
      <c r="W17" s="584"/>
      <c r="X17" s="584"/>
      <c r="Y17" s="584"/>
    </row>
    <row r="18" spans="1:25" ht="15" customHeight="1" x14ac:dyDescent="0.2">
      <c r="A18" s="584" t="s">
        <v>500</v>
      </c>
      <c r="B18" s="584"/>
      <c r="C18" s="584"/>
      <c r="D18" s="584"/>
      <c r="E18" s="584"/>
      <c r="F18" s="584"/>
      <c r="G18" s="584"/>
      <c r="H18" s="584"/>
      <c r="I18" s="584"/>
      <c r="J18" s="584"/>
      <c r="K18" s="584"/>
      <c r="L18" s="584"/>
      <c r="M18" s="584"/>
      <c r="N18" s="584"/>
      <c r="O18" s="584"/>
      <c r="P18" s="584"/>
      <c r="Q18" s="584"/>
      <c r="R18" s="584"/>
      <c r="S18" s="584"/>
      <c r="T18" s="584"/>
      <c r="U18" s="584"/>
      <c r="V18" s="584"/>
      <c r="W18" s="584"/>
      <c r="X18" s="584"/>
      <c r="Y18" s="584"/>
    </row>
    <row r="19" spans="1:25" x14ac:dyDescent="0.2">
      <c r="A19" s="639"/>
      <c r="B19" s="639"/>
      <c r="C19" s="639"/>
      <c r="D19" s="639"/>
      <c r="E19" s="639"/>
      <c r="F19" s="639"/>
      <c r="G19" s="639"/>
      <c r="H19" s="639"/>
      <c r="I19" s="639"/>
      <c r="J19" s="639"/>
      <c r="K19" s="639"/>
      <c r="L19" s="639"/>
      <c r="M19" s="639"/>
      <c r="N19" s="90"/>
      <c r="O19" s="90"/>
    </row>
    <row r="21" spans="1:25" ht="15" x14ac:dyDescent="0.25">
      <c r="A21" s="91"/>
      <c r="B21" s="83"/>
      <c r="C21" s="83"/>
      <c r="D21" s="83"/>
    </row>
    <row r="22" spans="1:25" ht="15" x14ac:dyDescent="0.25">
      <c r="A22" s="91"/>
      <c r="B22" s="83"/>
      <c r="C22" s="83"/>
      <c r="D22" s="83"/>
    </row>
    <row r="23" spans="1:25" ht="15" x14ac:dyDescent="0.25">
      <c r="A23" s="91"/>
      <c r="B23" s="83"/>
      <c r="C23" s="83"/>
      <c r="D23" s="83"/>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20">
    <tabColor rgb="FF92D050"/>
    <pageSetUpPr fitToPage="1"/>
  </sheetPr>
  <dimension ref="A1:R73"/>
  <sheetViews>
    <sheetView zoomScaleNormal="100" workbookViewId="0">
      <selection activeCell="Q68" sqref="Q68"/>
    </sheetView>
  </sheetViews>
  <sheetFormatPr defaultColWidth="9.140625" defaultRowHeight="12.75" x14ac:dyDescent="0.2"/>
  <cols>
    <col min="1" max="1" width="25.42578125" style="2" customWidth="1"/>
    <col min="2" max="2" width="9.28515625" style="1" customWidth="1"/>
    <col min="3" max="5" width="10.7109375" style="1" customWidth="1"/>
    <col min="6" max="6" width="11.5703125" style="1" customWidth="1"/>
    <col min="7" max="7" width="11.28515625" style="1" customWidth="1"/>
    <col min="8" max="13" width="10.7109375" style="1" customWidth="1"/>
    <col min="14" max="16384" width="9.140625" style="1"/>
  </cols>
  <sheetData>
    <row r="1" spans="1:18" ht="39.75" customHeight="1" x14ac:dyDescent="0.25">
      <c r="A1" s="603" t="s">
        <v>448</v>
      </c>
      <c r="B1" s="663"/>
      <c r="C1" s="663"/>
      <c r="D1" s="663"/>
      <c r="E1" s="663"/>
      <c r="F1" s="663"/>
      <c r="G1" s="663"/>
      <c r="H1" s="663"/>
      <c r="I1" s="663"/>
      <c r="J1" s="663"/>
      <c r="K1" s="663"/>
      <c r="L1" s="663"/>
      <c r="M1" s="664"/>
      <c r="O1" s="92"/>
    </row>
    <row r="2" spans="1:18" s="4" customFormat="1" ht="37.9" customHeight="1" thickBot="1" x14ac:dyDescent="0.25">
      <c r="A2" s="99" t="s">
        <v>644</v>
      </c>
      <c r="B2" s="593" t="s">
        <v>19</v>
      </c>
      <c r="C2" s="594"/>
      <c r="D2" s="594"/>
      <c r="E2" s="594"/>
      <c r="F2" s="594"/>
      <c r="G2" s="594"/>
      <c r="H2" s="594"/>
      <c r="I2" s="595"/>
      <c r="J2" s="656" t="s">
        <v>570</v>
      </c>
      <c r="K2" s="656"/>
      <c r="L2" s="204" t="s">
        <v>4</v>
      </c>
      <c r="M2" s="205" t="s">
        <v>121</v>
      </c>
      <c r="N2" s="93"/>
      <c r="O2" s="14"/>
      <c r="Q2" s="14"/>
      <c r="R2" s="14"/>
    </row>
    <row r="3" spans="1:18" s="4" customFormat="1" ht="15" customHeight="1" x14ac:dyDescent="0.2">
      <c r="A3" s="139" t="s">
        <v>634</v>
      </c>
      <c r="B3" s="665"/>
      <c r="C3" s="665"/>
      <c r="D3" s="665"/>
      <c r="E3" s="665"/>
      <c r="F3" s="665"/>
      <c r="G3" s="665"/>
      <c r="H3" s="665"/>
      <c r="I3" s="665"/>
      <c r="J3" s="665"/>
      <c r="K3" s="665"/>
      <c r="L3" s="665"/>
      <c r="M3" s="94"/>
    </row>
    <row r="4" spans="1:18" s="4" customFormat="1" ht="12.75" customHeight="1" x14ac:dyDescent="0.2">
      <c r="A4" s="369"/>
      <c r="B4" s="666" t="s">
        <v>34</v>
      </c>
      <c r="C4" s="666"/>
      <c r="D4" s="666" t="s">
        <v>35</v>
      </c>
      <c r="E4" s="666"/>
      <c r="F4" s="666" t="s">
        <v>37</v>
      </c>
      <c r="G4" s="666"/>
      <c r="H4" s="666" t="s">
        <v>36</v>
      </c>
      <c r="I4" s="666"/>
      <c r="J4" s="578" t="s">
        <v>4</v>
      </c>
      <c r="K4" s="578" t="s">
        <v>25</v>
      </c>
      <c r="L4" s="656"/>
      <c r="M4" s="657"/>
    </row>
    <row r="5" spans="1:18" s="4" customFormat="1" ht="12.75" customHeight="1" x14ac:dyDescent="0.2">
      <c r="A5" s="99" t="s">
        <v>32</v>
      </c>
      <c r="B5" s="77" t="s">
        <v>4</v>
      </c>
      <c r="C5" s="77" t="s">
        <v>25</v>
      </c>
      <c r="D5" s="77" t="s">
        <v>4</v>
      </c>
      <c r="E5" s="77" t="s">
        <v>25</v>
      </c>
      <c r="F5" s="77" t="s">
        <v>4</v>
      </c>
      <c r="G5" s="77" t="s">
        <v>25</v>
      </c>
      <c r="H5" s="77" t="s">
        <v>4</v>
      </c>
      <c r="I5" s="77" t="s">
        <v>25</v>
      </c>
      <c r="J5" s="578"/>
      <c r="K5" s="578"/>
      <c r="L5" s="656"/>
      <c r="M5" s="658"/>
    </row>
    <row r="6" spans="1:18" s="5" customFormat="1" ht="12.75" customHeight="1" x14ac:dyDescent="0.2">
      <c r="A6" s="370" t="s">
        <v>33</v>
      </c>
      <c r="B6" s="362">
        <v>2</v>
      </c>
      <c r="C6" s="362">
        <v>0</v>
      </c>
      <c r="D6" s="362">
        <v>1</v>
      </c>
      <c r="E6" s="362">
        <v>0</v>
      </c>
      <c r="F6" s="362">
        <v>11</v>
      </c>
      <c r="G6" s="362">
        <v>4</v>
      </c>
      <c r="H6" s="362">
        <v>0</v>
      </c>
      <c r="I6" s="362">
        <v>0</v>
      </c>
      <c r="J6" s="362">
        <v>6</v>
      </c>
      <c r="K6" s="362">
        <v>2</v>
      </c>
      <c r="L6" s="363">
        <f t="shared" ref="L6:M10" si="0">SUM(B6,D6,F6,H6,J6)</f>
        <v>20</v>
      </c>
      <c r="M6" s="364">
        <f t="shared" si="0"/>
        <v>6</v>
      </c>
    </row>
    <row r="7" spans="1:18" s="5" customFormat="1" ht="12.75" customHeight="1" x14ac:dyDescent="0.2">
      <c r="A7" s="370" t="s">
        <v>90</v>
      </c>
      <c r="B7" s="362">
        <v>1</v>
      </c>
      <c r="C7" s="362">
        <v>1</v>
      </c>
      <c r="D7" s="362">
        <v>7</v>
      </c>
      <c r="E7" s="362">
        <v>3</v>
      </c>
      <c r="F7" s="362">
        <v>8</v>
      </c>
      <c r="G7" s="362">
        <v>2</v>
      </c>
      <c r="H7" s="362">
        <v>0</v>
      </c>
      <c r="I7" s="362">
        <v>0</v>
      </c>
      <c r="J7" s="362">
        <v>2</v>
      </c>
      <c r="K7" s="362">
        <v>0</v>
      </c>
      <c r="L7" s="363">
        <f t="shared" si="0"/>
        <v>18</v>
      </c>
      <c r="M7" s="364">
        <f t="shared" si="0"/>
        <v>6</v>
      </c>
    </row>
    <row r="8" spans="1:18" s="5" customFormat="1" ht="12.75" customHeight="1" x14ac:dyDescent="0.2">
      <c r="A8" s="370" t="s">
        <v>91</v>
      </c>
      <c r="B8" s="362">
        <v>0</v>
      </c>
      <c r="C8" s="362">
        <v>0</v>
      </c>
      <c r="D8" s="362">
        <v>0</v>
      </c>
      <c r="E8" s="362">
        <v>0</v>
      </c>
      <c r="F8" s="362">
        <v>3</v>
      </c>
      <c r="G8" s="362">
        <v>1</v>
      </c>
      <c r="H8" s="362">
        <v>0</v>
      </c>
      <c r="I8" s="362">
        <v>0</v>
      </c>
      <c r="J8" s="362">
        <v>0</v>
      </c>
      <c r="K8" s="362">
        <v>0</v>
      </c>
      <c r="L8" s="363">
        <f t="shared" si="0"/>
        <v>3</v>
      </c>
      <c r="M8" s="364">
        <f t="shared" si="0"/>
        <v>1</v>
      </c>
    </row>
    <row r="9" spans="1:18" s="5" customFormat="1" ht="12.75" customHeight="1" x14ac:dyDescent="0.2">
      <c r="A9" s="370" t="s">
        <v>447</v>
      </c>
      <c r="B9" s="362">
        <v>12</v>
      </c>
      <c r="C9" s="362">
        <v>3</v>
      </c>
      <c r="D9" s="362">
        <v>26</v>
      </c>
      <c r="E9" s="362">
        <v>14</v>
      </c>
      <c r="F9" s="362">
        <v>18</v>
      </c>
      <c r="G9" s="362">
        <v>9</v>
      </c>
      <c r="H9" s="362">
        <v>3</v>
      </c>
      <c r="I9" s="362">
        <v>3</v>
      </c>
      <c r="J9" s="362">
        <v>2</v>
      </c>
      <c r="K9" s="362">
        <v>0</v>
      </c>
      <c r="L9" s="363">
        <f t="shared" si="0"/>
        <v>61</v>
      </c>
      <c r="M9" s="364">
        <f t="shared" si="0"/>
        <v>29</v>
      </c>
    </row>
    <row r="10" spans="1:18" s="5" customFormat="1" ht="13.5" thickBot="1" x14ac:dyDescent="0.25">
      <c r="A10" s="250" t="s">
        <v>4</v>
      </c>
      <c r="B10" s="375">
        <f t="shared" ref="B10:K10" si="1">SUM(B6:B9)</f>
        <v>15</v>
      </c>
      <c r="C10" s="375">
        <f t="shared" si="1"/>
        <v>4</v>
      </c>
      <c r="D10" s="375">
        <f t="shared" si="1"/>
        <v>34</v>
      </c>
      <c r="E10" s="375">
        <f t="shared" si="1"/>
        <v>17</v>
      </c>
      <c r="F10" s="375">
        <f t="shared" si="1"/>
        <v>40</v>
      </c>
      <c r="G10" s="375">
        <f t="shared" si="1"/>
        <v>16</v>
      </c>
      <c r="H10" s="375">
        <f t="shared" si="1"/>
        <v>3</v>
      </c>
      <c r="I10" s="375">
        <f t="shared" si="1"/>
        <v>3</v>
      </c>
      <c r="J10" s="375">
        <f t="shared" si="1"/>
        <v>10</v>
      </c>
      <c r="K10" s="375">
        <f t="shared" si="1"/>
        <v>2</v>
      </c>
      <c r="L10" s="375">
        <f t="shared" si="0"/>
        <v>102</v>
      </c>
      <c r="M10" s="376">
        <f t="shared" si="0"/>
        <v>42</v>
      </c>
    </row>
    <row r="11" spans="1:18" s="5" customFormat="1" ht="15" customHeight="1" x14ac:dyDescent="0.2">
      <c r="A11" s="196" t="s">
        <v>636</v>
      </c>
      <c r="B11" s="662"/>
      <c r="C11" s="662"/>
      <c r="D11" s="662"/>
      <c r="E11" s="662"/>
      <c r="F11" s="662"/>
      <c r="G11" s="662"/>
      <c r="H11" s="662"/>
      <c r="I11" s="662"/>
      <c r="J11" s="662"/>
      <c r="K11" s="662"/>
      <c r="L11" s="662"/>
      <c r="M11" s="95"/>
    </row>
    <row r="12" spans="1:18" s="5" customFormat="1" ht="12.75" customHeight="1" x14ac:dyDescent="0.2">
      <c r="A12" s="371"/>
      <c r="B12" s="656" t="s">
        <v>34</v>
      </c>
      <c r="C12" s="656"/>
      <c r="D12" s="656" t="s">
        <v>35</v>
      </c>
      <c r="E12" s="656"/>
      <c r="F12" s="656" t="s">
        <v>37</v>
      </c>
      <c r="G12" s="656"/>
      <c r="H12" s="656" t="s">
        <v>36</v>
      </c>
      <c r="I12" s="656"/>
      <c r="J12" s="656" t="s">
        <v>4</v>
      </c>
      <c r="K12" s="656" t="s">
        <v>25</v>
      </c>
      <c r="L12" s="656"/>
      <c r="M12" s="657"/>
    </row>
    <row r="13" spans="1:18" s="5" customFormat="1" ht="12.75" customHeight="1" x14ac:dyDescent="0.2">
      <c r="A13" s="370" t="s">
        <v>32</v>
      </c>
      <c r="B13" s="374" t="s">
        <v>4</v>
      </c>
      <c r="C13" s="374" t="s">
        <v>25</v>
      </c>
      <c r="D13" s="374" t="s">
        <v>4</v>
      </c>
      <c r="E13" s="374" t="s">
        <v>25</v>
      </c>
      <c r="F13" s="374" t="s">
        <v>4</v>
      </c>
      <c r="G13" s="374" t="s">
        <v>25</v>
      </c>
      <c r="H13" s="374" t="s">
        <v>4</v>
      </c>
      <c r="I13" s="374" t="s">
        <v>25</v>
      </c>
      <c r="J13" s="656"/>
      <c r="K13" s="656"/>
      <c r="L13" s="656"/>
      <c r="M13" s="658"/>
    </row>
    <row r="14" spans="1:18" s="5" customFormat="1" x14ac:dyDescent="0.2">
      <c r="A14" s="370" t="s">
        <v>33</v>
      </c>
      <c r="B14" s="377">
        <v>1</v>
      </c>
      <c r="C14" s="377">
        <v>0</v>
      </c>
      <c r="D14" s="377">
        <v>1</v>
      </c>
      <c r="E14" s="377">
        <v>0</v>
      </c>
      <c r="F14" s="377">
        <v>2</v>
      </c>
      <c r="G14" s="377">
        <v>0</v>
      </c>
      <c r="H14" s="377">
        <v>1</v>
      </c>
      <c r="I14" s="377">
        <v>1</v>
      </c>
      <c r="J14" s="377">
        <v>0</v>
      </c>
      <c r="K14" s="377">
        <v>0</v>
      </c>
      <c r="L14" s="363">
        <f t="shared" ref="L14:M18" si="2">SUM(B14,D14,F14,H14,J14)</f>
        <v>5</v>
      </c>
      <c r="M14" s="364">
        <f t="shared" si="2"/>
        <v>1</v>
      </c>
    </row>
    <row r="15" spans="1:18" s="5" customFormat="1" x14ac:dyDescent="0.2">
      <c r="A15" s="370" t="s">
        <v>90</v>
      </c>
      <c r="B15" s="377">
        <v>1</v>
      </c>
      <c r="C15" s="377">
        <v>1</v>
      </c>
      <c r="D15" s="377">
        <v>3</v>
      </c>
      <c r="E15" s="377">
        <v>0</v>
      </c>
      <c r="F15" s="377">
        <v>17</v>
      </c>
      <c r="G15" s="377">
        <v>8</v>
      </c>
      <c r="H15" s="377">
        <v>6</v>
      </c>
      <c r="I15" s="377">
        <v>5</v>
      </c>
      <c r="J15" s="377">
        <v>3</v>
      </c>
      <c r="K15" s="377">
        <v>1</v>
      </c>
      <c r="L15" s="363">
        <f t="shared" si="2"/>
        <v>30</v>
      </c>
      <c r="M15" s="364">
        <f t="shared" si="2"/>
        <v>15</v>
      </c>
    </row>
    <row r="16" spans="1:18" s="5" customFormat="1" x14ac:dyDescent="0.2">
      <c r="A16" s="370" t="s">
        <v>91</v>
      </c>
      <c r="B16" s="377">
        <v>0</v>
      </c>
      <c r="C16" s="377">
        <v>0</v>
      </c>
      <c r="D16" s="377">
        <v>0</v>
      </c>
      <c r="E16" s="377">
        <v>0</v>
      </c>
      <c r="F16" s="377">
        <v>0</v>
      </c>
      <c r="G16" s="377">
        <v>0</v>
      </c>
      <c r="H16" s="377">
        <v>0</v>
      </c>
      <c r="I16" s="377">
        <v>0</v>
      </c>
      <c r="J16" s="377">
        <v>0</v>
      </c>
      <c r="K16" s="377">
        <v>0</v>
      </c>
      <c r="L16" s="363">
        <f t="shared" si="2"/>
        <v>0</v>
      </c>
      <c r="M16" s="364">
        <f t="shared" si="2"/>
        <v>0</v>
      </c>
    </row>
    <row r="17" spans="1:13" s="5" customFormat="1" x14ac:dyDescent="0.2">
      <c r="A17" s="370" t="s">
        <v>447</v>
      </c>
      <c r="B17" s="377">
        <v>6</v>
      </c>
      <c r="C17" s="377">
        <v>2</v>
      </c>
      <c r="D17" s="377">
        <v>16</v>
      </c>
      <c r="E17" s="377">
        <v>8</v>
      </c>
      <c r="F17" s="377">
        <v>62</v>
      </c>
      <c r="G17" s="377">
        <v>33</v>
      </c>
      <c r="H17" s="377">
        <v>35</v>
      </c>
      <c r="I17" s="377">
        <v>30</v>
      </c>
      <c r="J17" s="377">
        <v>2</v>
      </c>
      <c r="K17" s="377">
        <v>1</v>
      </c>
      <c r="L17" s="363">
        <f t="shared" si="2"/>
        <v>121</v>
      </c>
      <c r="M17" s="364">
        <f t="shared" si="2"/>
        <v>74</v>
      </c>
    </row>
    <row r="18" spans="1:13" ht="13.5" thickBot="1" x14ac:dyDescent="0.25">
      <c r="A18" s="372" t="s">
        <v>4</v>
      </c>
      <c r="B18" s="366">
        <f t="shared" ref="B18:K18" si="3">SUM(B14:B17)</f>
        <v>8</v>
      </c>
      <c r="C18" s="366">
        <f t="shared" si="3"/>
        <v>3</v>
      </c>
      <c r="D18" s="366">
        <f t="shared" si="3"/>
        <v>20</v>
      </c>
      <c r="E18" s="366">
        <f t="shared" si="3"/>
        <v>8</v>
      </c>
      <c r="F18" s="366">
        <f t="shared" si="3"/>
        <v>81</v>
      </c>
      <c r="G18" s="366">
        <f t="shared" si="3"/>
        <v>41</v>
      </c>
      <c r="H18" s="366">
        <f t="shared" si="3"/>
        <v>42</v>
      </c>
      <c r="I18" s="366">
        <f t="shared" si="3"/>
        <v>36</v>
      </c>
      <c r="J18" s="366">
        <f t="shared" si="3"/>
        <v>5</v>
      </c>
      <c r="K18" s="366">
        <f t="shared" si="3"/>
        <v>2</v>
      </c>
      <c r="L18" s="366">
        <f t="shared" si="2"/>
        <v>156</v>
      </c>
      <c r="M18" s="367">
        <f t="shared" si="2"/>
        <v>90</v>
      </c>
    </row>
    <row r="19" spans="1:13" ht="15" customHeight="1" x14ac:dyDescent="0.2">
      <c r="A19" s="332" t="s">
        <v>637</v>
      </c>
      <c r="B19" s="653"/>
      <c r="C19" s="654"/>
      <c r="D19" s="654"/>
      <c r="E19" s="654"/>
      <c r="F19" s="654"/>
      <c r="G19" s="654"/>
      <c r="H19" s="654"/>
      <c r="I19" s="654"/>
      <c r="J19" s="654"/>
      <c r="K19" s="654"/>
      <c r="L19" s="654"/>
      <c r="M19" s="655"/>
    </row>
    <row r="20" spans="1:13" ht="12.75" customHeight="1" x14ac:dyDescent="0.2">
      <c r="A20" s="371"/>
      <c r="B20" s="656" t="s">
        <v>34</v>
      </c>
      <c r="C20" s="656"/>
      <c r="D20" s="656" t="s">
        <v>35</v>
      </c>
      <c r="E20" s="656"/>
      <c r="F20" s="656" t="s">
        <v>37</v>
      </c>
      <c r="G20" s="656"/>
      <c r="H20" s="656" t="s">
        <v>36</v>
      </c>
      <c r="I20" s="656"/>
      <c r="J20" s="656" t="s">
        <v>4</v>
      </c>
      <c r="K20" s="656" t="s">
        <v>25</v>
      </c>
      <c r="L20" s="656"/>
      <c r="M20" s="657"/>
    </row>
    <row r="21" spans="1:13" ht="12.75" customHeight="1" x14ac:dyDescent="0.2">
      <c r="A21" s="370" t="s">
        <v>32</v>
      </c>
      <c r="B21" s="374" t="s">
        <v>4</v>
      </c>
      <c r="C21" s="374" t="s">
        <v>25</v>
      </c>
      <c r="D21" s="374" t="s">
        <v>4</v>
      </c>
      <c r="E21" s="374" t="s">
        <v>25</v>
      </c>
      <c r="F21" s="374" t="s">
        <v>4</v>
      </c>
      <c r="G21" s="374" t="s">
        <v>25</v>
      </c>
      <c r="H21" s="374" t="s">
        <v>4</v>
      </c>
      <c r="I21" s="374" t="s">
        <v>25</v>
      </c>
      <c r="J21" s="656"/>
      <c r="K21" s="656"/>
      <c r="L21" s="656"/>
      <c r="M21" s="658"/>
    </row>
    <row r="22" spans="1:13" x14ac:dyDescent="0.2">
      <c r="A22" s="370" t="s">
        <v>33</v>
      </c>
      <c r="B22" s="377">
        <v>2</v>
      </c>
      <c r="C22" s="377">
        <v>1</v>
      </c>
      <c r="D22" s="377">
        <v>1</v>
      </c>
      <c r="E22" s="377">
        <v>0</v>
      </c>
      <c r="F22" s="377">
        <v>8</v>
      </c>
      <c r="G22" s="377">
        <v>2</v>
      </c>
      <c r="H22" s="377">
        <v>6</v>
      </c>
      <c r="I22" s="377">
        <v>5</v>
      </c>
      <c r="J22" s="377">
        <v>8</v>
      </c>
      <c r="K22" s="377">
        <v>3</v>
      </c>
      <c r="L22" s="363">
        <f t="shared" ref="L22:M26" si="4">SUM(B22,D22,F22,H22,J22)</f>
        <v>25</v>
      </c>
      <c r="M22" s="364">
        <f t="shared" si="4"/>
        <v>11</v>
      </c>
    </row>
    <row r="23" spans="1:13" x14ac:dyDescent="0.2">
      <c r="A23" s="370" t="s">
        <v>90</v>
      </c>
      <c r="B23" s="377">
        <v>2</v>
      </c>
      <c r="C23" s="377">
        <v>0</v>
      </c>
      <c r="D23" s="377">
        <v>9</v>
      </c>
      <c r="E23" s="377">
        <v>3</v>
      </c>
      <c r="F23" s="377">
        <v>16</v>
      </c>
      <c r="G23" s="377">
        <v>9</v>
      </c>
      <c r="H23" s="377">
        <v>8</v>
      </c>
      <c r="I23" s="377">
        <v>3</v>
      </c>
      <c r="J23" s="377">
        <v>2</v>
      </c>
      <c r="K23" s="377">
        <v>0</v>
      </c>
      <c r="L23" s="363">
        <f t="shared" si="4"/>
        <v>37</v>
      </c>
      <c r="M23" s="364">
        <f t="shared" si="4"/>
        <v>15</v>
      </c>
    </row>
    <row r="24" spans="1:13" x14ac:dyDescent="0.2">
      <c r="A24" s="370" t="s">
        <v>91</v>
      </c>
      <c r="B24" s="377">
        <v>0</v>
      </c>
      <c r="C24" s="377">
        <v>0</v>
      </c>
      <c r="D24" s="377">
        <v>1</v>
      </c>
      <c r="E24" s="377">
        <v>1</v>
      </c>
      <c r="F24" s="377">
        <v>2</v>
      </c>
      <c r="G24" s="377">
        <v>0</v>
      </c>
      <c r="H24" s="377">
        <v>0</v>
      </c>
      <c r="I24" s="377">
        <v>0</v>
      </c>
      <c r="J24" s="377">
        <v>1</v>
      </c>
      <c r="K24" s="377">
        <v>0</v>
      </c>
      <c r="L24" s="363">
        <f t="shared" si="4"/>
        <v>4</v>
      </c>
      <c r="M24" s="364">
        <f t="shared" si="4"/>
        <v>1</v>
      </c>
    </row>
    <row r="25" spans="1:13" x14ac:dyDescent="0.2">
      <c r="A25" s="370" t="s">
        <v>447</v>
      </c>
      <c r="B25" s="377">
        <v>5</v>
      </c>
      <c r="C25" s="377">
        <v>0</v>
      </c>
      <c r="D25" s="377">
        <v>21</v>
      </c>
      <c r="E25" s="377">
        <v>4</v>
      </c>
      <c r="F25" s="377">
        <v>47</v>
      </c>
      <c r="G25" s="377">
        <v>24</v>
      </c>
      <c r="H25" s="377">
        <v>4</v>
      </c>
      <c r="I25" s="377">
        <v>2</v>
      </c>
      <c r="J25" s="377">
        <v>5</v>
      </c>
      <c r="K25" s="377">
        <v>1</v>
      </c>
      <c r="L25" s="363">
        <f t="shared" si="4"/>
        <v>82</v>
      </c>
      <c r="M25" s="364">
        <f t="shared" si="4"/>
        <v>31</v>
      </c>
    </row>
    <row r="26" spans="1:13" ht="13.5" thickBot="1" x14ac:dyDescent="0.25">
      <c r="A26" s="250" t="s">
        <v>4</v>
      </c>
      <c r="B26" s="375">
        <f t="shared" ref="B26:K26" si="5">SUM(B22:B25)</f>
        <v>9</v>
      </c>
      <c r="C26" s="375">
        <f t="shared" si="5"/>
        <v>1</v>
      </c>
      <c r="D26" s="375">
        <f t="shared" si="5"/>
        <v>32</v>
      </c>
      <c r="E26" s="375">
        <f t="shared" si="5"/>
        <v>8</v>
      </c>
      <c r="F26" s="375">
        <f t="shared" si="5"/>
        <v>73</v>
      </c>
      <c r="G26" s="375">
        <f t="shared" si="5"/>
        <v>35</v>
      </c>
      <c r="H26" s="375">
        <f t="shared" si="5"/>
        <v>18</v>
      </c>
      <c r="I26" s="375">
        <f t="shared" si="5"/>
        <v>10</v>
      </c>
      <c r="J26" s="375">
        <f t="shared" si="5"/>
        <v>16</v>
      </c>
      <c r="K26" s="375">
        <f t="shared" si="5"/>
        <v>4</v>
      </c>
      <c r="L26" s="375">
        <f t="shared" si="4"/>
        <v>148</v>
      </c>
      <c r="M26" s="376">
        <f t="shared" si="4"/>
        <v>58</v>
      </c>
    </row>
    <row r="27" spans="1:13" ht="15" customHeight="1" x14ac:dyDescent="0.2">
      <c r="A27" s="196" t="s">
        <v>638</v>
      </c>
      <c r="B27" s="659"/>
      <c r="C27" s="660"/>
      <c r="D27" s="660"/>
      <c r="E27" s="660"/>
      <c r="F27" s="660"/>
      <c r="G27" s="660"/>
      <c r="H27" s="660"/>
      <c r="I27" s="660"/>
      <c r="J27" s="660"/>
      <c r="K27" s="660"/>
      <c r="L27" s="660"/>
      <c r="M27" s="661"/>
    </row>
    <row r="28" spans="1:13" ht="12.75" customHeight="1" x14ac:dyDescent="0.2">
      <c r="A28" s="371"/>
      <c r="B28" s="656" t="s">
        <v>34</v>
      </c>
      <c r="C28" s="656"/>
      <c r="D28" s="656" t="s">
        <v>35</v>
      </c>
      <c r="E28" s="656"/>
      <c r="F28" s="656" t="s">
        <v>37</v>
      </c>
      <c r="G28" s="656"/>
      <c r="H28" s="656" t="s">
        <v>36</v>
      </c>
      <c r="I28" s="656"/>
      <c r="J28" s="656" t="s">
        <v>4</v>
      </c>
      <c r="K28" s="656" t="s">
        <v>25</v>
      </c>
      <c r="L28" s="656"/>
      <c r="M28" s="657"/>
    </row>
    <row r="29" spans="1:13" ht="12.75" customHeight="1" x14ac:dyDescent="0.2">
      <c r="A29" s="370" t="s">
        <v>32</v>
      </c>
      <c r="B29" s="374" t="s">
        <v>4</v>
      </c>
      <c r="C29" s="374" t="s">
        <v>25</v>
      </c>
      <c r="D29" s="374" t="s">
        <v>4</v>
      </c>
      <c r="E29" s="374" t="s">
        <v>25</v>
      </c>
      <c r="F29" s="374" t="s">
        <v>4</v>
      </c>
      <c r="G29" s="374" t="s">
        <v>25</v>
      </c>
      <c r="H29" s="374" t="s">
        <v>4</v>
      </c>
      <c r="I29" s="374" t="s">
        <v>25</v>
      </c>
      <c r="J29" s="656"/>
      <c r="K29" s="656"/>
      <c r="L29" s="656"/>
      <c r="M29" s="658"/>
    </row>
    <row r="30" spans="1:13" x14ac:dyDescent="0.2">
      <c r="A30" s="370" t="s">
        <v>33</v>
      </c>
      <c r="B30" s="377">
        <v>1</v>
      </c>
      <c r="C30" s="377">
        <v>0</v>
      </c>
      <c r="D30" s="377">
        <v>3</v>
      </c>
      <c r="E30" s="377">
        <v>1</v>
      </c>
      <c r="F30" s="377">
        <v>10</v>
      </c>
      <c r="G30" s="377">
        <v>1</v>
      </c>
      <c r="H30" s="377">
        <v>4</v>
      </c>
      <c r="I30" s="377">
        <v>1</v>
      </c>
      <c r="J30" s="377">
        <v>6</v>
      </c>
      <c r="K30" s="377">
        <v>0</v>
      </c>
      <c r="L30" s="363">
        <f t="shared" ref="L30:M34" si="6">SUM(B30,D30,F30,H30,J30)</f>
        <v>24</v>
      </c>
      <c r="M30" s="364">
        <f t="shared" si="6"/>
        <v>3</v>
      </c>
    </row>
    <row r="31" spans="1:13" x14ac:dyDescent="0.2">
      <c r="A31" s="370" t="s">
        <v>90</v>
      </c>
      <c r="B31" s="377">
        <v>2</v>
      </c>
      <c r="C31" s="377">
        <v>1</v>
      </c>
      <c r="D31" s="377">
        <v>1</v>
      </c>
      <c r="E31" s="377">
        <v>0</v>
      </c>
      <c r="F31" s="377">
        <v>12</v>
      </c>
      <c r="G31" s="377">
        <v>3</v>
      </c>
      <c r="H31" s="377">
        <v>7</v>
      </c>
      <c r="I31" s="377">
        <v>1</v>
      </c>
      <c r="J31" s="377">
        <v>3</v>
      </c>
      <c r="K31" s="377">
        <v>2</v>
      </c>
      <c r="L31" s="363">
        <f t="shared" si="6"/>
        <v>25</v>
      </c>
      <c r="M31" s="364">
        <f t="shared" si="6"/>
        <v>7</v>
      </c>
    </row>
    <row r="32" spans="1:13" x14ac:dyDescent="0.2">
      <c r="A32" s="370" t="s">
        <v>91</v>
      </c>
      <c r="B32" s="377">
        <v>0</v>
      </c>
      <c r="C32" s="377">
        <v>0</v>
      </c>
      <c r="D32" s="377">
        <v>1</v>
      </c>
      <c r="E32" s="377">
        <v>1</v>
      </c>
      <c r="F32" s="377">
        <v>2</v>
      </c>
      <c r="G32" s="377">
        <v>0</v>
      </c>
      <c r="H32" s="377">
        <v>0</v>
      </c>
      <c r="I32" s="377">
        <v>0</v>
      </c>
      <c r="J32" s="377">
        <v>0</v>
      </c>
      <c r="K32" s="377">
        <v>0</v>
      </c>
      <c r="L32" s="363">
        <f t="shared" si="6"/>
        <v>3</v>
      </c>
      <c r="M32" s="364">
        <f t="shared" si="6"/>
        <v>1</v>
      </c>
    </row>
    <row r="33" spans="1:13" x14ac:dyDescent="0.2">
      <c r="A33" s="370" t="s">
        <v>447</v>
      </c>
      <c r="B33" s="377">
        <v>17</v>
      </c>
      <c r="C33" s="377">
        <v>3</v>
      </c>
      <c r="D33" s="377">
        <v>17</v>
      </c>
      <c r="E33" s="377">
        <v>6</v>
      </c>
      <c r="F33" s="377">
        <v>40</v>
      </c>
      <c r="G33" s="377">
        <v>10</v>
      </c>
      <c r="H33" s="377">
        <v>10</v>
      </c>
      <c r="I33" s="377">
        <v>8</v>
      </c>
      <c r="J33" s="377">
        <v>0</v>
      </c>
      <c r="K33" s="377">
        <v>0</v>
      </c>
      <c r="L33" s="363">
        <f t="shared" si="6"/>
        <v>84</v>
      </c>
      <c r="M33" s="364">
        <f t="shared" si="6"/>
        <v>27</v>
      </c>
    </row>
    <row r="34" spans="1:13" ht="13.5" thickBot="1" x14ac:dyDescent="0.25">
      <c r="A34" s="372" t="s">
        <v>4</v>
      </c>
      <c r="B34" s="366">
        <f t="shared" ref="B34:K34" si="7">SUM(B30:B33)</f>
        <v>20</v>
      </c>
      <c r="C34" s="366">
        <f t="shared" si="7"/>
        <v>4</v>
      </c>
      <c r="D34" s="366">
        <f t="shared" si="7"/>
        <v>22</v>
      </c>
      <c r="E34" s="366">
        <f t="shared" si="7"/>
        <v>8</v>
      </c>
      <c r="F34" s="366">
        <f t="shared" si="7"/>
        <v>64</v>
      </c>
      <c r="G34" s="366">
        <f t="shared" si="7"/>
        <v>14</v>
      </c>
      <c r="H34" s="366">
        <f t="shared" si="7"/>
        <v>21</v>
      </c>
      <c r="I34" s="366">
        <f t="shared" si="7"/>
        <v>10</v>
      </c>
      <c r="J34" s="366">
        <f t="shared" si="7"/>
        <v>9</v>
      </c>
      <c r="K34" s="366">
        <f t="shared" si="7"/>
        <v>2</v>
      </c>
      <c r="L34" s="366">
        <f t="shared" si="6"/>
        <v>136</v>
      </c>
      <c r="M34" s="367">
        <f t="shared" si="6"/>
        <v>38</v>
      </c>
    </row>
    <row r="35" spans="1:13" ht="15" customHeight="1" x14ac:dyDescent="0.2">
      <c r="A35" s="332" t="s">
        <v>639</v>
      </c>
      <c r="B35" s="653"/>
      <c r="C35" s="654"/>
      <c r="D35" s="654"/>
      <c r="E35" s="654"/>
      <c r="F35" s="654"/>
      <c r="G35" s="654"/>
      <c r="H35" s="654"/>
      <c r="I35" s="654"/>
      <c r="J35" s="654"/>
      <c r="K35" s="654"/>
      <c r="L35" s="654"/>
      <c r="M35" s="655"/>
    </row>
    <row r="36" spans="1:13" s="83" customFormat="1" x14ac:dyDescent="0.2">
      <c r="A36" s="371"/>
      <c r="B36" s="656" t="s">
        <v>34</v>
      </c>
      <c r="C36" s="656"/>
      <c r="D36" s="656" t="s">
        <v>35</v>
      </c>
      <c r="E36" s="656"/>
      <c r="F36" s="656" t="s">
        <v>37</v>
      </c>
      <c r="G36" s="656"/>
      <c r="H36" s="656" t="s">
        <v>36</v>
      </c>
      <c r="I36" s="656"/>
      <c r="J36" s="656" t="s">
        <v>4</v>
      </c>
      <c r="K36" s="656" t="s">
        <v>25</v>
      </c>
      <c r="L36" s="656"/>
      <c r="M36" s="657"/>
    </row>
    <row r="37" spans="1:13" s="83" customFormat="1" x14ac:dyDescent="0.2">
      <c r="A37" s="370" t="s">
        <v>32</v>
      </c>
      <c r="B37" s="374" t="s">
        <v>4</v>
      </c>
      <c r="C37" s="374" t="s">
        <v>25</v>
      </c>
      <c r="D37" s="374" t="s">
        <v>4</v>
      </c>
      <c r="E37" s="374" t="s">
        <v>25</v>
      </c>
      <c r="F37" s="374" t="s">
        <v>4</v>
      </c>
      <c r="G37" s="374" t="s">
        <v>25</v>
      </c>
      <c r="H37" s="374" t="s">
        <v>4</v>
      </c>
      <c r="I37" s="374" t="s">
        <v>25</v>
      </c>
      <c r="J37" s="656"/>
      <c r="K37" s="656"/>
      <c r="L37" s="656"/>
      <c r="M37" s="658"/>
    </row>
    <row r="38" spans="1:13" x14ac:dyDescent="0.2">
      <c r="A38" s="370" t="s">
        <v>33</v>
      </c>
      <c r="B38" s="377">
        <v>5</v>
      </c>
      <c r="C38" s="377">
        <v>0</v>
      </c>
      <c r="D38" s="377">
        <v>3</v>
      </c>
      <c r="E38" s="377">
        <v>2</v>
      </c>
      <c r="F38" s="377">
        <v>10</v>
      </c>
      <c r="G38" s="377">
        <v>1</v>
      </c>
      <c r="H38" s="377">
        <v>2</v>
      </c>
      <c r="I38" s="377">
        <v>0</v>
      </c>
      <c r="J38" s="377">
        <v>1</v>
      </c>
      <c r="K38" s="377">
        <v>1</v>
      </c>
      <c r="L38" s="363">
        <f t="shared" ref="L38:M42" si="8">SUM(B38,D38,F38,H38,J38)</f>
        <v>21</v>
      </c>
      <c r="M38" s="364">
        <f t="shared" si="8"/>
        <v>4</v>
      </c>
    </row>
    <row r="39" spans="1:13" ht="15" customHeight="1" x14ac:dyDescent="0.2">
      <c r="A39" s="370" t="s">
        <v>90</v>
      </c>
      <c r="B39" s="377">
        <v>1</v>
      </c>
      <c r="C39" s="377">
        <v>0</v>
      </c>
      <c r="D39" s="377">
        <v>5</v>
      </c>
      <c r="E39" s="377">
        <v>2</v>
      </c>
      <c r="F39" s="377">
        <v>7</v>
      </c>
      <c r="G39" s="377">
        <v>2</v>
      </c>
      <c r="H39" s="377">
        <v>2</v>
      </c>
      <c r="I39" s="377">
        <v>0</v>
      </c>
      <c r="J39" s="377">
        <v>0</v>
      </c>
      <c r="K39" s="377">
        <v>0</v>
      </c>
      <c r="L39" s="363">
        <f t="shared" si="8"/>
        <v>15</v>
      </c>
      <c r="M39" s="364">
        <f t="shared" si="8"/>
        <v>4</v>
      </c>
    </row>
    <row r="40" spans="1:13" ht="15" customHeight="1" x14ac:dyDescent="0.2">
      <c r="A40" s="370" t="s">
        <v>91</v>
      </c>
      <c r="B40" s="377">
        <v>3</v>
      </c>
      <c r="C40" s="377">
        <v>0</v>
      </c>
      <c r="D40" s="377">
        <v>2</v>
      </c>
      <c r="E40" s="377">
        <v>1</v>
      </c>
      <c r="F40" s="377">
        <v>1</v>
      </c>
      <c r="G40" s="377">
        <v>1</v>
      </c>
      <c r="H40" s="377">
        <v>0</v>
      </c>
      <c r="I40" s="377">
        <v>0</v>
      </c>
      <c r="J40" s="377">
        <v>0</v>
      </c>
      <c r="K40" s="377">
        <v>0</v>
      </c>
      <c r="L40" s="363">
        <f t="shared" si="8"/>
        <v>6</v>
      </c>
      <c r="M40" s="364">
        <f t="shared" si="8"/>
        <v>2</v>
      </c>
    </row>
    <row r="41" spans="1:13" x14ac:dyDescent="0.2">
      <c r="A41" s="370" t="s">
        <v>447</v>
      </c>
      <c r="B41" s="377">
        <v>5</v>
      </c>
      <c r="C41" s="377">
        <v>0</v>
      </c>
      <c r="D41" s="377">
        <v>9</v>
      </c>
      <c r="E41" s="377">
        <v>3</v>
      </c>
      <c r="F41" s="377">
        <v>19</v>
      </c>
      <c r="G41" s="377">
        <v>6</v>
      </c>
      <c r="H41" s="377">
        <v>2</v>
      </c>
      <c r="I41" s="377">
        <v>2</v>
      </c>
      <c r="J41" s="377">
        <v>1</v>
      </c>
      <c r="K41" s="377">
        <v>0</v>
      </c>
      <c r="L41" s="363">
        <f t="shared" si="8"/>
        <v>36</v>
      </c>
      <c r="M41" s="364">
        <f t="shared" si="8"/>
        <v>11</v>
      </c>
    </row>
    <row r="42" spans="1:13" ht="13.5" thickBot="1" x14ac:dyDescent="0.25">
      <c r="A42" s="250" t="s">
        <v>4</v>
      </c>
      <c r="B42" s="375">
        <f t="shared" ref="B42:K42" si="9">SUM(B38:B41)</f>
        <v>14</v>
      </c>
      <c r="C42" s="375">
        <f t="shared" si="9"/>
        <v>0</v>
      </c>
      <c r="D42" s="375">
        <f t="shared" si="9"/>
        <v>19</v>
      </c>
      <c r="E42" s="375">
        <f t="shared" si="9"/>
        <v>8</v>
      </c>
      <c r="F42" s="375">
        <f t="shared" si="9"/>
        <v>37</v>
      </c>
      <c r="G42" s="375">
        <f t="shared" si="9"/>
        <v>10</v>
      </c>
      <c r="H42" s="375">
        <f t="shared" si="9"/>
        <v>6</v>
      </c>
      <c r="I42" s="375">
        <f t="shared" si="9"/>
        <v>2</v>
      </c>
      <c r="J42" s="375">
        <f t="shared" si="9"/>
        <v>2</v>
      </c>
      <c r="K42" s="375">
        <f t="shared" si="9"/>
        <v>1</v>
      </c>
      <c r="L42" s="375">
        <f t="shared" si="8"/>
        <v>78</v>
      </c>
      <c r="M42" s="376">
        <f t="shared" si="8"/>
        <v>21</v>
      </c>
    </row>
    <row r="43" spans="1:13" ht="15" customHeight="1" x14ac:dyDescent="0.2">
      <c r="A43" s="196" t="s">
        <v>640</v>
      </c>
      <c r="B43" s="659"/>
      <c r="C43" s="660"/>
      <c r="D43" s="660"/>
      <c r="E43" s="660"/>
      <c r="F43" s="660"/>
      <c r="G43" s="660"/>
      <c r="H43" s="660"/>
      <c r="I43" s="660"/>
      <c r="J43" s="660"/>
      <c r="K43" s="660"/>
      <c r="L43" s="660"/>
      <c r="M43" s="661"/>
    </row>
    <row r="44" spans="1:13" x14ac:dyDescent="0.2">
      <c r="A44" s="371"/>
      <c r="B44" s="656" t="s">
        <v>34</v>
      </c>
      <c r="C44" s="656"/>
      <c r="D44" s="656" t="s">
        <v>35</v>
      </c>
      <c r="E44" s="656"/>
      <c r="F44" s="656" t="s">
        <v>37</v>
      </c>
      <c r="G44" s="656"/>
      <c r="H44" s="656" t="s">
        <v>36</v>
      </c>
      <c r="I44" s="656"/>
      <c r="J44" s="656" t="s">
        <v>4</v>
      </c>
      <c r="K44" s="656" t="s">
        <v>25</v>
      </c>
      <c r="L44" s="656"/>
      <c r="M44" s="657"/>
    </row>
    <row r="45" spans="1:13" x14ac:dyDescent="0.2">
      <c r="A45" s="370" t="s">
        <v>32</v>
      </c>
      <c r="B45" s="374" t="s">
        <v>4</v>
      </c>
      <c r="C45" s="374" t="s">
        <v>25</v>
      </c>
      <c r="D45" s="374" t="s">
        <v>4</v>
      </c>
      <c r="E45" s="374" t="s">
        <v>25</v>
      </c>
      <c r="F45" s="374" t="s">
        <v>4</v>
      </c>
      <c r="G45" s="374" t="s">
        <v>25</v>
      </c>
      <c r="H45" s="374" t="s">
        <v>4</v>
      </c>
      <c r="I45" s="374" t="s">
        <v>25</v>
      </c>
      <c r="J45" s="656"/>
      <c r="K45" s="656"/>
      <c r="L45" s="656"/>
      <c r="M45" s="658"/>
    </row>
    <row r="46" spans="1:13" x14ac:dyDescent="0.2">
      <c r="A46" s="370" t="s">
        <v>33</v>
      </c>
      <c r="B46" s="377">
        <v>0</v>
      </c>
      <c r="C46" s="377">
        <v>0</v>
      </c>
      <c r="D46" s="377">
        <v>2</v>
      </c>
      <c r="E46" s="377">
        <v>0</v>
      </c>
      <c r="F46" s="377">
        <v>1</v>
      </c>
      <c r="G46" s="377">
        <v>0</v>
      </c>
      <c r="H46" s="377">
        <v>2</v>
      </c>
      <c r="I46" s="377">
        <v>1</v>
      </c>
      <c r="J46" s="377">
        <v>5</v>
      </c>
      <c r="K46" s="377">
        <v>0</v>
      </c>
      <c r="L46" s="363">
        <f t="shared" ref="L46:M50" si="10">SUM(B46,D46,F46,H46,J46)</f>
        <v>10</v>
      </c>
      <c r="M46" s="364">
        <f t="shared" si="10"/>
        <v>1</v>
      </c>
    </row>
    <row r="47" spans="1:13" x14ac:dyDescent="0.2">
      <c r="A47" s="370" t="s">
        <v>90</v>
      </c>
      <c r="B47" s="377">
        <v>1</v>
      </c>
      <c r="C47" s="377">
        <v>0</v>
      </c>
      <c r="D47" s="377">
        <v>0</v>
      </c>
      <c r="E47" s="377">
        <v>0</v>
      </c>
      <c r="F47" s="377">
        <v>1</v>
      </c>
      <c r="G47" s="377">
        <v>1</v>
      </c>
      <c r="H47" s="377">
        <v>1</v>
      </c>
      <c r="I47" s="377">
        <v>1</v>
      </c>
      <c r="J47" s="377">
        <v>0</v>
      </c>
      <c r="K47" s="377">
        <v>0</v>
      </c>
      <c r="L47" s="363">
        <f t="shared" si="10"/>
        <v>3</v>
      </c>
      <c r="M47" s="364">
        <f t="shared" si="10"/>
        <v>2</v>
      </c>
    </row>
    <row r="48" spans="1:13" x14ac:dyDescent="0.2">
      <c r="A48" s="370" t="s">
        <v>91</v>
      </c>
      <c r="B48" s="377">
        <v>0</v>
      </c>
      <c r="C48" s="377">
        <v>0</v>
      </c>
      <c r="D48" s="377">
        <v>0</v>
      </c>
      <c r="E48" s="377">
        <v>0</v>
      </c>
      <c r="F48" s="377">
        <v>1</v>
      </c>
      <c r="G48" s="377">
        <v>0</v>
      </c>
      <c r="H48" s="377">
        <v>1</v>
      </c>
      <c r="I48" s="377">
        <v>1</v>
      </c>
      <c r="J48" s="377">
        <v>1</v>
      </c>
      <c r="K48" s="377">
        <v>0</v>
      </c>
      <c r="L48" s="363">
        <f t="shared" si="10"/>
        <v>3</v>
      </c>
      <c r="M48" s="364">
        <f t="shared" si="10"/>
        <v>1</v>
      </c>
    </row>
    <row r="49" spans="1:13" x14ac:dyDescent="0.2">
      <c r="A49" s="370" t="s">
        <v>447</v>
      </c>
      <c r="B49" s="377">
        <v>0</v>
      </c>
      <c r="C49" s="377">
        <v>0</v>
      </c>
      <c r="D49" s="377">
        <v>7</v>
      </c>
      <c r="E49" s="377">
        <v>3</v>
      </c>
      <c r="F49" s="377">
        <v>21</v>
      </c>
      <c r="G49" s="377">
        <v>10</v>
      </c>
      <c r="H49" s="377">
        <v>3</v>
      </c>
      <c r="I49" s="377">
        <v>1</v>
      </c>
      <c r="J49" s="377">
        <v>0</v>
      </c>
      <c r="K49" s="377">
        <v>0</v>
      </c>
      <c r="L49" s="363">
        <f t="shared" si="10"/>
        <v>31</v>
      </c>
      <c r="M49" s="364">
        <f t="shared" si="10"/>
        <v>14</v>
      </c>
    </row>
    <row r="50" spans="1:13" ht="13.5" thickBot="1" x14ac:dyDescent="0.25">
      <c r="A50" s="250" t="s">
        <v>4</v>
      </c>
      <c r="B50" s="375">
        <f t="shared" ref="B50:K50" si="11">SUM(B46:B49)</f>
        <v>1</v>
      </c>
      <c r="C50" s="375">
        <f t="shared" si="11"/>
        <v>0</v>
      </c>
      <c r="D50" s="375">
        <f t="shared" si="11"/>
        <v>9</v>
      </c>
      <c r="E50" s="375">
        <f t="shared" si="11"/>
        <v>3</v>
      </c>
      <c r="F50" s="375">
        <f t="shared" si="11"/>
        <v>24</v>
      </c>
      <c r="G50" s="375">
        <f t="shared" si="11"/>
        <v>11</v>
      </c>
      <c r="H50" s="375">
        <f t="shared" si="11"/>
        <v>7</v>
      </c>
      <c r="I50" s="375">
        <f t="shared" si="11"/>
        <v>4</v>
      </c>
      <c r="J50" s="375">
        <f t="shared" si="11"/>
        <v>6</v>
      </c>
      <c r="K50" s="375">
        <f t="shared" si="11"/>
        <v>0</v>
      </c>
      <c r="L50" s="375">
        <f t="shared" si="10"/>
        <v>47</v>
      </c>
      <c r="M50" s="376">
        <f t="shared" si="10"/>
        <v>18</v>
      </c>
    </row>
    <row r="51" spans="1:13" x14ac:dyDescent="0.2">
      <c r="A51" s="196" t="s">
        <v>642</v>
      </c>
      <c r="B51" s="659"/>
      <c r="C51" s="660"/>
      <c r="D51" s="660"/>
      <c r="E51" s="660"/>
      <c r="F51" s="660"/>
      <c r="G51" s="660"/>
      <c r="H51" s="660"/>
      <c r="I51" s="660"/>
      <c r="J51" s="660"/>
      <c r="K51" s="660"/>
      <c r="L51" s="660"/>
      <c r="M51" s="661"/>
    </row>
    <row r="52" spans="1:13" x14ac:dyDescent="0.2">
      <c r="A52" s="371"/>
      <c r="B52" s="656" t="s">
        <v>34</v>
      </c>
      <c r="C52" s="656"/>
      <c r="D52" s="656" t="s">
        <v>35</v>
      </c>
      <c r="E52" s="656"/>
      <c r="F52" s="656" t="s">
        <v>37</v>
      </c>
      <c r="G52" s="656"/>
      <c r="H52" s="656" t="s">
        <v>36</v>
      </c>
      <c r="I52" s="656"/>
      <c r="J52" s="656" t="s">
        <v>4</v>
      </c>
      <c r="K52" s="656" t="s">
        <v>25</v>
      </c>
      <c r="L52" s="656"/>
      <c r="M52" s="657"/>
    </row>
    <row r="53" spans="1:13" x14ac:dyDescent="0.2">
      <c r="A53" s="370" t="s">
        <v>32</v>
      </c>
      <c r="B53" s="374" t="s">
        <v>4</v>
      </c>
      <c r="C53" s="374" t="s">
        <v>25</v>
      </c>
      <c r="D53" s="374" t="s">
        <v>4</v>
      </c>
      <c r="E53" s="374" t="s">
        <v>25</v>
      </c>
      <c r="F53" s="374" t="s">
        <v>4</v>
      </c>
      <c r="G53" s="374" t="s">
        <v>25</v>
      </c>
      <c r="H53" s="374" t="s">
        <v>4</v>
      </c>
      <c r="I53" s="374" t="s">
        <v>25</v>
      </c>
      <c r="J53" s="656"/>
      <c r="K53" s="656"/>
      <c r="L53" s="656"/>
      <c r="M53" s="658"/>
    </row>
    <row r="54" spans="1:13" x14ac:dyDescent="0.2">
      <c r="A54" s="370" t="s">
        <v>33</v>
      </c>
      <c r="B54" s="377">
        <v>0</v>
      </c>
      <c r="C54" s="377">
        <v>0</v>
      </c>
      <c r="D54" s="377">
        <v>0</v>
      </c>
      <c r="E54" s="377">
        <v>0</v>
      </c>
      <c r="F54" s="377">
        <v>0</v>
      </c>
      <c r="G54" s="377">
        <v>0</v>
      </c>
      <c r="H54" s="377">
        <v>0</v>
      </c>
      <c r="I54" s="377">
        <v>0</v>
      </c>
      <c r="J54" s="377">
        <v>0</v>
      </c>
      <c r="K54" s="377">
        <v>0</v>
      </c>
      <c r="L54" s="363">
        <f t="shared" ref="L54:M58" si="12">SUM(B54,D54,F54,H54,J54)</f>
        <v>0</v>
      </c>
      <c r="M54" s="364">
        <f t="shared" si="12"/>
        <v>0</v>
      </c>
    </row>
    <row r="55" spans="1:13" x14ac:dyDescent="0.2">
      <c r="A55" s="370" t="s">
        <v>90</v>
      </c>
      <c r="B55" s="377">
        <v>0</v>
      </c>
      <c r="C55" s="377">
        <v>0</v>
      </c>
      <c r="D55" s="377">
        <v>0</v>
      </c>
      <c r="E55" s="377">
        <v>0</v>
      </c>
      <c r="F55" s="377">
        <v>0</v>
      </c>
      <c r="G55" s="377">
        <v>0</v>
      </c>
      <c r="H55" s="377">
        <v>4</v>
      </c>
      <c r="I55" s="377">
        <v>4</v>
      </c>
      <c r="J55" s="377">
        <v>0</v>
      </c>
      <c r="K55" s="377">
        <v>0</v>
      </c>
      <c r="L55" s="363">
        <f t="shared" si="12"/>
        <v>4</v>
      </c>
      <c r="M55" s="364">
        <f t="shared" si="12"/>
        <v>4</v>
      </c>
    </row>
    <row r="56" spans="1:13" x14ac:dyDescent="0.2">
      <c r="A56" s="370" t="s">
        <v>91</v>
      </c>
      <c r="B56" s="377">
        <v>0</v>
      </c>
      <c r="C56" s="377">
        <v>0</v>
      </c>
      <c r="D56" s="377">
        <v>0</v>
      </c>
      <c r="E56" s="377">
        <v>0</v>
      </c>
      <c r="F56" s="377">
        <v>0</v>
      </c>
      <c r="G56" s="377">
        <v>0</v>
      </c>
      <c r="H56" s="377">
        <v>0</v>
      </c>
      <c r="I56" s="377">
        <v>0</v>
      </c>
      <c r="J56" s="377">
        <v>0</v>
      </c>
      <c r="K56" s="377">
        <v>0</v>
      </c>
      <c r="L56" s="363">
        <f t="shared" si="12"/>
        <v>0</v>
      </c>
      <c r="M56" s="364">
        <f t="shared" si="12"/>
        <v>0</v>
      </c>
    </row>
    <row r="57" spans="1:13" x14ac:dyDescent="0.2">
      <c r="A57" s="370" t="s">
        <v>447</v>
      </c>
      <c r="B57" s="377">
        <v>0</v>
      </c>
      <c r="C57" s="377">
        <v>0</v>
      </c>
      <c r="D57" s="377">
        <v>0</v>
      </c>
      <c r="E57" s="377">
        <v>0</v>
      </c>
      <c r="F57" s="377">
        <v>1</v>
      </c>
      <c r="G57" s="377">
        <v>0</v>
      </c>
      <c r="H57" s="377">
        <v>11</v>
      </c>
      <c r="I57" s="377">
        <v>3</v>
      </c>
      <c r="J57" s="377">
        <v>0</v>
      </c>
      <c r="K57" s="377">
        <v>0</v>
      </c>
      <c r="L57" s="363">
        <f t="shared" si="12"/>
        <v>12</v>
      </c>
      <c r="M57" s="364">
        <f t="shared" si="12"/>
        <v>3</v>
      </c>
    </row>
    <row r="58" spans="1:13" ht="13.5" thickBot="1" x14ac:dyDescent="0.25">
      <c r="A58" s="372" t="s">
        <v>4</v>
      </c>
      <c r="B58" s="366">
        <f t="shared" ref="B58:K58" si="13">SUM(B54:B57)</f>
        <v>0</v>
      </c>
      <c r="C58" s="366">
        <f t="shared" si="13"/>
        <v>0</v>
      </c>
      <c r="D58" s="366">
        <f t="shared" si="13"/>
        <v>0</v>
      </c>
      <c r="E58" s="366">
        <f t="shared" si="13"/>
        <v>0</v>
      </c>
      <c r="F58" s="366">
        <f t="shared" si="13"/>
        <v>1</v>
      </c>
      <c r="G58" s="366">
        <f t="shared" si="13"/>
        <v>0</v>
      </c>
      <c r="H58" s="366">
        <f t="shared" si="13"/>
        <v>15</v>
      </c>
      <c r="I58" s="366">
        <f t="shared" si="13"/>
        <v>7</v>
      </c>
      <c r="J58" s="366">
        <f t="shared" si="13"/>
        <v>0</v>
      </c>
      <c r="K58" s="366">
        <f t="shared" si="13"/>
        <v>0</v>
      </c>
      <c r="L58" s="366">
        <f t="shared" si="12"/>
        <v>16</v>
      </c>
      <c r="M58" s="367">
        <f t="shared" si="12"/>
        <v>7</v>
      </c>
    </row>
    <row r="59" spans="1:13" ht="25.5" x14ac:dyDescent="0.2">
      <c r="A59" s="373" t="s">
        <v>645</v>
      </c>
      <c r="B59" s="653"/>
      <c r="C59" s="654"/>
      <c r="D59" s="654"/>
      <c r="E59" s="654"/>
      <c r="F59" s="654"/>
      <c r="G59" s="654"/>
      <c r="H59" s="654"/>
      <c r="I59" s="654"/>
      <c r="J59" s="654"/>
      <c r="K59" s="654"/>
      <c r="L59" s="654"/>
      <c r="M59" s="655"/>
    </row>
    <row r="60" spans="1:13" x14ac:dyDescent="0.2">
      <c r="A60" s="371"/>
      <c r="B60" s="656" t="s">
        <v>34</v>
      </c>
      <c r="C60" s="656"/>
      <c r="D60" s="656" t="s">
        <v>35</v>
      </c>
      <c r="E60" s="656"/>
      <c r="F60" s="656" t="s">
        <v>37</v>
      </c>
      <c r="G60" s="656"/>
      <c r="H60" s="656" t="s">
        <v>36</v>
      </c>
      <c r="I60" s="656"/>
      <c r="J60" s="656" t="s">
        <v>4</v>
      </c>
      <c r="K60" s="656" t="s">
        <v>25</v>
      </c>
      <c r="L60" s="656"/>
      <c r="M60" s="657"/>
    </row>
    <row r="61" spans="1:13" x14ac:dyDescent="0.2">
      <c r="A61" s="370" t="s">
        <v>32</v>
      </c>
      <c r="B61" s="374" t="s">
        <v>4</v>
      </c>
      <c r="C61" s="374" t="s">
        <v>25</v>
      </c>
      <c r="D61" s="374" t="s">
        <v>4</v>
      </c>
      <c r="E61" s="374" t="s">
        <v>25</v>
      </c>
      <c r="F61" s="374" t="s">
        <v>4</v>
      </c>
      <c r="G61" s="374" t="s">
        <v>25</v>
      </c>
      <c r="H61" s="374" t="s">
        <v>4</v>
      </c>
      <c r="I61" s="374" t="s">
        <v>25</v>
      </c>
      <c r="J61" s="656"/>
      <c r="K61" s="656"/>
      <c r="L61" s="656"/>
      <c r="M61" s="658"/>
    </row>
    <row r="62" spans="1:13" x14ac:dyDescent="0.2">
      <c r="A62" s="370" t="s">
        <v>33</v>
      </c>
      <c r="B62" s="378">
        <f t="shared" ref="B62:K62" si="14">SUM(B6,B14,B22,B30,B38,B46,B54)</f>
        <v>11</v>
      </c>
      <c r="C62" s="378">
        <f t="shared" si="14"/>
        <v>1</v>
      </c>
      <c r="D62" s="378">
        <f t="shared" si="14"/>
        <v>11</v>
      </c>
      <c r="E62" s="378">
        <f t="shared" si="14"/>
        <v>3</v>
      </c>
      <c r="F62" s="378">
        <f t="shared" si="14"/>
        <v>42</v>
      </c>
      <c r="G62" s="378">
        <f t="shared" si="14"/>
        <v>8</v>
      </c>
      <c r="H62" s="378">
        <f t="shared" si="14"/>
        <v>15</v>
      </c>
      <c r="I62" s="378">
        <f t="shared" si="14"/>
        <v>8</v>
      </c>
      <c r="J62" s="378">
        <f t="shared" si="14"/>
        <v>26</v>
      </c>
      <c r="K62" s="378">
        <f t="shared" si="14"/>
        <v>6</v>
      </c>
      <c r="L62" s="363">
        <f t="shared" ref="L62:M67" si="15">SUM(B62,D62,F62,H62,J62)</f>
        <v>105</v>
      </c>
      <c r="M62" s="364">
        <f t="shared" si="15"/>
        <v>26</v>
      </c>
    </row>
    <row r="63" spans="1:13" x14ac:dyDescent="0.2">
      <c r="A63" s="370" t="s">
        <v>90</v>
      </c>
      <c r="B63" s="378">
        <f t="shared" ref="B63:K63" si="16">SUM(B7,B15,B23,B31,B39,B47,B55)</f>
        <v>8</v>
      </c>
      <c r="C63" s="378">
        <f t="shared" si="16"/>
        <v>3</v>
      </c>
      <c r="D63" s="378">
        <f t="shared" si="16"/>
        <v>25</v>
      </c>
      <c r="E63" s="378">
        <f t="shared" si="16"/>
        <v>8</v>
      </c>
      <c r="F63" s="378">
        <f t="shared" si="16"/>
        <v>61</v>
      </c>
      <c r="G63" s="378">
        <f t="shared" si="16"/>
        <v>25</v>
      </c>
      <c r="H63" s="378">
        <f t="shared" si="16"/>
        <v>28</v>
      </c>
      <c r="I63" s="378">
        <f t="shared" si="16"/>
        <v>14</v>
      </c>
      <c r="J63" s="378">
        <f t="shared" si="16"/>
        <v>10</v>
      </c>
      <c r="K63" s="378">
        <f t="shared" si="16"/>
        <v>3</v>
      </c>
      <c r="L63" s="363">
        <f t="shared" si="15"/>
        <v>132</v>
      </c>
      <c r="M63" s="364">
        <f t="shared" si="15"/>
        <v>53</v>
      </c>
    </row>
    <row r="64" spans="1:13" x14ac:dyDescent="0.2">
      <c r="A64" s="370" t="s">
        <v>91</v>
      </c>
      <c r="B64" s="378">
        <f t="shared" ref="B64:K64" si="17">SUM(B8,B16,B24,B32,B40,B48,B56)</f>
        <v>3</v>
      </c>
      <c r="C64" s="378">
        <f t="shared" si="17"/>
        <v>0</v>
      </c>
      <c r="D64" s="378">
        <f t="shared" si="17"/>
        <v>4</v>
      </c>
      <c r="E64" s="378">
        <f t="shared" si="17"/>
        <v>3</v>
      </c>
      <c r="F64" s="378">
        <f t="shared" si="17"/>
        <v>9</v>
      </c>
      <c r="G64" s="378">
        <f t="shared" si="17"/>
        <v>2</v>
      </c>
      <c r="H64" s="378">
        <f t="shared" si="17"/>
        <v>1</v>
      </c>
      <c r="I64" s="378">
        <f t="shared" si="17"/>
        <v>1</v>
      </c>
      <c r="J64" s="378">
        <f t="shared" si="17"/>
        <v>2</v>
      </c>
      <c r="K64" s="378">
        <f t="shared" si="17"/>
        <v>0</v>
      </c>
      <c r="L64" s="363">
        <f t="shared" si="15"/>
        <v>19</v>
      </c>
      <c r="M64" s="364">
        <f t="shared" si="15"/>
        <v>6</v>
      </c>
    </row>
    <row r="65" spans="1:13" x14ac:dyDescent="0.2">
      <c r="A65" s="370" t="s">
        <v>447</v>
      </c>
      <c r="B65" s="378">
        <f t="shared" ref="B65:K65" si="18">SUM(B9,B17,B25,B33,B41,B49,B57)</f>
        <v>45</v>
      </c>
      <c r="C65" s="378">
        <f t="shared" si="18"/>
        <v>8</v>
      </c>
      <c r="D65" s="378">
        <f t="shared" si="18"/>
        <v>96</v>
      </c>
      <c r="E65" s="378">
        <f t="shared" si="18"/>
        <v>38</v>
      </c>
      <c r="F65" s="378">
        <f t="shared" si="18"/>
        <v>208</v>
      </c>
      <c r="G65" s="378">
        <f t="shared" si="18"/>
        <v>92</v>
      </c>
      <c r="H65" s="378">
        <f t="shared" si="18"/>
        <v>68</v>
      </c>
      <c r="I65" s="378">
        <f t="shared" si="18"/>
        <v>49</v>
      </c>
      <c r="J65" s="378">
        <f t="shared" si="18"/>
        <v>10</v>
      </c>
      <c r="K65" s="378">
        <f t="shared" si="18"/>
        <v>2</v>
      </c>
      <c r="L65" s="363">
        <f t="shared" si="15"/>
        <v>427</v>
      </c>
      <c r="M65" s="364">
        <f t="shared" si="15"/>
        <v>189</v>
      </c>
    </row>
    <row r="66" spans="1:13" ht="13.5" thickBot="1" x14ac:dyDescent="0.25">
      <c r="A66" s="250" t="s">
        <v>4</v>
      </c>
      <c r="B66" s="379">
        <f t="shared" ref="B66:K66" si="19">SUM(B62:B65)</f>
        <v>67</v>
      </c>
      <c r="C66" s="379">
        <f t="shared" si="19"/>
        <v>12</v>
      </c>
      <c r="D66" s="379">
        <f t="shared" si="19"/>
        <v>136</v>
      </c>
      <c r="E66" s="379">
        <f t="shared" si="19"/>
        <v>52</v>
      </c>
      <c r="F66" s="379">
        <f t="shared" si="19"/>
        <v>320</v>
      </c>
      <c r="G66" s="379">
        <f t="shared" si="19"/>
        <v>127</v>
      </c>
      <c r="H66" s="379">
        <f t="shared" si="19"/>
        <v>112</v>
      </c>
      <c r="I66" s="379">
        <f t="shared" si="19"/>
        <v>72</v>
      </c>
      <c r="J66" s="379">
        <f t="shared" si="19"/>
        <v>48</v>
      </c>
      <c r="K66" s="379">
        <f t="shared" si="19"/>
        <v>11</v>
      </c>
      <c r="L66" s="379">
        <f t="shared" si="15"/>
        <v>683</v>
      </c>
      <c r="M66" s="376">
        <f t="shared" si="15"/>
        <v>274</v>
      </c>
    </row>
    <row r="67" spans="1:13" ht="13.5" thickBot="1" x14ac:dyDescent="0.25">
      <c r="A67" s="287" t="s">
        <v>651</v>
      </c>
      <c r="B67" s="315">
        <f t="shared" ref="B67:K67" si="20">SUM(B10,B18,B26,B34,B42,B50,B58)</f>
        <v>67</v>
      </c>
      <c r="C67" s="315">
        <f t="shared" si="20"/>
        <v>12</v>
      </c>
      <c r="D67" s="315">
        <f t="shared" si="20"/>
        <v>136</v>
      </c>
      <c r="E67" s="315">
        <f t="shared" si="20"/>
        <v>52</v>
      </c>
      <c r="F67" s="315">
        <f t="shared" si="20"/>
        <v>320</v>
      </c>
      <c r="G67" s="315">
        <f t="shared" si="20"/>
        <v>127</v>
      </c>
      <c r="H67" s="315">
        <f t="shared" si="20"/>
        <v>112</v>
      </c>
      <c r="I67" s="315">
        <f t="shared" si="20"/>
        <v>72</v>
      </c>
      <c r="J67" s="315">
        <f t="shared" si="20"/>
        <v>48</v>
      </c>
      <c r="K67" s="315">
        <f t="shared" si="20"/>
        <v>11</v>
      </c>
      <c r="L67" s="315">
        <f t="shared" si="15"/>
        <v>683</v>
      </c>
      <c r="M67" s="368">
        <f t="shared" si="15"/>
        <v>274</v>
      </c>
    </row>
    <row r="71" spans="1:13" s="73" customFormat="1" ht="15" customHeight="1" x14ac:dyDescent="0.2">
      <c r="A71" s="570" t="s">
        <v>38</v>
      </c>
      <c r="B71" s="570"/>
      <c r="C71" s="570"/>
      <c r="D71" s="570"/>
      <c r="E71" s="570"/>
      <c r="F71" s="570"/>
      <c r="G71" s="570"/>
      <c r="H71" s="570"/>
      <c r="I71" s="570"/>
      <c r="J71" s="570"/>
      <c r="K71" s="570"/>
      <c r="L71" s="570"/>
      <c r="M71" s="570"/>
    </row>
    <row r="72" spans="1:13" s="73" customFormat="1" ht="15" customHeight="1" x14ac:dyDescent="0.2">
      <c r="A72" s="584" t="s">
        <v>140</v>
      </c>
      <c r="B72" s="584"/>
      <c r="C72" s="584"/>
      <c r="D72" s="584"/>
      <c r="E72" s="584"/>
      <c r="F72" s="584"/>
      <c r="G72" s="584"/>
      <c r="H72" s="584"/>
      <c r="I72" s="584"/>
      <c r="J72" s="584"/>
      <c r="K72" s="584"/>
      <c r="L72" s="584"/>
      <c r="M72" s="584"/>
    </row>
    <row r="73" spans="1:13" s="73" customFormat="1" ht="15" customHeight="1" x14ac:dyDescent="0.2">
      <c r="A73" s="570" t="s">
        <v>507</v>
      </c>
      <c r="B73" s="570"/>
      <c r="C73" s="570"/>
      <c r="D73" s="570"/>
      <c r="E73" s="570"/>
      <c r="F73" s="570"/>
      <c r="G73" s="570"/>
      <c r="H73" s="570"/>
      <c r="I73" s="570"/>
      <c r="J73" s="570"/>
      <c r="K73" s="570"/>
      <c r="L73" s="570"/>
      <c r="M73" s="570"/>
    </row>
  </sheetData>
  <mergeCells count="78">
    <mergeCell ref="A1:M1"/>
    <mergeCell ref="B2:I2"/>
    <mergeCell ref="J2:K2"/>
    <mergeCell ref="L4:L5"/>
    <mergeCell ref="B3:L3"/>
    <mergeCell ref="M4:M5"/>
    <mergeCell ref="K4:K5"/>
    <mergeCell ref="B4:C4"/>
    <mergeCell ref="D4:E4"/>
    <mergeCell ref="F4:G4"/>
    <mergeCell ref="H4:I4"/>
    <mergeCell ref="J4:J5"/>
    <mergeCell ref="B11:L11"/>
    <mergeCell ref="B12:C12"/>
    <mergeCell ref="D12:E12"/>
    <mergeCell ref="F12:G12"/>
    <mergeCell ref="H12:I12"/>
    <mergeCell ref="J12:J13"/>
    <mergeCell ref="K12:K13"/>
    <mergeCell ref="L12:L13"/>
    <mergeCell ref="B27:M27"/>
    <mergeCell ref="B28:C28"/>
    <mergeCell ref="D28:E28"/>
    <mergeCell ref="F28:G28"/>
    <mergeCell ref="H28:I28"/>
    <mergeCell ref="M12:M13"/>
    <mergeCell ref="B19:M19"/>
    <mergeCell ref="B20:C20"/>
    <mergeCell ref="D20:E20"/>
    <mergeCell ref="F20:G20"/>
    <mergeCell ref="H20:I20"/>
    <mergeCell ref="J20:J21"/>
    <mergeCell ref="K20:K21"/>
    <mergeCell ref="L20:L21"/>
    <mergeCell ref="M20:M21"/>
    <mergeCell ref="J36:J37"/>
    <mergeCell ref="J28:J29"/>
    <mergeCell ref="K28:K29"/>
    <mergeCell ref="L28:L29"/>
    <mergeCell ref="M28:M29"/>
    <mergeCell ref="B35:M35"/>
    <mergeCell ref="K36:K37"/>
    <mergeCell ref="L36:L37"/>
    <mergeCell ref="M36:M37"/>
    <mergeCell ref="B36:C36"/>
    <mergeCell ref="D36:E36"/>
    <mergeCell ref="F36:G36"/>
    <mergeCell ref="H36:I36"/>
    <mergeCell ref="B43:M43"/>
    <mergeCell ref="B44:C44"/>
    <mergeCell ref="D44:E44"/>
    <mergeCell ref="F44:G44"/>
    <mergeCell ref="H44:I44"/>
    <mergeCell ref="J44:J45"/>
    <mergeCell ref="K44:K45"/>
    <mergeCell ref="L44:L45"/>
    <mergeCell ref="M44:M45"/>
    <mergeCell ref="B51:M51"/>
    <mergeCell ref="B52:C52"/>
    <mergeCell ref="D52:E52"/>
    <mergeCell ref="F52:G52"/>
    <mergeCell ref="H52:I52"/>
    <mergeCell ref="J52:J53"/>
    <mergeCell ref="K52:K53"/>
    <mergeCell ref="L52:L53"/>
    <mergeCell ref="M52:M53"/>
    <mergeCell ref="A72:M72"/>
    <mergeCell ref="A73:M73"/>
    <mergeCell ref="B59:M59"/>
    <mergeCell ref="B60:C60"/>
    <mergeCell ref="D60:E60"/>
    <mergeCell ref="F60:G60"/>
    <mergeCell ref="H60:I60"/>
    <mergeCell ref="J60:J61"/>
    <mergeCell ref="K60:K61"/>
    <mergeCell ref="L60:L61"/>
    <mergeCell ref="M60:M61"/>
    <mergeCell ref="A71:M71"/>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O33"/>
  <sheetViews>
    <sheetView workbookViewId="0">
      <selection activeCell="M31" sqref="M31"/>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1" max="14" width="9.140625" style="82"/>
    <col min="15" max="16384" width="9.140625" style="1"/>
  </cols>
  <sheetData>
    <row r="1" spans="1:15" ht="25.5" customHeight="1" thickBot="1" x14ac:dyDescent="0.3">
      <c r="A1" s="627" t="s">
        <v>434</v>
      </c>
      <c r="B1" s="628"/>
      <c r="C1" s="628"/>
      <c r="D1" s="628"/>
      <c r="E1" s="628"/>
      <c r="F1" s="628"/>
      <c r="G1" s="628"/>
      <c r="H1" s="628"/>
      <c r="I1" s="629"/>
      <c r="J1" s="630"/>
    </row>
    <row r="2" spans="1:15" s="4" customFormat="1" ht="21.75" customHeight="1" x14ac:dyDescent="0.2">
      <c r="A2" s="670" t="s">
        <v>633</v>
      </c>
      <c r="B2" s="672" t="s">
        <v>435</v>
      </c>
      <c r="C2" s="672" t="s">
        <v>436</v>
      </c>
      <c r="D2" s="674" t="s">
        <v>437</v>
      </c>
      <c r="E2" s="674" t="s">
        <v>438</v>
      </c>
      <c r="F2" s="674" t="s">
        <v>543</v>
      </c>
      <c r="G2" s="674" t="s">
        <v>439</v>
      </c>
      <c r="H2" s="674" t="s">
        <v>586</v>
      </c>
      <c r="I2" s="674" t="s">
        <v>558</v>
      </c>
      <c r="J2" s="668" t="s">
        <v>544</v>
      </c>
    </row>
    <row r="3" spans="1:15" s="4" customFormat="1" ht="26.25" customHeight="1" thickBot="1" x14ac:dyDescent="0.25">
      <c r="A3" s="671"/>
      <c r="B3" s="673"/>
      <c r="C3" s="673"/>
      <c r="D3" s="675"/>
      <c r="E3" s="675"/>
      <c r="F3" s="675"/>
      <c r="G3" s="675"/>
      <c r="H3" s="675"/>
      <c r="I3" s="675"/>
      <c r="J3" s="669"/>
    </row>
    <row r="4" spans="1:15" ht="15" customHeight="1" x14ac:dyDescent="0.2">
      <c r="A4" s="332" t="s">
        <v>646</v>
      </c>
      <c r="B4" s="387">
        <v>1</v>
      </c>
      <c r="C4" s="387">
        <v>5</v>
      </c>
      <c r="D4" s="387">
        <v>31</v>
      </c>
      <c r="E4" s="387">
        <v>42</v>
      </c>
      <c r="F4" s="387">
        <v>1</v>
      </c>
      <c r="G4" s="387">
        <v>12</v>
      </c>
      <c r="H4" s="388"/>
      <c r="I4" s="384"/>
      <c r="J4" s="389">
        <f t="shared" ref="J4:J21" si="0">SUM(B4:I4)</f>
        <v>92</v>
      </c>
      <c r="K4" s="1"/>
      <c r="L4" s="1"/>
      <c r="M4" s="1"/>
      <c r="N4" s="1"/>
    </row>
    <row r="5" spans="1:15" ht="15" customHeight="1" thickBot="1" x14ac:dyDescent="0.25">
      <c r="A5" s="380" t="s">
        <v>95</v>
      </c>
      <c r="B5" s="390">
        <v>0</v>
      </c>
      <c r="C5" s="390">
        <v>1</v>
      </c>
      <c r="D5" s="390">
        <v>9</v>
      </c>
      <c r="E5" s="390">
        <v>8</v>
      </c>
      <c r="F5" s="390">
        <v>0</v>
      </c>
      <c r="G5" s="390">
        <v>3</v>
      </c>
      <c r="H5" s="391"/>
      <c r="I5" s="392"/>
      <c r="J5" s="393">
        <f t="shared" si="0"/>
        <v>21</v>
      </c>
      <c r="K5" s="1"/>
      <c r="L5" s="1"/>
      <c r="M5" s="1"/>
      <c r="N5" s="1"/>
    </row>
    <row r="6" spans="1:15" ht="15" customHeight="1" x14ac:dyDescent="0.25">
      <c r="A6" s="139" t="s">
        <v>634</v>
      </c>
      <c r="B6" s="387">
        <v>1</v>
      </c>
      <c r="C6" s="387">
        <v>4</v>
      </c>
      <c r="D6" s="387">
        <v>15</v>
      </c>
      <c r="E6" s="387">
        <v>31</v>
      </c>
      <c r="F6" s="387">
        <v>1</v>
      </c>
      <c r="G6" s="388"/>
      <c r="H6" s="384"/>
      <c r="I6" s="387">
        <v>7</v>
      </c>
      <c r="J6" s="389">
        <f t="shared" si="0"/>
        <v>59</v>
      </c>
    </row>
    <row r="7" spans="1:15" ht="15" customHeight="1" thickBot="1" x14ac:dyDescent="0.3">
      <c r="A7" s="380" t="s">
        <v>95</v>
      </c>
      <c r="B7" s="390">
        <v>0</v>
      </c>
      <c r="C7" s="390">
        <v>1</v>
      </c>
      <c r="D7" s="390">
        <v>10</v>
      </c>
      <c r="E7" s="390">
        <v>10</v>
      </c>
      <c r="F7" s="390">
        <v>1</v>
      </c>
      <c r="G7" s="391"/>
      <c r="H7" s="392"/>
      <c r="I7" s="390">
        <v>4</v>
      </c>
      <c r="J7" s="393">
        <f t="shared" si="0"/>
        <v>26</v>
      </c>
    </row>
    <row r="8" spans="1:15" ht="15" customHeight="1" x14ac:dyDescent="0.25">
      <c r="A8" s="196" t="s">
        <v>636</v>
      </c>
      <c r="B8" s="385">
        <v>1</v>
      </c>
      <c r="C8" s="385">
        <v>4</v>
      </c>
      <c r="D8" s="385">
        <v>20</v>
      </c>
      <c r="E8" s="385">
        <v>25</v>
      </c>
      <c r="F8" s="385">
        <v>1</v>
      </c>
      <c r="G8" s="394"/>
      <c r="H8" s="386"/>
      <c r="I8" s="385">
        <v>9</v>
      </c>
      <c r="J8" s="395">
        <f t="shared" si="0"/>
        <v>60</v>
      </c>
    </row>
    <row r="9" spans="1:15" ht="15" customHeight="1" thickBot="1" x14ac:dyDescent="0.3">
      <c r="A9" s="381" t="s">
        <v>95</v>
      </c>
      <c r="B9" s="396">
        <v>0</v>
      </c>
      <c r="C9" s="396">
        <v>1</v>
      </c>
      <c r="D9" s="396">
        <v>11</v>
      </c>
      <c r="E9" s="396">
        <v>11</v>
      </c>
      <c r="F9" s="396">
        <v>1</v>
      </c>
      <c r="G9" s="391"/>
      <c r="H9" s="392"/>
      <c r="I9" s="396">
        <v>5</v>
      </c>
      <c r="J9" s="397">
        <f t="shared" si="0"/>
        <v>29</v>
      </c>
    </row>
    <row r="10" spans="1:15" ht="15" customHeight="1" x14ac:dyDescent="0.25">
      <c r="A10" s="332" t="s">
        <v>637</v>
      </c>
      <c r="B10" s="387">
        <v>1</v>
      </c>
      <c r="C10" s="387">
        <v>4</v>
      </c>
      <c r="D10" s="387">
        <v>17</v>
      </c>
      <c r="E10" s="387">
        <v>42</v>
      </c>
      <c r="F10" s="387">
        <v>1</v>
      </c>
      <c r="G10" s="388"/>
      <c r="H10" s="384"/>
      <c r="I10" s="387">
        <v>9</v>
      </c>
      <c r="J10" s="389">
        <f t="shared" ref="J10:J17" si="1">SUM(B10:I10)</f>
        <v>74</v>
      </c>
    </row>
    <row r="11" spans="1:15" ht="15" customHeight="1" thickBot="1" x14ac:dyDescent="0.3">
      <c r="A11" s="382" t="s">
        <v>95</v>
      </c>
      <c r="B11" s="396">
        <v>0</v>
      </c>
      <c r="C11" s="396">
        <v>1</v>
      </c>
      <c r="D11" s="396">
        <v>7</v>
      </c>
      <c r="E11" s="396">
        <v>11</v>
      </c>
      <c r="F11" s="396">
        <v>1</v>
      </c>
      <c r="G11" s="391"/>
      <c r="H11" s="392"/>
      <c r="I11" s="396">
        <v>1</v>
      </c>
      <c r="J11" s="397">
        <f t="shared" si="1"/>
        <v>21</v>
      </c>
    </row>
    <row r="12" spans="1:15" ht="15" customHeight="1" x14ac:dyDescent="0.25">
      <c r="A12" s="196" t="s">
        <v>638</v>
      </c>
      <c r="B12" s="387">
        <v>1</v>
      </c>
      <c r="C12" s="387">
        <v>3</v>
      </c>
      <c r="D12" s="387">
        <v>17</v>
      </c>
      <c r="E12" s="387">
        <v>43</v>
      </c>
      <c r="F12" s="387">
        <v>1</v>
      </c>
      <c r="G12" s="388"/>
      <c r="H12" s="384"/>
      <c r="I12" s="387">
        <v>9</v>
      </c>
      <c r="J12" s="389">
        <f t="shared" si="1"/>
        <v>74</v>
      </c>
    </row>
    <row r="13" spans="1:15" ht="15" customHeight="1" thickBot="1" x14ac:dyDescent="0.3">
      <c r="A13" s="381" t="s">
        <v>95</v>
      </c>
      <c r="B13" s="396">
        <v>0</v>
      </c>
      <c r="C13" s="396">
        <v>1</v>
      </c>
      <c r="D13" s="396">
        <v>6</v>
      </c>
      <c r="E13" s="396">
        <v>9</v>
      </c>
      <c r="F13" s="396">
        <v>1</v>
      </c>
      <c r="G13" s="391"/>
      <c r="H13" s="392"/>
      <c r="I13" s="396">
        <v>1</v>
      </c>
      <c r="J13" s="397">
        <f t="shared" si="1"/>
        <v>18</v>
      </c>
    </row>
    <row r="14" spans="1:15" ht="15" customHeight="1" x14ac:dyDescent="0.25">
      <c r="A14" s="332" t="s">
        <v>639</v>
      </c>
      <c r="B14" s="387">
        <v>1</v>
      </c>
      <c r="C14" s="387">
        <v>3</v>
      </c>
      <c r="D14" s="387">
        <v>9</v>
      </c>
      <c r="E14" s="387">
        <v>35</v>
      </c>
      <c r="F14" s="387">
        <v>1</v>
      </c>
      <c r="G14" s="388"/>
      <c r="H14" s="384"/>
      <c r="I14" s="387">
        <v>6</v>
      </c>
      <c r="J14" s="389">
        <f t="shared" si="1"/>
        <v>55</v>
      </c>
      <c r="K14" s="24"/>
    </row>
    <row r="15" spans="1:15" ht="15" customHeight="1" thickBot="1" x14ac:dyDescent="0.3">
      <c r="A15" s="382" t="s">
        <v>95</v>
      </c>
      <c r="B15" s="396">
        <v>0</v>
      </c>
      <c r="C15" s="396">
        <v>2</v>
      </c>
      <c r="D15" s="396">
        <v>2</v>
      </c>
      <c r="E15" s="396">
        <v>7</v>
      </c>
      <c r="F15" s="396">
        <v>1</v>
      </c>
      <c r="G15" s="391"/>
      <c r="H15" s="392"/>
      <c r="I15" s="396">
        <v>0</v>
      </c>
      <c r="J15" s="397">
        <f t="shared" si="1"/>
        <v>12</v>
      </c>
      <c r="O15" s="83"/>
    </row>
    <row r="16" spans="1:15" ht="15" customHeight="1" x14ac:dyDescent="0.25">
      <c r="A16" s="196" t="s">
        <v>640</v>
      </c>
      <c r="B16" s="387">
        <v>1</v>
      </c>
      <c r="C16" s="387">
        <v>3</v>
      </c>
      <c r="D16" s="387">
        <v>9</v>
      </c>
      <c r="E16" s="387">
        <v>27</v>
      </c>
      <c r="F16" s="387">
        <v>1</v>
      </c>
      <c r="G16" s="388"/>
      <c r="H16" s="384"/>
      <c r="I16" s="387">
        <v>8</v>
      </c>
      <c r="J16" s="389">
        <f t="shared" si="1"/>
        <v>49</v>
      </c>
      <c r="O16" s="83"/>
    </row>
    <row r="17" spans="1:15" ht="15" customHeight="1" thickBot="1" x14ac:dyDescent="0.3">
      <c r="A17" s="382" t="s">
        <v>95</v>
      </c>
      <c r="B17" s="396">
        <v>0</v>
      </c>
      <c r="C17" s="396">
        <v>0</v>
      </c>
      <c r="D17" s="396">
        <v>4</v>
      </c>
      <c r="E17" s="396">
        <v>9</v>
      </c>
      <c r="F17" s="396">
        <v>0</v>
      </c>
      <c r="G17" s="391"/>
      <c r="H17" s="392"/>
      <c r="I17" s="396">
        <v>3</v>
      </c>
      <c r="J17" s="397">
        <f t="shared" si="1"/>
        <v>16</v>
      </c>
      <c r="O17" s="83"/>
    </row>
    <row r="18" spans="1:15" ht="27.75" customHeight="1" x14ac:dyDescent="0.2">
      <c r="A18" s="332" t="s">
        <v>562</v>
      </c>
      <c r="B18" s="384"/>
      <c r="C18" s="384"/>
      <c r="D18" s="384"/>
      <c r="E18" s="387">
        <v>0</v>
      </c>
      <c r="F18" s="387">
        <v>0</v>
      </c>
      <c r="G18" s="388"/>
      <c r="H18" s="387">
        <v>0</v>
      </c>
      <c r="I18" s="387">
        <v>0</v>
      </c>
      <c r="J18" s="389">
        <f t="shared" si="0"/>
        <v>0</v>
      </c>
      <c r="K18" s="85"/>
      <c r="L18" s="85"/>
      <c r="M18" s="85"/>
      <c r="N18" s="85"/>
      <c r="O18" s="83"/>
    </row>
    <row r="19" spans="1:15" ht="15" customHeight="1" thickBot="1" x14ac:dyDescent="0.25">
      <c r="A19" s="380" t="s">
        <v>95</v>
      </c>
      <c r="B19" s="392"/>
      <c r="C19" s="392"/>
      <c r="D19" s="392"/>
      <c r="E19" s="396">
        <v>0</v>
      </c>
      <c r="F19" s="396">
        <v>0</v>
      </c>
      <c r="G19" s="398"/>
      <c r="H19" s="396">
        <v>0</v>
      </c>
      <c r="I19" s="396">
        <v>0</v>
      </c>
      <c r="J19" s="397">
        <f t="shared" si="0"/>
        <v>0</v>
      </c>
      <c r="K19" s="85"/>
      <c r="L19" s="85"/>
      <c r="M19" s="85"/>
      <c r="N19" s="85"/>
      <c r="O19" s="83"/>
    </row>
    <row r="20" spans="1:15" ht="15" customHeight="1" x14ac:dyDescent="0.2">
      <c r="A20" s="332" t="s">
        <v>516</v>
      </c>
      <c r="B20" s="384"/>
      <c r="C20" s="384"/>
      <c r="D20" s="384"/>
      <c r="E20" s="387">
        <v>0</v>
      </c>
      <c r="F20" s="387">
        <v>0</v>
      </c>
      <c r="G20" s="388"/>
      <c r="H20" s="387">
        <v>9</v>
      </c>
      <c r="I20" s="387">
        <v>9</v>
      </c>
      <c r="J20" s="389">
        <f t="shared" si="0"/>
        <v>18</v>
      </c>
      <c r="K20" s="85"/>
      <c r="L20" s="85"/>
      <c r="M20" s="85"/>
      <c r="N20" s="85"/>
      <c r="O20" s="83"/>
    </row>
    <row r="21" spans="1:15" ht="15" customHeight="1" thickBot="1" x14ac:dyDescent="0.25">
      <c r="A21" s="383" t="s">
        <v>95</v>
      </c>
      <c r="B21" s="399"/>
      <c r="C21" s="399"/>
      <c r="D21" s="399"/>
      <c r="E21" s="400">
        <v>0</v>
      </c>
      <c r="F21" s="400">
        <v>0</v>
      </c>
      <c r="G21" s="401"/>
      <c r="H21" s="400">
        <v>3</v>
      </c>
      <c r="I21" s="400">
        <v>2</v>
      </c>
      <c r="J21" s="402">
        <f t="shared" si="0"/>
        <v>5</v>
      </c>
      <c r="K21" s="85"/>
      <c r="L21" s="85"/>
      <c r="M21" s="85"/>
      <c r="N21" s="85"/>
      <c r="O21" s="83"/>
    </row>
    <row r="22" spans="1:15" s="38" customFormat="1" ht="27.75" customHeight="1" x14ac:dyDescent="0.2">
      <c r="A22" s="176" t="s">
        <v>723</v>
      </c>
      <c r="B22" s="403">
        <f>SUM(B6,B8,B10,B12,B14,B16)</f>
        <v>6</v>
      </c>
      <c r="C22" s="403">
        <f t="shared" ref="C22:D23" si="2">SUM(C6,C8,C10,C12,C14,C16)</f>
        <v>21</v>
      </c>
      <c r="D22" s="403">
        <f t="shared" si="2"/>
        <v>87</v>
      </c>
      <c r="E22" s="403">
        <f>SUM(E6,E8,E10,E12,E14,E16,E18,E20)</f>
        <v>203</v>
      </c>
      <c r="F22" s="403">
        <f>SUM(F6,F8,F10,F12,F14,F16,F18,F20)</f>
        <v>6</v>
      </c>
      <c r="G22" s="404"/>
      <c r="H22" s="403">
        <f>SUM(H18,H20)</f>
        <v>9</v>
      </c>
      <c r="I22" s="403">
        <f>SUM(I6,I8,I18,I20,I10,I12,I14,I16)</f>
        <v>57</v>
      </c>
      <c r="J22" s="405">
        <f>SUM(J6,J8,J10,J12,J14,J16,J18,J20)</f>
        <v>389</v>
      </c>
      <c r="K22" s="84"/>
      <c r="L22" s="84"/>
      <c r="M22" s="84"/>
      <c r="N22" s="84"/>
      <c r="O22" s="96"/>
    </row>
    <row r="23" spans="1:15" s="38" customFormat="1" ht="15" customHeight="1" thickBot="1" x14ac:dyDescent="0.25">
      <c r="A23" s="380" t="s">
        <v>95</v>
      </c>
      <c r="B23" s="396">
        <f>SUM(B7,B9,B11,B13,B15,B17)</f>
        <v>0</v>
      </c>
      <c r="C23" s="396">
        <f t="shared" si="2"/>
        <v>6</v>
      </c>
      <c r="D23" s="396">
        <f t="shared" si="2"/>
        <v>40</v>
      </c>
      <c r="E23" s="396">
        <f>SUM(E7,E9,E11,E13,E15,E17,E19,E21)</f>
        <v>57</v>
      </c>
      <c r="F23" s="396">
        <f>SUM(F7,F9,F11,F13,F15,F17,F19,F21)</f>
        <v>5</v>
      </c>
      <c r="G23" s="392"/>
      <c r="H23" s="396">
        <f>SUM(H19,H21)</f>
        <v>3</v>
      </c>
      <c r="I23" s="390">
        <f>SUM(I7,I9,I19,I21,I11,I13,I15,I17)</f>
        <v>16</v>
      </c>
      <c r="J23" s="393">
        <f>SUM(J7,J9,J11,J13,J15,J17,J19,J21)</f>
        <v>127</v>
      </c>
      <c r="K23" s="84"/>
      <c r="L23" s="84"/>
      <c r="M23" s="84"/>
      <c r="N23" s="84"/>
      <c r="O23" s="96"/>
    </row>
    <row r="24" spans="1:15" ht="27.75" customHeight="1" x14ac:dyDescent="0.2">
      <c r="A24" s="186" t="s">
        <v>708</v>
      </c>
      <c r="B24" s="406">
        <f t="shared" ref="B24:J25" si="3">B22+B4</f>
        <v>7</v>
      </c>
      <c r="C24" s="406">
        <f t="shared" si="3"/>
        <v>26</v>
      </c>
      <c r="D24" s="406">
        <f t="shared" si="3"/>
        <v>118</v>
      </c>
      <c r="E24" s="406">
        <f t="shared" si="3"/>
        <v>245</v>
      </c>
      <c r="F24" s="406">
        <f t="shared" si="3"/>
        <v>7</v>
      </c>
      <c r="G24" s="406">
        <f t="shared" si="3"/>
        <v>12</v>
      </c>
      <c r="H24" s="406">
        <f t="shared" si="3"/>
        <v>9</v>
      </c>
      <c r="I24" s="406">
        <f t="shared" si="3"/>
        <v>57</v>
      </c>
      <c r="J24" s="407">
        <f t="shared" si="3"/>
        <v>481</v>
      </c>
      <c r="K24" s="1"/>
      <c r="L24" s="1"/>
      <c r="M24" s="1"/>
      <c r="N24" s="1"/>
    </row>
    <row r="25" spans="1:15" ht="15" customHeight="1" thickBot="1" x14ac:dyDescent="0.25">
      <c r="A25" s="380" t="s">
        <v>95</v>
      </c>
      <c r="B25" s="408">
        <f t="shared" si="3"/>
        <v>0</v>
      </c>
      <c r="C25" s="408">
        <f t="shared" si="3"/>
        <v>7</v>
      </c>
      <c r="D25" s="408">
        <f t="shared" si="3"/>
        <v>49</v>
      </c>
      <c r="E25" s="408">
        <f t="shared" si="3"/>
        <v>65</v>
      </c>
      <c r="F25" s="408">
        <f t="shared" si="3"/>
        <v>5</v>
      </c>
      <c r="G25" s="408">
        <f t="shared" si="3"/>
        <v>3</v>
      </c>
      <c r="H25" s="408">
        <f t="shared" si="3"/>
        <v>3</v>
      </c>
      <c r="I25" s="408">
        <f t="shared" si="3"/>
        <v>16</v>
      </c>
      <c r="J25" s="397">
        <f t="shared" si="3"/>
        <v>148</v>
      </c>
      <c r="K25" s="1"/>
      <c r="L25" s="1"/>
      <c r="M25" s="1"/>
      <c r="N25" s="1"/>
    </row>
    <row r="26" spans="1:15" ht="12.75" x14ac:dyDescent="0.2">
      <c r="A26" s="55"/>
      <c r="B26" s="55"/>
      <c r="C26" s="55"/>
      <c r="D26" s="55"/>
      <c r="E26" s="55"/>
      <c r="F26" s="55"/>
      <c r="G26" s="55"/>
      <c r="H26" s="55"/>
      <c r="I26" s="55"/>
      <c r="J26" s="55"/>
      <c r="K26" s="1"/>
      <c r="L26" s="1"/>
      <c r="M26" s="1"/>
      <c r="N26" s="1"/>
    </row>
    <row r="27" spans="1:15" ht="12.75" x14ac:dyDescent="0.2">
      <c r="A27" s="1"/>
      <c r="K27" s="1"/>
      <c r="L27" s="1"/>
      <c r="M27" s="1"/>
      <c r="N27" s="1"/>
    </row>
    <row r="28" spans="1:15" ht="30" customHeight="1" x14ac:dyDescent="0.2">
      <c r="A28" s="667" t="s">
        <v>565</v>
      </c>
      <c r="B28" s="667"/>
      <c r="C28" s="667"/>
      <c r="D28" s="667"/>
      <c r="E28" s="667"/>
      <c r="F28" s="667"/>
      <c r="G28" s="667"/>
      <c r="H28" s="667"/>
      <c r="I28" s="667"/>
      <c r="J28" s="667"/>
      <c r="K28" s="1"/>
      <c r="L28" s="1"/>
      <c r="M28" s="1"/>
      <c r="N28" s="1"/>
    </row>
    <row r="29" spans="1:15" ht="15" customHeight="1" x14ac:dyDescent="0.2">
      <c r="A29" s="615" t="s">
        <v>517</v>
      </c>
      <c r="B29" s="615"/>
      <c r="C29" s="615"/>
      <c r="D29" s="615"/>
      <c r="E29" s="615"/>
      <c r="F29" s="615"/>
      <c r="G29" s="615"/>
      <c r="H29" s="615"/>
      <c r="I29" s="615"/>
      <c r="J29" s="615"/>
      <c r="K29" s="1"/>
      <c r="L29" s="1"/>
      <c r="M29" s="1"/>
      <c r="N29" s="1"/>
    </row>
    <row r="30" spans="1:15" ht="15" customHeight="1" x14ac:dyDescent="0.2">
      <c r="A30" s="584" t="s">
        <v>463</v>
      </c>
      <c r="B30" s="584"/>
      <c r="C30" s="584"/>
      <c r="D30" s="584"/>
      <c r="E30" s="584"/>
      <c r="F30" s="584"/>
      <c r="G30" s="584"/>
      <c r="H30" s="584"/>
      <c r="I30" s="584"/>
      <c r="J30" s="584"/>
      <c r="K30" s="1"/>
      <c r="L30" s="1"/>
      <c r="M30" s="1"/>
      <c r="N30" s="1"/>
    </row>
    <row r="31" spans="1:15" ht="30" customHeight="1" x14ac:dyDescent="0.2">
      <c r="A31" s="584" t="s">
        <v>563</v>
      </c>
      <c r="B31" s="584"/>
      <c r="C31" s="584"/>
      <c r="D31" s="584"/>
      <c r="E31" s="584"/>
      <c r="F31" s="584"/>
      <c r="G31" s="584"/>
      <c r="H31" s="584"/>
      <c r="I31" s="584"/>
      <c r="J31" s="584"/>
      <c r="K31" s="1"/>
      <c r="L31" s="1"/>
      <c r="M31" s="1"/>
      <c r="N31" s="1"/>
    </row>
    <row r="32" spans="1:15" ht="30" customHeight="1" x14ac:dyDescent="0.2">
      <c r="A32" s="584" t="s">
        <v>564</v>
      </c>
      <c r="B32" s="584"/>
      <c r="C32" s="584"/>
      <c r="D32" s="584"/>
      <c r="E32" s="584"/>
      <c r="F32" s="584"/>
      <c r="G32" s="584"/>
      <c r="H32" s="584"/>
      <c r="I32" s="584"/>
      <c r="J32" s="584"/>
      <c r="K32" s="1"/>
      <c r="L32" s="1"/>
      <c r="M32" s="1"/>
      <c r="N32" s="1"/>
    </row>
    <row r="33" spans="1:10" s="1" customFormat="1" ht="15" customHeight="1" x14ac:dyDescent="0.2">
      <c r="A33" s="615" t="s">
        <v>724</v>
      </c>
      <c r="B33" s="615"/>
      <c r="C33" s="615"/>
      <c r="D33" s="615"/>
      <c r="E33" s="615"/>
      <c r="F33" s="615"/>
      <c r="G33" s="615"/>
      <c r="H33" s="615"/>
      <c r="I33" s="615"/>
      <c r="J33" s="615"/>
    </row>
  </sheetData>
  <mergeCells count="17">
    <mergeCell ref="J2:J3"/>
    <mergeCell ref="A1:J1"/>
    <mergeCell ref="A2:A3"/>
    <mergeCell ref="B2:B3"/>
    <mergeCell ref="C2:C3"/>
    <mergeCell ref="D2:D3"/>
    <mergeCell ref="E2:E3"/>
    <mergeCell ref="F2:F3"/>
    <mergeCell ref="G2:G3"/>
    <mergeCell ref="H2:H3"/>
    <mergeCell ref="I2:I3"/>
    <mergeCell ref="A33:J33"/>
    <mergeCell ref="A28:J28"/>
    <mergeCell ref="A29:J29"/>
    <mergeCell ref="A30:J30"/>
    <mergeCell ref="A31:J31"/>
    <mergeCell ref="A32:J32"/>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1:W75"/>
  <sheetViews>
    <sheetView zoomScaleNormal="100" workbookViewId="0">
      <selection activeCell="R59" sqref="R59"/>
    </sheetView>
  </sheetViews>
  <sheetFormatPr defaultColWidth="9.140625" defaultRowHeight="12.75" x14ac:dyDescent="0.2"/>
  <cols>
    <col min="1" max="1" width="44.140625" style="2" customWidth="1"/>
    <col min="2" max="6" width="10.140625" style="50" customWidth="1"/>
    <col min="7" max="7" width="18" style="50" customWidth="1"/>
    <col min="8" max="8" width="14.28515625" style="50" customWidth="1"/>
    <col min="9" max="9" width="15.28515625" style="50" customWidth="1"/>
    <col min="10" max="10" width="14.28515625" style="50" customWidth="1"/>
    <col min="11" max="11" width="15.140625" style="50" customWidth="1"/>
    <col min="12" max="16384" width="9.140625" style="1"/>
  </cols>
  <sheetData>
    <row r="1" spans="1:11" ht="25.5" customHeight="1" x14ac:dyDescent="0.2">
      <c r="A1" s="603" t="s">
        <v>502</v>
      </c>
      <c r="B1" s="663"/>
      <c r="C1" s="663"/>
      <c r="D1" s="663"/>
      <c r="E1" s="663"/>
      <c r="F1" s="663"/>
      <c r="G1" s="663"/>
      <c r="H1" s="663"/>
      <c r="I1" s="663"/>
      <c r="J1" s="663"/>
      <c r="K1" s="664"/>
    </row>
    <row r="2" spans="1:11" s="4" customFormat="1" ht="18.75" customHeight="1" x14ac:dyDescent="0.2">
      <c r="A2" s="568" t="s">
        <v>633</v>
      </c>
      <c r="B2" s="578" t="s">
        <v>19</v>
      </c>
      <c r="C2" s="578"/>
      <c r="D2" s="578"/>
      <c r="E2" s="578"/>
      <c r="F2" s="578"/>
      <c r="G2" s="578"/>
      <c r="H2" s="565" t="s">
        <v>556</v>
      </c>
      <c r="I2" s="677"/>
      <c r="J2" s="677"/>
      <c r="K2" s="676" t="s">
        <v>494</v>
      </c>
    </row>
    <row r="3" spans="1:11" s="4" customFormat="1" ht="52.5" customHeight="1" thickBot="1" x14ac:dyDescent="0.25">
      <c r="A3" s="569"/>
      <c r="B3" s="77" t="s">
        <v>20</v>
      </c>
      <c r="C3" s="77" t="s">
        <v>21</v>
      </c>
      <c r="D3" s="77" t="s">
        <v>22</v>
      </c>
      <c r="E3" s="76" t="s">
        <v>23</v>
      </c>
      <c r="F3" s="77" t="s">
        <v>24</v>
      </c>
      <c r="G3" s="77" t="s">
        <v>57</v>
      </c>
      <c r="H3" s="77" t="s">
        <v>495</v>
      </c>
      <c r="I3" s="76" t="s">
        <v>571</v>
      </c>
      <c r="J3" s="77" t="s">
        <v>496</v>
      </c>
      <c r="K3" s="676"/>
    </row>
    <row r="4" spans="1:11" s="5" customFormat="1" ht="12.75" customHeight="1" x14ac:dyDescent="0.2">
      <c r="A4" s="139" t="s">
        <v>634</v>
      </c>
      <c r="B4" s="412">
        <f>B5+B6+B7+B8+B9+B10</f>
        <v>0</v>
      </c>
      <c r="C4" s="412">
        <f t="shared" ref="C4:K4" si="0">C5+C6+C7+C8+C9+C10</f>
        <v>1</v>
      </c>
      <c r="D4" s="412">
        <f t="shared" si="0"/>
        <v>0</v>
      </c>
      <c r="E4" s="412">
        <f t="shared" si="0"/>
        <v>0</v>
      </c>
      <c r="F4" s="412">
        <f t="shared" si="0"/>
        <v>0</v>
      </c>
      <c r="G4" s="412">
        <f t="shared" si="0"/>
        <v>0</v>
      </c>
      <c r="H4" s="412">
        <f t="shared" si="0"/>
        <v>0</v>
      </c>
      <c r="I4" s="412">
        <f t="shared" si="0"/>
        <v>2.798</v>
      </c>
      <c r="J4" s="412">
        <f t="shared" si="0"/>
        <v>2.1999999999999999E-2</v>
      </c>
      <c r="K4" s="413">
        <f t="shared" si="0"/>
        <v>0</v>
      </c>
    </row>
    <row r="5" spans="1:11" s="5" customFormat="1" ht="12.75" customHeight="1" x14ac:dyDescent="0.2">
      <c r="A5" s="369" t="s">
        <v>468</v>
      </c>
      <c r="B5" s="414"/>
      <c r="C5" s="415"/>
      <c r="D5" s="415"/>
      <c r="E5" s="415"/>
      <c r="F5" s="415"/>
      <c r="G5" s="415"/>
      <c r="H5" s="415"/>
      <c r="I5" s="415"/>
      <c r="J5" s="415"/>
      <c r="K5" s="416"/>
    </row>
    <row r="6" spans="1:11" s="5" customFormat="1" ht="12.75" customHeight="1" x14ac:dyDescent="0.2">
      <c r="A6" s="369" t="s">
        <v>469</v>
      </c>
      <c r="B6" s="414"/>
      <c r="C6" s="415"/>
      <c r="D6" s="415"/>
      <c r="E6" s="415"/>
      <c r="F6" s="415"/>
      <c r="G6" s="415"/>
      <c r="H6" s="415"/>
      <c r="I6" s="415"/>
      <c r="J6" s="415"/>
      <c r="K6" s="416"/>
    </row>
    <row r="7" spans="1:11" s="5" customFormat="1" ht="12.75" customHeight="1" x14ac:dyDescent="0.2">
      <c r="A7" s="369" t="s">
        <v>465</v>
      </c>
      <c r="B7" s="414"/>
      <c r="C7" s="415"/>
      <c r="D7" s="415"/>
      <c r="E7" s="415"/>
      <c r="F7" s="415"/>
      <c r="G7" s="415"/>
      <c r="H7" s="415"/>
      <c r="I7" s="415"/>
      <c r="J7" s="415"/>
      <c r="K7" s="416"/>
    </row>
    <row r="8" spans="1:11" s="5" customFormat="1" ht="12.75" customHeight="1" x14ac:dyDescent="0.2">
      <c r="A8" s="369" t="s">
        <v>466</v>
      </c>
      <c r="B8" s="414"/>
      <c r="C8" s="415">
        <v>1</v>
      </c>
      <c r="D8" s="415"/>
      <c r="E8" s="415"/>
      <c r="F8" s="415"/>
      <c r="G8" s="415"/>
      <c r="H8" s="415"/>
      <c r="I8" s="415">
        <v>1.5</v>
      </c>
      <c r="J8" s="415"/>
      <c r="K8" s="416"/>
    </row>
    <row r="9" spans="1:11" s="5" customFormat="1" ht="12.75" customHeight="1" x14ac:dyDescent="0.2">
      <c r="A9" s="369" t="s">
        <v>467</v>
      </c>
      <c r="B9" s="414"/>
      <c r="C9" s="415"/>
      <c r="D9" s="415"/>
      <c r="E9" s="415"/>
      <c r="F9" s="415"/>
      <c r="G9" s="415"/>
      <c r="H9" s="415"/>
      <c r="I9" s="415"/>
      <c r="J9" s="415"/>
      <c r="K9" s="416"/>
    </row>
    <row r="10" spans="1:11" s="5" customFormat="1" ht="12.75" customHeight="1" x14ac:dyDescent="0.2">
      <c r="A10" s="369" t="s">
        <v>470</v>
      </c>
      <c r="B10" s="417"/>
      <c r="C10" s="415"/>
      <c r="D10" s="415"/>
      <c r="E10" s="415"/>
      <c r="F10" s="415"/>
      <c r="G10" s="415"/>
      <c r="H10" s="415"/>
      <c r="I10" s="415">
        <v>1.298</v>
      </c>
      <c r="J10" s="415">
        <v>2.1999999999999999E-2</v>
      </c>
      <c r="K10" s="416"/>
    </row>
    <row r="11" spans="1:11" s="5" customFormat="1" ht="12.75" customHeight="1" thickBot="1" x14ac:dyDescent="0.25">
      <c r="A11" s="409" t="s">
        <v>503</v>
      </c>
      <c r="B11" s="418"/>
      <c r="C11" s="419">
        <v>1</v>
      </c>
      <c r="D11" s="419"/>
      <c r="E11" s="419"/>
      <c r="F11" s="419"/>
      <c r="G11" s="419"/>
      <c r="H11" s="419"/>
      <c r="I11" s="419">
        <v>0.89</v>
      </c>
      <c r="J11" s="419"/>
      <c r="K11" s="420"/>
    </row>
    <row r="12" spans="1:11" s="5" customFormat="1" ht="12.75" customHeight="1" x14ac:dyDescent="0.2">
      <c r="A12" s="139" t="s">
        <v>636</v>
      </c>
      <c r="B12" s="412">
        <f>B13+B14+B15+B16+B17+B18</f>
        <v>0</v>
      </c>
      <c r="C12" s="412">
        <f t="shared" ref="C12:K12" si="1">C13+C14+C15+C16+C17+C18</f>
        <v>2</v>
      </c>
      <c r="D12" s="412">
        <f t="shared" si="1"/>
        <v>18.082999999999998</v>
      </c>
      <c r="E12" s="412">
        <f t="shared" si="1"/>
        <v>0</v>
      </c>
      <c r="F12" s="412">
        <f t="shared" si="1"/>
        <v>0</v>
      </c>
      <c r="G12" s="412">
        <f t="shared" si="1"/>
        <v>0</v>
      </c>
      <c r="H12" s="412">
        <f t="shared" si="1"/>
        <v>0</v>
      </c>
      <c r="I12" s="412">
        <f t="shared" si="1"/>
        <v>2.1379999999999999</v>
      </c>
      <c r="J12" s="412">
        <f t="shared" si="1"/>
        <v>0.13500000000000001</v>
      </c>
      <c r="K12" s="413">
        <f t="shared" si="1"/>
        <v>1.6054999999999999</v>
      </c>
    </row>
    <row r="13" spans="1:11" s="5" customFormat="1" ht="12.75" customHeight="1" x14ac:dyDescent="0.2">
      <c r="A13" s="369" t="s">
        <v>468</v>
      </c>
      <c r="B13" s="414"/>
      <c r="C13" s="415"/>
      <c r="D13" s="415">
        <v>1.75</v>
      </c>
      <c r="E13" s="415"/>
      <c r="F13" s="415"/>
      <c r="G13" s="415"/>
      <c r="H13" s="415"/>
      <c r="I13" s="415"/>
      <c r="J13" s="415"/>
      <c r="K13" s="416"/>
    </row>
    <row r="14" spans="1:11" s="5" customFormat="1" ht="12.75" customHeight="1" x14ac:dyDescent="0.2">
      <c r="A14" s="369" t="s">
        <v>469</v>
      </c>
      <c r="B14" s="414"/>
      <c r="C14" s="415"/>
      <c r="D14" s="415"/>
      <c r="E14" s="415"/>
      <c r="F14" s="415"/>
      <c r="G14" s="415"/>
      <c r="H14" s="415"/>
      <c r="I14" s="415"/>
      <c r="J14" s="415"/>
      <c r="K14" s="416"/>
    </row>
    <row r="15" spans="1:11" s="5" customFormat="1" ht="12.75" customHeight="1" x14ac:dyDescent="0.2">
      <c r="A15" s="369" t="s">
        <v>465</v>
      </c>
      <c r="B15" s="414"/>
      <c r="C15" s="415"/>
      <c r="D15" s="415"/>
      <c r="E15" s="415"/>
      <c r="F15" s="415"/>
      <c r="G15" s="415"/>
      <c r="H15" s="415"/>
      <c r="I15" s="415"/>
      <c r="J15" s="415"/>
      <c r="K15" s="416"/>
    </row>
    <row r="16" spans="1:11" s="5" customFormat="1" ht="12.75" customHeight="1" x14ac:dyDescent="0.2">
      <c r="A16" s="369" t="s">
        <v>466</v>
      </c>
      <c r="B16" s="414"/>
      <c r="C16" s="415"/>
      <c r="D16" s="415">
        <v>1.56</v>
      </c>
      <c r="E16" s="415"/>
      <c r="F16" s="415"/>
      <c r="G16" s="415"/>
      <c r="H16" s="415"/>
      <c r="I16" s="415">
        <v>0.5</v>
      </c>
      <c r="J16" s="415"/>
      <c r="K16" s="416">
        <v>0.84</v>
      </c>
    </row>
    <row r="17" spans="1:11" s="5" customFormat="1" ht="12.75" customHeight="1" x14ac:dyDescent="0.2">
      <c r="A17" s="369" t="s">
        <v>467</v>
      </c>
      <c r="B17" s="414"/>
      <c r="C17" s="415">
        <v>1</v>
      </c>
      <c r="D17" s="415">
        <v>2.1</v>
      </c>
      <c r="E17" s="415"/>
      <c r="F17" s="415"/>
      <c r="G17" s="415"/>
      <c r="H17" s="415"/>
      <c r="I17" s="415">
        <v>0.9</v>
      </c>
      <c r="J17" s="415"/>
      <c r="K17" s="416"/>
    </row>
    <row r="18" spans="1:11" s="5" customFormat="1" ht="12.75" customHeight="1" x14ac:dyDescent="0.2">
      <c r="A18" s="369" t="s">
        <v>470</v>
      </c>
      <c r="B18" s="417"/>
      <c r="C18" s="415">
        <v>1</v>
      </c>
      <c r="D18" s="415">
        <v>12.673</v>
      </c>
      <c r="E18" s="415"/>
      <c r="F18" s="415"/>
      <c r="G18" s="415"/>
      <c r="H18" s="415"/>
      <c r="I18" s="415">
        <v>0.73799999999999999</v>
      </c>
      <c r="J18" s="415">
        <v>0.13500000000000001</v>
      </c>
      <c r="K18" s="416">
        <v>0.76549999999999996</v>
      </c>
    </row>
    <row r="19" spans="1:11" s="5" customFormat="1" ht="12.75" customHeight="1" thickBot="1" x14ac:dyDescent="0.25">
      <c r="A19" s="409" t="s">
        <v>503</v>
      </c>
      <c r="B19" s="418"/>
      <c r="C19" s="419">
        <v>0</v>
      </c>
      <c r="D19" s="419">
        <v>7.2729999999999997</v>
      </c>
      <c r="E19" s="419"/>
      <c r="F19" s="419"/>
      <c r="G19" s="419"/>
      <c r="H19" s="419"/>
      <c r="I19" s="419">
        <v>1.6379999999999999</v>
      </c>
      <c r="J19" s="419"/>
      <c r="K19" s="420">
        <v>1.2605</v>
      </c>
    </row>
    <row r="20" spans="1:11" s="5" customFormat="1" ht="12.75" customHeight="1" x14ac:dyDescent="0.2">
      <c r="A20" s="139" t="s">
        <v>637</v>
      </c>
      <c r="B20" s="412">
        <f>B21+B22+B23+B24+B25+B26</f>
        <v>0</v>
      </c>
      <c r="C20" s="412">
        <f t="shared" ref="C20:K20" si="2">C21+C22+C23+C24+C25+C26</f>
        <v>0</v>
      </c>
      <c r="D20" s="412">
        <f t="shared" si="2"/>
        <v>4.34</v>
      </c>
      <c r="E20" s="412">
        <f t="shared" si="2"/>
        <v>0.33750000000000002</v>
      </c>
      <c r="F20" s="412">
        <f t="shared" si="2"/>
        <v>0</v>
      </c>
      <c r="G20" s="412">
        <f t="shared" si="2"/>
        <v>0</v>
      </c>
      <c r="H20" s="412">
        <f t="shared" si="2"/>
        <v>0</v>
      </c>
      <c r="I20" s="412">
        <f t="shared" si="2"/>
        <v>4.3559999999999999</v>
      </c>
      <c r="J20" s="412">
        <f t="shared" si="2"/>
        <v>0</v>
      </c>
      <c r="K20" s="413">
        <f t="shared" si="2"/>
        <v>0.6</v>
      </c>
    </row>
    <row r="21" spans="1:11" s="5" customFormat="1" ht="12.75" customHeight="1" x14ac:dyDescent="0.2">
      <c r="A21" s="369" t="s">
        <v>468</v>
      </c>
      <c r="B21" s="414"/>
      <c r="C21" s="415"/>
      <c r="D21" s="415"/>
      <c r="E21" s="415"/>
      <c r="F21" s="415"/>
      <c r="G21" s="415"/>
      <c r="H21" s="415"/>
      <c r="I21" s="415">
        <v>0.158</v>
      </c>
      <c r="J21" s="415"/>
      <c r="K21" s="416"/>
    </row>
    <row r="22" spans="1:11" s="5" customFormat="1" ht="12.75" customHeight="1" x14ac:dyDescent="0.2">
      <c r="A22" s="369" t="s">
        <v>469</v>
      </c>
      <c r="B22" s="414"/>
      <c r="C22" s="415"/>
      <c r="D22" s="415"/>
      <c r="E22" s="415"/>
      <c r="F22" s="415"/>
      <c r="G22" s="415"/>
      <c r="H22" s="415"/>
      <c r="I22" s="415"/>
      <c r="J22" s="415"/>
      <c r="K22" s="416"/>
    </row>
    <row r="23" spans="1:11" s="5" customFormat="1" ht="12.75" customHeight="1" x14ac:dyDescent="0.2">
      <c r="A23" s="369" t="s">
        <v>465</v>
      </c>
      <c r="B23" s="414"/>
      <c r="C23" s="415"/>
      <c r="D23" s="415"/>
      <c r="E23" s="415"/>
      <c r="F23" s="415"/>
      <c r="G23" s="415"/>
      <c r="H23" s="415"/>
      <c r="I23" s="415"/>
      <c r="J23" s="415"/>
      <c r="K23" s="416"/>
    </row>
    <row r="24" spans="1:11" s="5" customFormat="1" ht="12.75" customHeight="1" x14ac:dyDescent="0.2">
      <c r="A24" s="369" t="s">
        <v>466</v>
      </c>
      <c r="B24" s="414"/>
      <c r="C24" s="415"/>
      <c r="D24" s="415">
        <v>1.34</v>
      </c>
      <c r="E24" s="415">
        <v>0.33750000000000002</v>
      </c>
      <c r="F24" s="415"/>
      <c r="G24" s="415"/>
      <c r="H24" s="415"/>
      <c r="I24" s="415">
        <v>0.7</v>
      </c>
      <c r="J24" s="415"/>
      <c r="K24" s="416"/>
    </row>
    <row r="25" spans="1:11" s="5" customFormat="1" ht="12.75" customHeight="1" x14ac:dyDescent="0.2">
      <c r="A25" s="369" t="s">
        <v>467</v>
      </c>
      <c r="B25" s="414"/>
      <c r="C25" s="415"/>
      <c r="D25" s="415">
        <v>2</v>
      </c>
      <c r="E25" s="415"/>
      <c r="F25" s="415"/>
      <c r="G25" s="415"/>
      <c r="H25" s="415"/>
      <c r="I25" s="415">
        <v>2.8279999999999998</v>
      </c>
      <c r="J25" s="415"/>
      <c r="K25" s="416">
        <v>0.1</v>
      </c>
    </row>
    <row r="26" spans="1:11" s="5" customFormat="1" ht="12.75" customHeight="1" x14ac:dyDescent="0.2">
      <c r="A26" s="369" t="s">
        <v>470</v>
      </c>
      <c r="B26" s="417"/>
      <c r="C26" s="415"/>
      <c r="D26" s="421">
        <v>1</v>
      </c>
      <c r="E26" s="415"/>
      <c r="F26" s="415"/>
      <c r="G26" s="415"/>
      <c r="H26" s="415"/>
      <c r="I26" s="415">
        <v>0.67</v>
      </c>
      <c r="J26" s="421"/>
      <c r="K26" s="422">
        <v>0.5</v>
      </c>
    </row>
    <row r="27" spans="1:11" s="5" customFormat="1" ht="12.75" customHeight="1" thickBot="1" x14ac:dyDescent="0.25">
      <c r="A27" s="369" t="s">
        <v>503</v>
      </c>
      <c r="B27" s="414"/>
      <c r="C27" s="415"/>
      <c r="D27" s="415">
        <v>2.34</v>
      </c>
      <c r="E27" s="415">
        <v>0.33800000000000002</v>
      </c>
      <c r="F27" s="415"/>
      <c r="G27" s="415"/>
      <c r="H27" s="415"/>
      <c r="I27" s="415">
        <v>0.49099999999999999</v>
      </c>
      <c r="J27" s="415"/>
      <c r="K27" s="416">
        <v>0.1</v>
      </c>
    </row>
    <row r="28" spans="1:11" s="5" customFormat="1" ht="12.75" customHeight="1" x14ac:dyDescent="0.2">
      <c r="A28" s="139" t="s">
        <v>638</v>
      </c>
      <c r="B28" s="412">
        <f>B29+B30+B31+B32+B33+B34</f>
        <v>0</v>
      </c>
      <c r="C28" s="412">
        <f t="shared" ref="C28:K28" si="3">C29+C30+C31+C32+C33+C34</f>
        <v>0</v>
      </c>
      <c r="D28" s="412">
        <f t="shared" si="3"/>
        <v>2.8250000000000002</v>
      </c>
      <c r="E28" s="412">
        <f t="shared" si="3"/>
        <v>1.3260000000000001</v>
      </c>
      <c r="F28" s="412">
        <f t="shared" si="3"/>
        <v>0</v>
      </c>
      <c r="G28" s="412">
        <f t="shared" si="3"/>
        <v>0</v>
      </c>
      <c r="H28" s="412">
        <f t="shared" si="3"/>
        <v>0</v>
      </c>
      <c r="I28" s="412">
        <f t="shared" si="3"/>
        <v>0.3</v>
      </c>
      <c r="J28" s="412">
        <f t="shared" si="3"/>
        <v>0.26400000000000001</v>
      </c>
      <c r="K28" s="413">
        <f t="shared" si="3"/>
        <v>0.7</v>
      </c>
    </row>
    <row r="29" spans="1:11" s="5" customFormat="1" ht="12.75" customHeight="1" x14ac:dyDescent="0.2">
      <c r="A29" s="369" t="s">
        <v>468</v>
      </c>
      <c r="B29" s="414"/>
      <c r="C29" s="415"/>
      <c r="D29" s="415"/>
      <c r="E29" s="415"/>
      <c r="F29" s="415"/>
      <c r="G29" s="415"/>
      <c r="H29" s="415"/>
      <c r="I29" s="415"/>
      <c r="J29" s="415"/>
      <c r="K29" s="416"/>
    </row>
    <row r="30" spans="1:11" s="5" customFormat="1" ht="12.75" customHeight="1" x14ac:dyDescent="0.2">
      <c r="A30" s="369" t="s">
        <v>469</v>
      </c>
      <c r="B30" s="414"/>
      <c r="C30" s="415"/>
      <c r="D30" s="415"/>
      <c r="E30" s="415"/>
      <c r="F30" s="415"/>
      <c r="G30" s="415"/>
      <c r="H30" s="415"/>
      <c r="I30" s="415"/>
      <c r="J30" s="415"/>
      <c r="K30" s="416"/>
    </row>
    <row r="31" spans="1:11" s="5" customFormat="1" ht="12.75" customHeight="1" x14ac:dyDescent="0.2">
      <c r="A31" s="369" t="s">
        <v>465</v>
      </c>
      <c r="B31" s="414"/>
      <c r="C31" s="415"/>
      <c r="D31" s="415"/>
      <c r="E31" s="415"/>
      <c r="F31" s="415"/>
      <c r="G31" s="415"/>
      <c r="H31" s="415"/>
      <c r="I31" s="415">
        <v>0.3</v>
      </c>
      <c r="J31" s="415"/>
      <c r="K31" s="416"/>
    </row>
    <row r="32" spans="1:11" s="5" customFormat="1" ht="12.75" customHeight="1" x14ac:dyDescent="0.2">
      <c r="A32" s="369" t="s">
        <v>466</v>
      </c>
      <c r="B32" s="414"/>
      <c r="C32" s="415"/>
      <c r="D32" s="415">
        <v>2.5</v>
      </c>
      <c r="E32" s="415">
        <v>1.3260000000000001</v>
      </c>
      <c r="F32" s="415"/>
      <c r="G32" s="415"/>
      <c r="H32" s="415"/>
      <c r="I32" s="415"/>
      <c r="J32" s="415">
        <v>0.26400000000000001</v>
      </c>
      <c r="K32" s="416"/>
    </row>
    <row r="33" spans="1:11" s="5" customFormat="1" ht="12.75" customHeight="1" x14ac:dyDescent="0.2">
      <c r="A33" s="369" t="s">
        <v>467</v>
      </c>
      <c r="B33" s="414"/>
      <c r="C33" s="415"/>
      <c r="D33" s="415"/>
      <c r="E33" s="415"/>
      <c r="F33" s="415"/>
      <c r="G33" s="415"/>
      <c r="H33" s="415"/>
      <c r="I33" s="415"/>
      <c r="J33" s="415"/>
      <c r="K33" s="416">
        <v>0.6</v>
      </c>
    </row>
    <row r="34" spans="1:11" s="5" customFormat="1" ht="12.75" customHeight="1" x14ac:dyDescent="0.2">
      <c r="A34" s="369" t="s">
        <v>470</v>
      </c>
      <c r="B34" s="417"/>
      <c r="C34" s="421"/>
      <c r="D34" s="421">
        <v>0.32500000000000001</v>
      </c>
      <c r="E34" s="421"/>
      <c r="F34" s="421"/>
      <c r="G34" s="421"/>
      <c r="H34" s="421"/>
      <c r="I34" s="421"/>
      <c r="J34" s="421"/>
      <c r="K34" s="422">
        <v>0.1</v>
      </c>
    </row>
    <row r="35" spans="1:11" s="5" customFormat="1" ht="12.75" customHeight="1" thickBot="1" x14ac:dyDescent="0.25">
      <c r="A35" s="409" t="s">
        <v>503</v>
      </c>
      <c r="B35" s="418"/>
      <c r="C35" s="419"/>
      <c r="D35" s="419"/>
      <c r="E35" s="419">
        <v>1.3260000000000001</v>
      </c>
      <c r="F35" s="419"/>
      <c r="G35" s="419"/>
      <c r="H35" s="419"/>
      <c r="I35" s="419">
        <v>0.3</v>
      </c>
      <c r="J35" s="419">
        <v>0.26400000000000001</v>
      </c>
      <c r="K35" s="420">
        <v>0.7</v>
      </c>
    </row>
    <row r="36" spans="1:11" s="5" customFormat="1" ht="12.75" customHeight="1" x14ac:dyDescent="0.2">
      <c r="A36" s="139" t="s">
        <v>639</v>
      </c>
      <c r="B36" s="412">
        <f>B37+B38+B39+B40+B41+B42</f>
        <v>0</v>
      </c>
      <c r="C36" s="412">
        <f t="shared" ref="C36:K36" si="4">C37+C38+C39+C40+C41+C42</f>
        <v>0</v>
      </c>
      <c r="D36" s="412">
        <f t="shared" si="4"/>
        <v>2.6989999999999998</v>
      </c>
      <c r="E36" s="412">
        <f t="shared" si="4"/>
        <v>0</v>
      </c>
      <c r="F36" s="412">
        <f t="shared" si="4"/>
        <v>0</v>
      </c>
      <c r="G36" s="412">
        <f t="shared" si="4"/>
        <v>0</v>
      </c>
      <c r="H36" s="412">
        <f t="shared" si="4"/>
        <v>0</v>
      </c>
      <c r="I36" s="412">
        <f t="shared" si="4"/>
        <v>1.2569999999999999</v>
      </c>
      <c r="J36" s="412">
        <f t="shared" si="4"/>
        <v>0</v>
      </c>
      <c r="K36" s="413">
        <f t="shared" si="4"/>
        <v>0</v>
      </c>
    </row>
    <row r="37" spans="1:11" s="5" customFormat="1" ht="12.75" customHeight="1" x14ac:dyDescent="0.2">
      <c r="A37" s="369" t="s">
        <v>468</v>
      </c>
      <c r="B37" s="414"/>
      <c r="C37" s="415"/>
      <c r="D37" s="415"/>
      <c r="E37" s="415"/>
      <c r="F37" s="415"/>
      <c r="G37" s="415"/>
      <c r="H37" s="415"/>
      <c r="I37" s="415"/>
      <c r="J37" s="415"/>
      <c r="K37" s="416"/>
    </row>
    <row r="38" spans="1:11" s="5" customFormat="1" ht="12.75" customHeight="1" x14ac:dyDescent="0.2">
      <c r="A38" s="369" t="s">
        <v>469</v>
      </c>
      <c r="B38" s="414"/>
      <c r="C38" s="415"/>
      <c r="D38" s="415"/>
      <c r="E38" s="415"/>
      <c r="F38" s="415"/>
      <c r="G38" s="415"/>
      <c r="H38" s="415"/>
      <c r="I38" s="415"/>
      <c r="J38" s="415"/>
      <c r="K38" s="416"/>
    </row>
    <row r="39" spans="1:11" s="5" customFormat="1" ht="12.75" customHeight="1" x14ac:dyDescent="0.2">
      <c r="A39" s="369" t="s">
        <v>465</v>
      </c>
      <c r="B39" s="414"/>
      <c r="C39" s="415"/>
      <c r="D39" s="415"/>
      <c r="E39" s="415"/>
      <c r="F39" s="415"/>
      <c r="G39" s="415"/>
      <c r="H39" s="415"/>
      <c r="I39" s="415"/>
      <c r="J39" s="415"/>
      <c r="K39" s="416"/>
    </row>
    <row r="40" spans="1:11" s="5" customFormat="1" ht="12.75" customHeight="1" x14ac:dyDescent="0.2">
      <c r="A40" s="369" t="s">
        <v>466</v>
      </c>
      <c r="B40" s="414"/>
      <c r="C40" s="415"/>
      <c r="D40" s="415">
        <v>1.762</v>
      </c>
      <c r="E40" s="415"/>
      <c r="F40" s="415"/>
      <c r="G40" s="415"/>
      <c r="H40" s="415"/>
      <c r="I40" s="415"/>
      <c r="J40" s="415"/>
      <c r="K40" s="416"/>
    </row>
    <row r="41" spans="1:11" s="5" customFormat="1" ht="12.75" customHeight="1" x14ac:dyDescent="0.2">
      <c r="A41" s="369" t="s">
        <v>467</v>
      </c>
      <c r="B41" s="414"/>
      <c r="C41" s="415"/>
      <c r="D41" s="415"/>
      <c r="E41" s="415"/>
      <c r="F41" s="415"/>
      <c r="G41" s="415"/>
      <c r="H41" s="415"/>
      <c r="I41" s="415">
        <v>1.2569999999999999</v>
      </c>
      <c r="J41" s="415"/>
      <c r="K41" s="416"/>
    </row>
    <row r="42" spans="1:11" s="5" customFormat="1" ht="12.75" customHeight="1" x14ac:dyDescent="0.2">
      <c r="A42" s="369" t="s">
        <v>470</v>
      </c>
      <c r="B42" s="417"/>
      <c r="C42" s="415"/>
      <c r="D42" s="415">
        <v>0.93700000000000006</v>
      </c>
      <c r="E42" s="415"/>
      <c r="F42" s="415"/>
      <c r="G42" s="415"/>
      <c r="H42" s="415"/>
      <c r="I42" s="415"/>
      <c r="J42" s="415"/>
      <c r="K42" s="416"/>
    </row>
    <row r="43" spans="1:11" s="5" customFormat="1" ht="12.75" customHeight="1" thickBot="1" x14ac:dyDescent="0.25">
      <c r="A43" s="409" t="s">
        <v>503</v>
      </c>
      <c r="B43" s="418"/>
      <c r="C43" s="419"/>
      <c r="D43" s="419">
        <v>0.93700000000000006</v>
      </c>
      <c r="E43" s="419"/>
      <c r="F43" s="419"/>
      <c r="G43" s="419"/>
      <c r="H43" s="419"/>
      <c r="I43" s="419">
        <v>0.40699999999999997</v>
      </c>
      <c r="J43" s="419"/>
      <c r="K43" s="420"/>
    </row>
    <row r="44" spans="1:11" s="5" customFormat="1" ht="12.75" customHeight="1" x14ac:dyDescent="0.2">
      <c r="A44" s="139" t="s">
        <v>640</v>
      </c>
      <c r="B44" s="412">
        <f>B45+B46+B47+B48+B49+B50</f>
        <v>0</v>
      </c>
      <c r="C44" s="412">
        <f t="shared" ref="C44:K44" si="5">C45+C46+C47+C48+C49+C50</f>
        <v>1</v>
      </c>
      <c r="D44" s="412">
        <f t="shared" si="5"/>
        <v>0</v>
      </c>
      <c r="E44" s="412">
        <f t="shared" si="5"/>
        <v>1</v>
      </c>
      <c r="F44" s="412">
        <f t="shared" si="5"/>
        <v>0</v>
      </c>
      <c r="G44" s="412">
        <f t="shared" si="5"/>
        <v>0</v>
      </c>
      <c r="H44" s="412">
        <f t="shared" si="5"/>
        <v>0</v>
      </c>
      <c r="I44" s="412">
        <f t="shared" si="5"/>
        <v>0.79500000000000004</v>
      </c>
      <c r="J44" s="412">
        <f t="shared" si="5"/>
        <v>0</v>
      </c>
      <c r="K44" s="413">
        <f t="shared" si="5"/>
        <v>0</v>
      </c>
    </row>
    <row r="45" spans="1:11" s="5" customFormat="1" ht="12.75" customHeight="1" x14ac:dyDescent="0.2">
      <c r="A45" s="369" t="s">
        <v>468</v>
      </c>
      <c r="B45" s="414"/>
      <c r="C45" s="415"/>
      <c r="D45" s="415"/>
      <c r="E45" s="415"/>
      <c r="F45" s="415"/>
      <c r="G45" s="415"/>
      <c r="H45" s="415"/>
      <c r="I45" s="415"/>
      <c r="J45" s="415"/>
      <c r="K45" s="416"/>
    </row>
    <row r="46" spans="1:11" s="5" customFormat="1" ht="12.75" customHeight="1" x14ac:dyDescent="0.2">
      <c r="A46" s="369" t="s">
        <v>469</v>
      </c>
      <c r="B46" s="414"/>
      <c r="C46" s="415"/>
      <c r="D46" s="415"/>
      <c r="E46" s="415"/>
      <c r="F46" s="415"/>
      <c r="G46" s="415"/>
      <c r="H46" s="415"/>
      <c r="I46" s="415"/>
      <c r="J46" s="415"/>
      <c r="K46" s="416"/>
    </row>
    <row r="47" spans="1:11" s="5" customFormat="1" ht="12.75" customHeight="1" x14ac:dyDescent="0.2">
      <c r="A47" s="369" t="s">
        <v>465</v>
      </c>
      <c r="B47" s="414"/>
      <c r="C47" s="415"/>
      <c r="D47" s="415"/>
      <c r="E47" s="415"/>
      <c r="F47" s="415"/>
      <c r="G47" s="415"/>
      <c r="H47" s="415"/>
      <c r="I47" s="415"/>
      <c r="J47" s="415"/>
      <c r="K47" s="416"/>
    </row>
    <row r="48" spans="1:11" s="5" customFormat="1" ht="12.75" customHeight="1" x14ac:dyDescent="0.2">
      <c r="A48" s="369" t="s">
        <v>466</v>
      </c>
      <c r="B48" s="414"/>
      <c r="C48" s="415">
        <v>1</v>
      </c>
      <c r="D48" s="415"/>
      <c r="E48" s="415"/>
      <c r="F48" s="415"/>
      <c r="G48" s="415"/>
      <c r="H48" s="415"/>
      <c r="I48" s="415"/>
      <c r="J48" s="415"/>
      <c r="K48" s="416"/>
    </row>
    <row r="49" spans="1:11" s="5" customFormat="1" ht="12.75" customHeight="1" x14ac:dyDescent="0.2">
      <c r="A49" s="369" t="s">
        <v>467</v>
      </c>
      <c r="B49" s="414"/>
      <c r="C49" s="415"/>
      <c r="D49" s="415"/>
      <c r="E49" s="415"/>
      <c r="F49" s="415"/>
      <c r="G49" s="415"/>
      <c r="H49" s="415"/>
      <c r="I49" s="415">
        <v>0.125</v>
      </c>
      <c r="J49" s="415"/>
      <c r="K49" s="416"/>
    </row>
    <row r="50" spans="1:11" s="5" customFormat="1" ht="12.75" customHeight="1" x14ac:dyDescent="0.2">
      <c r="A50" s="369" t="s">
        <v>470</v>
      </c>
      <c r="B50" s="417"/>
      <c r="C50" s="415"/>
      <c r="D50" s="415"/>
      <c r="E50" s="415">
        <v>1</v>
      </c>
      <c r="F50" s="415"/>
      <c r="G50" s="415"/>
      <c r="H50" s="415"/>
      <c r="I50" s="415">
        <v>0.67</v>
      </c>
      <c r="J50" s="415"/>
      <c r="K50" s="416"/>
    </row>
    <row r="51" spans="1:11" s="5" customFormat="1" ht="12.75" customHeight="1" thickBot="1" x14ac:dyDescent="0.25">
      <c r="A51" s="409" t="s">
        <v>503</v>
      </c>
      <c r="B51" s="418"/>
      <c r="C51" s="419"/>
      <c r="D51" s="419"/>
      <c r="E51" s="419"/>
      <c r="F51" s="419"/>
      <c r="G51" s="419"/>
      <c r="H51" s="419"/>
      <c r="I51" s="419">
        <v>0.125</v>
      </c>
      <c r="J51" s="419"/>
      <c r="K51" s="420"/>
    </row>
    <row r="52" spans="1:11" ht="12.75" customHeight="1" x14ac:dyDescent="0.2">
      <c r="A52" s="332" t="s">
        <v>87</v>
      </c>
      <c r="B52" s="412">
        <f>B53+B54+B55+B56+B57+B58</f>
        <v>0</v>
      </c>
      <c r="C52" s="412">
        <f t="shared" ref="C52:K52" si="6">C53+C54+C55+C56+C57+C58</f>
        <v>0</v>
      </c>
      <c r="D52" s="412">
        <f t="shared" si="6"/>
        <v>0</v>
      </c>
      <c r="E52" s="412">
        <f t="shared" si="6"/>
        <v>0</v>
      </c>
      <c r="F52" s="412">
        <f t="shared" si="6"/>
        <v>0</v>
      </c>
      <c r="G52" s="412">
        <f t="shared" si="6"/>
        <v>0</v>
      </c>
      <c r="H52" s="412">
        <f t="shared" si="6"/>
        <v>0</v>
      </c>
      <c r="I52" s="412">
        <f t="shared" si="6"/>
        <v>0.5</v>
      </c>
      <c r="J52" s="412">
        <f t="shared" si="6"/>
        <v>0</v>
      </c>
      <c r="K52" s="413">
        <f t="shared" si="6"/>
        <v>3.6040000000000001</v>
      </c>
    </row>
    <row r="53" spans="1:11" ht="12.75" customHeight="1" x14ac:dyDescent="0.2">
      <c r="A53" s="369" t="s">
        <v>468</v>
      </c>
      <c r="B53" s="414"/>
      <c r="C53" s="415"/>
      <c r="D53" s="415"/>
      <c r="E53" s="415"/>
      <c r="F53" s="415"/>
      <c r="G53" s="415"/>
      <c r="H53" s="415"/>
      <c r="I53" s="415"/>
      <c r="J53" s="415"/>
      <c r="K53" s="416"/>
    </row>
    <row r="54" spans="1:11" ht="12.75" customHeight="1" x14ac:dyDescent="0.2">
      <c r="A54" s="369" t="s">
        <v>469</v>
      </c>
      <c r="B54" s="414"/>
      <c r="C54" s="415"/>
      <c r="D54" s="415"/>
      <c r="E54" s="415"/>
      <c r="F54" s="415"/>
      <c r="G54" s="415"/>
      <c r="H54" s="415"/>
      <c r="I54" s="415"/>
      <c r="J54" s="415"/>
      <c r="K54" s="416"/>
    </row>
    <row r="55" spans="1:11" ht="12.75" customHeight="1" x14ac:dyDescent="0.2">
      <c r="A55" s="369" t="s">
        <v>465</v>
      </c>
      <c r="B55" s="414"/>
      <c r="C55" s="415"/>
      <c r="D55" s="415"/>
      <c r="E55" s="415"/>
      <c r="F55" s="415"/>
      <c r="G55" s="415"/>
      <c r="H55" s="415"/>
      <c r="I55" s="415"/>
      <c r="J55" s="415"/>
      <c r="K55" s="416"/>
    </row>
    <row r="56" spans="1:11" ht="12.75" customHeight="1" x14ac:dyDescent="0.2">
      <c r="A56" s="369" t="s">
        <v>466</v>
      </c>
      <c r="B56" s="414"/>
      <c r="C56" s="415"/>
      <c r="D56" s="415"/>
      <c r="E56" s="415"/>
      <c r="F56" s="415"/>
      <c r="G56" s="415"/>
      <c r="H56" s="415"/>
      <c r="I56" s="415"/>
      <c r="J56" s="415"/>
      <c r="K56" s="416">
        <v>3.6040000000000001</v>
      </c>
    </row>
    <row r="57" spans="1:11" ht="12.75" customHeight="1" x14ac:dyDescent="0.2">
      <c r="A57" s="369" t="s">
        <v>467</v>
      </c>
      <c r="B57" s="414"/>
      <c r="C57" s="415"/>
      <c r="D57" s="415"/>
      <c r="E57" s="415"/>
      <c r="F57" s="415"/>
      <c r="G57" s="415"/>
      <c r="H57" s="415"/>
      <c r="I57" s="415"/>
      <c r="J57" s="415"/>
      <c r="K57" s="416"/>
    </row>
    <row r="58" spans="1:11" ht="12.75" customHeight="1" x14ac:dyDescent="0.2">
      <c r="A58" s="369" t="s">
        <v>470</v>
      </c>
      <c r="B58" s="417"/>
      <c r="C58" s="415"/>
      <c r="D58" s="415"/>
      <c r="E58" s="415"/>
      <c r="F58" s="415"/>
      <c r="G58" s="415"/>
      <c r="H58" s="415"/>
      <c r="I58" s="415">
        <v>0.5</v>
      </c>
      <c r="J58" s="415"/>
      <c r="K58" s="416"/>
    </row>
    <row r="59" spans="1:11" ht="12.75" customHeight="1" thickBot="1" x14ac:dyDescent="0.25">
      <c r="A59" s="369" t="s">
        <v>503</v>
      </c>
      <c r="B59" s="414"/>
      <c r="C59" s="415"/>
      <c r="D59" s="415"/>
      <c r="E59" s="415"/>
      <c r="F59" s="415"/>
      <c r="G59" s="415"/>
      <c r="H59" s="415"/>
      <c r="I59" s="415">
        <v>0.5</v>
      </c>
      <c r="J59" s="415"/>
      <c r="K59" s="416">
        <v>2.4039999999999999</v>
      </c>
    </row>
    <row r="60" spans="1:11" ht="12.75" customHeight="1" x14ac:dyDescent="0.2">
      <c r="A60" s="410" t="s">
        <v>651</v>
      </c>
      <c r="B60" s="423">
        <f>B61+B62+B63+B64+B65+B66</f>
        <v>0</v>
      </c>
      <c r="C60" s="423">
        <f t="shared" ref="C60:K60" si="7">C61+C62+C63+C64+C65+C66</f>
        <v>4</v>
      </c>
      <c r="D60" s="423">
        <f t="shared" si="7"/>
        <v>27.947000000000003</v>
      </c>
      <c r="E60" s="423">
        <f t="shared" si="7"/>
        <v>2.6635</v>
      </c>
      <c r="F60" s="423">
        <f t="shared" si="7"/>
        <v>0</v>
      </c>
      <c r="G60" s="423">
        <f t="shared" si="7"/>
        <v>0</v>
      </c>
      <c r="H60" s="423">
        <f t="shared" si="7"/>
        <v>0</v>
      </c>
      <c r="I60" s="423">
        <f t="shared" si="7"/>
        <v>12.144</v>
      </c>
      <c r="J60" s="423">
        <f t="shared" si="7"/>
        <v>0.42100000000000004</v>
      </c>
      <c r="K60" s="424">
        <f t="shared" si="7"/>
        <v>6.5095000000000001</v>
      </c>
    </row>
    <row r="61" spans="1:11" ht="12.75" customHeight="1" x14ac:dyDescent="0.2">
      <c r="A61" s="371" t="s">
        <v>468</v>
      </c>
      <c r="B61" s="425">
        <f>B53+B45+B37+B29+B21+B13+B5</f>
        <v>0</v>
      </c>
      <c r="C61" s="425">
        <f t="shared" ref="C61:K61" si="8">C53+C45+C37+C29+C21+C13+C5</f>
        <v>0</v>
      </c>
      <c r="D61" s="425">
        <f t="shared" si="8"/>
        <v>1.75</v>
      </c>
      <c r="E61" s="425">
        <f t="shared" si="8"/>
        <v>0</v>
      </c>
      <c r="F61" s="425">
        <f t="shared" si="8"/>
        <v>0</v>
      </c>
      <c r="G61" s="425">
        <f t="shared" si="8"/>
        <v>0</v>
      </c>
      <c r="H61" s="425">
        <f t="shared" si="8"/>
        <v>0</v>
      </c>
      <c r="I61" s="425">
        <f t="shared" si="8"/>
        <v>0.158</v>
      </c>
      <c r="J61" s="425">
        <f t="shared" si="8"/>
        <v>0</v>
      </c>
      <c r="K61" s="426">
        <f t="shared" si="8"/>
        <v>0</v>
      </c>
    </row>
    <row r="62" spans="1:11" ht="12.75" customHeight="1" x14ac:dyDescent="0.2">
      <c r="A62" s="371" t="s">
        <v>469</v>
      </c>
      <c r="B62" s="425">
        <f t="shared" ref="B62:K67" si="9">B54+B46+B38+B30+B22+B14+B6</f>
        <v>0</v>
      </c>
      <c r="C62" s="425">
        <f t="shared" si="9"/>
        <v>0</v>
      </c>
      <c r="D62" s="425">
        <f t="shared" si="9"/>
        <v>0</v>
      </c>
      <c r="E62" s="425">
        <f t="shared" si="9"/>
        <v>0</v>
      </c>
      <c r="F62" s="425">
        <f t="shared" si="9"/>
        <v>0</v>
      </c>
      <c r="G62" s="425">
        <f t="shared" si="9"/>
        <v>0</v>
      </c>
      <c r="H62" s="425">
        <f t="shared" si="9"/>
        <v>0</v>
      </c>
      <c r="I62" s="425">
        <f t="shared" si="9"/>
        <v>0</v>
      </c>
      <c r="J62" s="425">
        <f t="shared" si="9"/>
        <v>0</v>
      </c>
      <c r="K62" s="426">
        <f t="shared" si="9"/>
        <v>0</v>
      </c>
    </row>
    <row r="63" spans="1:11" ht="12.75" customHeight="1" x14ac:dyDescent="0.2">
      <c r="A63" s="371" t="s">
        <v>465</v>
      </c>
      <c r="B63" s="425">
        <f t="shared" si="9"/>
        <v>0</v>
      </c>
      <c r="C63" s="425">
        <f t="shared" si="9"/>
        <v>0</v>
      </c>
      <c r="D63" s="425">
        <f t="shared" si="9"/>
        <v>0</v>
      </c>
      <c r="E63" s="425">
        <f t="shared" si="9"/>
        <v>0</v>
      </c>
      <c r="F63" s="425">
        <f t="shared" si="9"/>
        <v>0</v>
      </c>
      <c r="G63" s="425">
        <f t="shared" si="9"/>
        <v>0</v>
      </c>
      <c r="H63" s="425">
        <f t="shared" si="9"/>
        <v>0</v>
      </c>
      <c r="I63" s="425">
        <f t="shared" si="9"/>
        <v>0.3</v>
      </c>
      <c r="J63" s="425">
        <f t="shared" si="9"/>
        <v>0</v>
      </c>
      <c r="K63" s="426">
        <f t="shared" si="9"/>
        <v>0</v>
      </c>
    </row>
    <row r="64" spans="1:11" ht="12.75" customHeight="1" x14ac:dyDescent="0.2">
      <c r="A64" s="371" t="s">
        <v>466</v>
      </c>
      <c r="B64" s="425">
        <f t="shared" si="9"/>
        <v>0</v>
      </c>
      <c r="C64" s="425">
        <f t="shared" si="9"/>
        <v>2</v>
      </c>
      <c r="D64" s="425">
        <f t="shared" si="9"/>
        <v>7.1620000000000008</v>
      </c>
      <c r="E64" s="425">
        <f t="shared" si="9"/>
        <v>1.6635</v>
      </c>
      <c r="F64" s="425">
        <f t="shared" si="9"/>
        <v>0</v>
      </c>
      <c r="G64" s="425">
        <f t="shared" si="9"/>
        <v>0</v>
      </c>
      <c r="H64" s="425">
        <f t="shared" si="9"/>
        <v>0</v>
      </c>
      <c r="I64" s="425">
        <f t="shared" si="9"/>
        <v>2.7</v>
      </c>
      <c r="J64" s="425">
        <f t="shared" si="9"/>
        <v>0.26400000000000001</v>
      </c>
      <c r="K64" s="426">
        <f t="shared" si="9"/>
        <v>4.444</v>
      </c>
    </row>
    <row r="65" spans="1:23" ht="12.75" customHeight="1" x14ac:dyDescent="0.2">
      <c r="A65" s="371" t="s">
        <v>467</v>
      </c>
      <c r="B65" s="425">
        <f t="shared" si="9"/>
        <v>0</v>
      </c>
      <c r="C65" s="425">
        <f t="shared" si="9"/>
        <v>1</v>
      </c>
      <c r="D65" s="425">
        <f t="shared" si="9"/>
        <v>4.0999999999999996</v>
      </c>
      <c r="E65" s="425">
        <f t="shared" si="9"/>
        <v>0</v>
      </c>
      <c r="F65" s="425">
        <f t="shared" si="9"/>
        <v>0</v>
      </c>
      <c r="G65" s="425">
        <f t="shared" si="9"/>
        <v>0</v>
      </c>
      <c r="H65" s="425">
        <f t="shared" si="9"/>
        <v>0</v>
      </c>
      <c r="I65" s="425">
        <f t="shared" si="9"/>
        <v>5.1100000000000003</v>
      </c>
      <c r="J65" s="425">
        <f t="shared" si="9"/>
        <v>0</v>
      </c>
      <c r="K65" s="426">
        <f t="shared" si="9"/>
        <v>0.7</v>
      </c>
    </row>
    <row r="66" spans="1:23" ht="12.75" customHeight="1" x14ac:dyDescent="0.2">
      <c r="A66" s="371" t="s">
        <v>470</v>
      </c>
      <c r="B66" s="425">
        <f t="shared" si="9"/>
        <v>0</v>
      </c>
      <c r="C66" s="425">
        <f t="shared" si="9"/>
        <v>1</v>
      </c>
      <c r="D66" s="425">
        <f t="shared" si="9"/>
        <v>14.935</v>
      </c>
      <c r="E66" s="425">
        <f t="shared" si="9"/>
        <v>1</v>
      </c>
      <c r="F66" s="425">
        <f t="shared" si="9"/>
        <v>0</v>
      </c>
      <c r="G66" s="425">
        <f t="shared" si="9"/>
        <v>0</v>
      </c>
      <c r="H66" s="425">
        <f t="shared" si="9"/>
        <v>0</v>
      </c>
      <c r="I66" s="425">
        <f t="shared" si="9"/>
        <v>3.8759999999999999</v>
      </c>
      <c r="J66" s="425">
        <f t="shared" si="9"/>
        <v>0.157</v>
      </c>
      <c r="K66" s="426">
        <f t="shared" si="9"/>
        <v>1.3654999999999999</v>
      </c>
    </row>
    <row r="67" spans="1:23" ht="12.75" customHeight="1" thickBot="1" x14ac:dyDescent="0.25">
      <c r="A67" s="411" t="s">
        <v>503</v>
      </c>
      <c r="B67" s="427">
        <f>B59+B51+B43+B35+B27+B19+B11</f>
        <v>0</v>
      </c>
      <c r="C67" s="427">
        <f>C59+C51+C43+C35+C28+C19+C11</f>
        <v>1</v>
      </c>
      <c r="D67" s="427">
        <f>D59+D51+D43+D35+D27+D19+D11</f>
        <v>10.55</v>
      </c>
      <c r="E67" s="427">
        <f t="shared" si="9"/>
        <v>1.6640000000000001</v>
      </c>
      <c r="F67" s="427">
        <f t="shared" si="9"/>
        <v>0</v>
      </c>
      <c r="G67" s="427">
        <f t="shared" si="9"/>
        <v>0</v>
      </c>
      <c r="H67" s="427">
        <f t="shared" si="9"/>
        <v>0</v>
      </c>
      <c r="I67" s="427">
        <f t="shared" si="9"/>
        <v>4.351</v>
      </c>
      <c r="J67" s="427">
        <f t="shared" si="9"/>
        <v>0.26400000000000001</v>
      </c>
      <c r="K67" s="428">
        <f t="shared" si="9"/>
        <v>4.4645000000000001</v>
      </c>
    </row>
    <row r="68" spans="1:23" ht="12.75" customHeight="1" x14ac:dyDescent="0.2">
      <c r="C68" s="100"/>
      <c r="D68" s="100"/>
      <c r="E68" s="100"/>
      <c r="F68" s="100"/>
      <c r="G68" s="100"/>
      <c r="H68" s="100"/>
      <c r="I68" s="100"/>
      <c r="J68" s="100"/>
      <c r="K68" s="100"/>
    </row>
    <row r="69" spans="1:23" ht="15" customHeight="1" x14ac:dyDescent="0.2">
      <c r="A69" s="615" t="s">
        <v>139</v>
      </c>
      <c r="B69" s="615"/>
      <c r="C69" s="615"/>
      <c r="D69" s="615"/>
      <c r="E69" s="615"/>
      <c r="F69" s="615"/>
      <c r="G69" s="615"/>
      <c r="H69" s="615"/>
      <c r="I69" s="615"/>
      <c r="J69" s="615"/>
      <c r="K69" s="615"/>
      <c r="L69" s="532"/>
      <c r="M69" s="532"/>
    </row>
    <row r="70" spans="1:23" ht="15" customHeight="1" x14ac:dyDescent="0.2">
      <c r="A70" s="584" t="s">
        <v>497</v>
      </c>
      <c r="B70" s="584"/>
      <c r="C70" s="584"/>
      <c r="D70" s="584"/>
      <c r="E70" s="584"/>
      <c r="F70" s="584"/>
      <c r="G70" s="584"/>
      <c r="H70" s="584"/>
      <c r="I70" s="584"/>
      <c r="J70" s="584"/>
      <c r="K70" s="584"/>
      <c r="L70" s="532"/>
      <c r="M70" s="532"/>
    </row>
    <row r="71" spans="1:23" ht="42" customHeight="1" x14ac:dyDescent="0.2">
      <c r="A71" s="584" t="s">
        <v>498</v>
      </c>
      <c r="B71" s="584"/>
      <c r="C71" s="584"/>
      <c r="D71" s="584"/>
      <c r="E71" s="584"/>
      <c r="F71" s="584"/>
      <c r="G71" s="584"/>
      <c r="H71" s="584"/>
      <c r="I71" s="584"/>
      <c r="J71" s="584"/>
      <c r="K71" s="584"/>
      <c r="L71" s="36"/>
      <c r="M71" s="36"/>
      <c r="N71" s="89"/>
      <c r="O71" s="89"/>
      <c r="P71" s="89"/>
      <c r="Q71" s="89"/>
      <c r="R71" s="89"/>
      <c r="S71" s="89"/>
      <c r="T71" s="89"/>
      <c r="U71" s="89"/>
      <c r="V71" s="89"/>
    </row>
    <row r="72" spans="1:23" ht="30" customHeight="1" x14ac:dyDescent="0.2">
      <c r="A72" s="584" t="s">
        <v>499</v>
      </c>
      <c r="B72" s="584"/>
      <c r="C72" s="584"/>
      <c r="D72" s="584"/>
      <c r="E72" s="584"/>
      <c r="F72" s="584"/>
      <c r="G72" s="584"/>
      <c r="H72" s="584"/>
      <c r="I72" s="584"/>
      <c r="J72" s="584"/>
      <c r="K72" s="584"/>
      <c r="L72" s="36"/>
      <c r="M72" s="36"/>
      <c r="N72" s="89"/>
      <c r="O72" s="89"/>
      <c r="P72" s="89"/>
      <c r="Q72" s="89"/>
      <c r="R72" s="89"/>
      <c r="S72" s="89"/>
      <c r="T72" s="89"/>
      <c r="U72" s="89"/>
      <c r="V72" s="89"/>
      <c r="W72" s="89"/>
    </row>
    <row r="73" spans="1:23" ht="15" customHeight="1" x14ac:dyDescent="0.2">
      <c r="A73" s="584" t="s">
        <v>500</v>
      </c>
      <c r="B73" s="584"/>
      <c r="C73" s="584"/>
      <c r="D73" s="584"/>
      <c r="E73" s="584"/>
      <c r="F73" s="584"/>
      <c r="G73" s="584"/>
      <c r="H73" s="584"/>
      <c r="I73" s="584"/>
      <c r="J73" s="584"/>
      <c r="K73" s="584"/>
      <c r="L73" s="584"/>
      <c r="M73" s="584"/>
    </row>
    <row r="74" spans="1:23" ht="30" customHeight="1" x14ac:dyDescent="0.2">
      <c r="A74" s="584" t="s">
        <v>650</v>
      </c>
      <c r="B74" s="584"/>
      <c r="C74" s="584"/>
      <c r="D74" s="584"/>
      <c r="E74" s="584"/>
      <c r="F74" s="584"/>
      <c r="G74" s="584"/>
      <c r="H74" s="584"/>
      <c r="I74" s="584"/>
      <c r="J74" s="584"/>
      <c r="K74" s="584"/>
      <c r="L74" s="532"/>
      <c r="M74" s="532"/>
    </row>
    <row r="75" spans="1:23" x14ac:dyDescent="0.2">
      <c r="A75" s="639"/>
      <c r="B75" s="639"/>
      <c r="C75" s="639"/>
      <c r="D75" s="639"/>
      <c r="E75" s="639"/>
      <c r="F75" s="639"/>
      <c r="G75" s="639"/>
      <c r="H75" s="639"/>
      <c r="I75" s="639"/>
      <c r="J75" s="639"/>
      <c r="K75" s="639"/>
      <c r="L75" s="639"/>
    </row>
  </sheetData>
  <mergeCells count="12">
    <mergeCell ref="A2:A3"/>
    <mergeCell ref="A1:K1"/>
    <mergeCell ref="B2:G2"/>
    <mergeCell ref="K2:K3"/>
    <mergeCell ref="H2:J2"/>
    <mergeCell ref="A74:K74"/>
    <mergeCell ref="A75:L75"/>
    <mergeCell ref="A69:K69"/>
    <mergeCell ref="A70:K70"/>
    <mergeCell ref="A71:K71"/>
    <mergeCell ref="A72:K72"/>
    <mergeCell ref="A73:M73"/>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23">
    <tabColor rgb="FF92D050"/>
  </sheetPr>
  <dimension ref="A1:H45"/>
  <sheetViews>
    <sheetView zoomScaleNormal="100" workbookViewId="0">
      <selection activeCell="K34" sqref="K34"/>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25.5" customHeight="1" x14ac:dyDescent="0.2">
      <c r="A1" s="678" t="s">
        <v>451</v>
      </c>
      <c r="B1" s="679"/>
      <c r="C1" s="680"/>
      <c r="D1" s="680"/>
      <c r="E1" s="681"/>
    </row>
    <row r="2" spans="1:5" s="4" customFormat="1" ht="38.25" customHeight="1" x14ac:dyDescent="0.2">
      <c r="A2" s="684" t="s">
        <v>633</v>
      </c>
      <c r="B2" s="565" t="s">
        <v>39</v>
      </c>
      <c r="C2" s="677"/>
      <c r="D2" s="567"/>
      <c r="E2" s="682" t="s">
        <v>430</v>
      </c>
    </row>
    <row r="3" spans="1:5" s="4" customFormat="1" ht="15" customHeight="1" x14ac:dyDescent="0.2">
      <c r="A3" s="685"/>
      <c r="B3" s="640" t="s">
        <v>104</v>
      </c>
      <c r="C3" s="640"/>
      <c r="D3" s="578" t="s">
        <v>460</v>
      </c>
      <c r="E3" s="683"/>
    </row>
    <row r="4" spans="1:5" s="4" customFormat="1" ht="51.75" thickBot="1" x14ac:dyDescent="0.25">
      <c r="A4" s="686"/>
      <c r="B4" s="104" t="s">
        <v>76</v>
      </c>
      <c r="C4" s="104" t="s">
        <v>141</v>
      </c>
      <c r="D4" s="580"/>
      <c r="E4" s="683"/>
    </row>
    <row r="5" spans="1:5" s="5" customFormat="1" ht="12.75" customHeight="1" x14ac:dyDescent="0.2">
      <c r="A5" s="139" t="s">
        <v>634</v>
      </c>
      <c r="B5" s="430"/>
      <c r="C5" s="431"/>
      <c r="D5" s="431"/>
      <c r="E5" s="432"/>
    </row>
    <row r="6" spans="1:5" s="5" customFormat="1" ht="12.75" customHeight="1" x14ac:dyDescent="0.2">
      <c r="A6" s="429" t="s">
        <v>602</v>
      </c>
      <c r="B6" s="433">
        <v>0</v>
      </c>
      <c r="C6" s="434">
        <v>0</v>
      </c>
      <c r="D6" s="434">
        <v>0</v>
      </c>
      <c r="E6" s="435"/>
    </row>
    <row r="7" spans="1:5" s="5" customFormat="1" ht="12.75" customHeight="1" x14ac:dyDescent="0.2">
      <c r="A7" s="429" t="s">
        <v>95</v>
      </c>
      <c r="B7" s="433">
        <v>0</v>
      </c>
      <c r="C7" s="434">
        <v>0</v>
      </c>
      <c r="D7" s="434">
        <v>0</v>
      </c>
      <c r="E7" s="435"/>
    </row>
    <row r="8" spans="1:5" s="5" customFormat="1" ht="12.75" customHeight="1" x14ac:dyDescent="0.2">
      <c r="A8" s="429" t="s">
        <v>603</v>
      </c>
      <c r="B8" s="433">
        <v>2</v>
      </c>
      <c r="C8" s="434">
        <v>1</v>
      </c>
      <c r="D8" s="434">
        <v>0</v>
      </c>
      <c r="E8" s="435">
        <v>38</v>
      </c>
    </row>
    <row r="9" spans="1:5" s="5" customFormat="1" ht="12.75" customHeight="1" thickBot="1" x14ac:dyDescent="0.25">
      <c r="A9" s="382" t="s">
        <v>95</v>
      </c>
      <c r="B9" s="446">
        <v>0</v>
      </c>
      <c r="C9" s="447">
        <v>0</v>
      </c>
      <c r="D9" s="447">
        <v>0</v>
      </c>
      <c r="E9" s="439"/>
    </row>
    <row r="10" spans="1:5" s="5" customFormat="1" ht="12.75" customHeight="1" x14ac:dyDescent="0.2">
      <c r="A10" s="137" t="s">
        <v>636</v>
      </c>
      <c r="B10" s="440"/>
      <c r="C10" s="441"/>
      <c r="D10" s="441"/>
      <c r="E10" s="442"/>
    </row>
    <row r="11" spans="1:5" s="5" customFormat="1" ht="12.75" customHeight="1" x14ac:dyDescent="0.2">
      <c r="A11" s="429" t="s">
        <v>602</v>
      </c>
      <c r="B11" s="433">
        <v>0</v>
      </c>
      <c r="C11" s="434">
        <v>0</v>
      </c>
      <c r="D11" s="434">
        <v>0</v>
      </c>
      <c r="E11" s="435"/>
    </row>
    <row r="12" spans="1:5" s="5" customFormat="1" ht="12.75" customHeight="1" x14ac:dyDescent="0.2">
      <c r="A12" s="429" t="s">
        <v>95</v>
      </c>
      <c r="B12" s="433">
        <v>0</v>
      </c>
      <c r="C12" s="434">
        <v>0</v>
      </c>
      <c r="D12" s="434">
        <v>0</v>
      </c>
      <c r="E12" s="435"/>
    </row>
    <row r="13" spans="1:5" s="5" customFormat="1" ht="12.75" customHeight="1" x14ac:dyDescent="0.2">
      <c r="A13" s="429" t="s">
        <v>603</v>
      </c>
      <c r="B13" s="433">
        <v>2</v>
      </c>
      <c r="C13" s="434">
        <v>1</v>
      </c>
      <c r="D13" s="434">
        <v>0</v>
      </c>
      <c r="E13" s="435">
        <v>40</v>
      </c>
    </row>
    <row r="14" spans="1:5" s="5" customFormat="1" ht="12.75" customHeight="1" thickBot="1" x14ac:dyDescent="0.25">
      <c r="A14" s="382" t="s">
        <v>95</v>
      </c>
      <c r="B14" s="446">
        <v>1</v>
      </c>
      <c r="C14" s="447">
        <v>0</v>
      </c>
      <c r="D14" s="447">
        <v>0</v>
      </c>
      <c r="E14" s="439">
        <v>42</v>
      </c>
    </row>
    <row r="15" spans="1:5" s="5" customFormat="1" ht="12.75" customHeight="1" x14ac:dyDescent="0.2">
      <c r="A15" s="137" t="s">
        <v>637</v>
      </c>
      <c r="B15" s="440"/>
      <c r="C15" s="441"/>
      <c r="D15" s="441"/>
      <c r="E15" s="442"/>
    </row>
    <row r="16" spans="1:5" s="5" customFormat="1" ht="12.75" customHeight="1" x14ac:dyDescent="0.2">
      <c r="A16" s="429" t="s">
        <v>602</v>
      </c>
      <c r="B16" s="433">
        <v>0</v>
      </c>
      <c r="C16" s="434">
        <v>0</v>
      </c>
      <c r="D16" s="434">
        <v>0</v>
      </c>
      <c r="E16" s="435"/>
    </row>
    <row r="17" spans="1:5" s="5" customFormat="1" ht="12.75" customHeight="1" x14ac:dyDescent="0.2">
      <c r="A17" s="429" t="s">
        <v>95</v>
      </c>
      <c r="B17" s="433">
        <v>0</v>
      </c>
      <c r="C17" s="434">
        <v>0</v>
      </c>
      <c r="D17" s="434">
        <v>0</v>
      </c>
      <c r="E17" s="435"/>
    </row>
    <row r="18" spans="1:5" s="5" customFormat="1" ht="12.75" customHeight="1" x14ac:dyDescent="0.2">
      <c r="A18" s="429" t="s">
        <v>603</v>
      </c>
      <c r="B18" s="433">
        <v>1</v>
      </c>
      <c r="C18" s="434">
        <v>1</v>
      </c>
      <c r="D18" s="434">
        <v>0</v>
      </c>
      <c r="E18" s="435">
        <v>40</v>
      </c>
    </row>
    <row r="19" spans="1:5" s="5" customFormat="1" ht="12.75" customHeight="1" thickBot="1" x14ac:dyDescent="0.25">
      <c r="A19" s="382" t="s">
        <v>95</v>
      </c>
      <c r="B19" s="446">
        <v>0</v>
      </c>
      <c r="C19" s="447">
        <v>0</v>
      </c>
      <c r="D19" s="447">
        <v>0</v>
      </c>
      <c r="E19" s="439"/>
    </row>
    <row r="20" spans="1:5" s="5" customFormat="1" ht="12.75" customHeight="1" x14ac:dyDescent="0.2">
      <c r="A20" s="137" t="s">
        <v>638</v>
      </c>
      <c r="B20" s="440"/>
      <c r="C20" s="441"/>
      <c r="D20" s="441"/>
      <c r="E20" s="442"/>
    </row>
    <row r="21" spans="1:5" s="5" customFormat="1" ht="12.75" customHeight="1" x14ac:dyDescent="0.2">
      <c r="A21" s="429" t="s">
        <v>602</v>
      </c>
      <c r="B21" s="433">
        <v>1</v>
      </c>
      <c r="C21" s="434">
        <v>0</v>
      </c>
      <c r="D21" s="434">
        <v>0</v>
      </c>
      <c r="E21" s="435">
        <v>50</v>
      </c>
    </row>
    <row r="22" spans="1:5" s="5" customFormat="1" ht="12.75" customHeight="1" x14ac:dyDescent="0.2">
      <c r="A22" s="429" t="s">
        <v>95</v>
      </c>
      <c r="B22" s="433">
        <v>0</v>
      </c>
      <c r="C22" s="434">
        <v>0</v>
      </c>
      <c r="D22" s="434">
        <v>0</v>
      </c>
      <c r="E22" s="435"/>
    </row>
    <row r="23" spans="1:5" s="5" customFormat="1" ht="12.75" customHeight="1" x14ac:dyDescent="0.2">
      <c r="A23" s="429" t="s">
        <v>603</v>
      </c>
      <c r="B23" s="433">
        <v>1</v>
      </c>
      <c r="C23" s="434">
        <v>1</v>
      </c>
      <c r="D23" s="434">
        <v>0</v>
      </c>
      <c r="E23" s="435">
        <v>40</v>
      </c>
    </row>
    <row r="24" spans="1:5" s="5" customFormat="1" ht="12.75" customHeight="1" thickBot="1" x14ac:dyDescent="0.25">
      <c r="A24" s="382" t="s">
        <v>95</v>
      </c>
      <c r="B24" s="446">
        <v>0</v>
      </c>
      <c r="C24" s="447">
        <v>0</v>
      </c>
      <c r="D24" s="447">
        <v>0</v>
      </c>
      <c r="E24" s="439"/>
    </row>
    <row r="25" spans="1:5" s="5" customFormat="1" ht="12.75" customHeight="1" x14ac:dyDescent="0.2">
      <c r="A25" s="137" t="s">
        <v>639</v>
      </c>
      <c r="B25" s="440"/>
      <c r="C25" s="441"/>
      <c r="D25" s="441"/>
      <c r="E25" s="442"/>
    </row>
    <row r="26" spans="1:5" s="5" customFormat="1" ht="12.75" customHeight="1" x14ac:dyDescent="0.2">
      <c r="A26" s="429" t="s">
        <v>602</v>
      </c>
      <c r="B26" s="433">
        <v>1</v>
      </c>
      <c r="C26" s="434">
        <v>1</v>
      </c>
      <c r="D26" s="434">
        <v>0</v>
      </c>
      <c r="E26" s="435">
        <v>41</v>
      </c>
    </row>
    <row r="27" spans="1:5" s="5" customFormat="1" ht="12.75" customHeight="1" x14ac:dyDescent="0.2">
      <c r="A27" s="429" t="s">
        <v>95</v>
      </c>
      <c r="B27" s="433">
        <v>0</v>
      </c>
      <c r="C27" s="434">
        <v>0</v>
      </c>
      <c r="D27" s="434">
        <v>0</v>
      </c>
      <c r="E27" s="435"/>
    </row>
    <row r="28" spans="1:5" s="5" customFormat="1" ht="12.75" customHeight="1" x14ac:dyDescent="0.2">
      <c r="A28" s="429" t="s">
        <v>603</v>
      </c>
      <c r="B28" s="433">
        <v>1</v>
      </c>
      <c r="C28" s="434">
        <v>1</v>
      </c>
      <c r="D28" s="434">
        <v>0</v>
      </c>
      <c r="E28" s="435">
        <v>45</v>
      </c>
    </row>
    <row r="29" spans="1:5" s="5" customFormat="1" ht="12.75" customHeight="1" thickBot="1" x14ac:dyDescent="0.25">
      <c r="A29" s="382" t="s">
        <v>95</v>
      </c>
      <c r="B29" s="446">
        <v>1</v>
      </c>
      <c r="C29" s="447">
        <v>1</v>
      </c>
      <c r="D29" s="447">
        <v>0</v>
      </c>
      <c r="E29" s="439">
        <v>45</v>
      </c>
    </row>
    <row r="30" spans="1:5" s="5" customFormat="1" ht="12.75" customHeight="1" x14ac:dyDescent="0.2">
      <c r="A30" s="137" t="s">
        <v>640</v>
      </c>
      <c r="B30" s="440"/>
      <c r="C30" s="441"/>
      <c r="D30" s="441"/>
      <c r="E30" s="442"/>
    </row>
    <row r="31" spans="1:5" s="5" customFormat="1" ht="12.75" customHeight="1" x14ac:dyDescent="0.2">
      <c r="A31" s="429" t="s">
        <v>602</v>
      </c>
      <c r="B31" s="436">
        <v>0</v>
      </c>
      <c r="C31" s="434">
        <v>0</v>
      </c>
      <c r="D31" s="434">
        <v>0</v>
      </c>
      <c r="E31" s="435"/>
    </row>
    <row r="32" spans="1:5" s="5" customFormat="1" ht="12.75" customHeight="1" x14ac:dyDescent="0.2">
      <c r="A32" s="429" t="s">
        <v>95</v>
      </c>
      <c r="B32" s="436">
        <v>0</v>
      </c>
      <c r="C32" s="434">
        <v>0</v>
      </c>
      <c r="D32" s="434">
        <v>0</v>
      </c>
      <c r="E32" s="435"/>
    </row>
    <row r="33" spans="1:8" s="5" customFormat="1" ht="12.75" customHeight="1" x14ac:dyDescent="0.2">
      <c r="A33" s="429" t="s">
        <v>603</v>
      </c>
      <c r="B33" s="433">
        <v>1</v>
      </c>
      <c r="C33" s="434">
        <v>0</v>
      </c>
      <c r="D33" s="434">
        <v>0</v>
      </c>
      <c r="E33" s="435">
        <v>39</v>
      </c>
    </row>
    <row r="34" spans="1:8" s="5" customFormat="1" ht="12.75" customHeight="1" thickBot="1" x14ac:dyDescent="0.25">
      <c r="A34" s="382" t="s">
        <v>95</v>
      </c>
      <c r="B34" s="446">
        <v>1</v>
      </c>
      <c r="C34" s="447">
        <v>0</v>
      </c>
      <c r="D34" s="447">
        <v>0</v>
      </c>
      <c r="E34" s="439">
        <v>39</v>
      </c>
    </row>
    <row r="35" spans="1:8" ht="12.75" customHeight="1" x14ac:dyDescent="0.2">
      <c r="A35" s="156" t="s">
        <v>72</v>
      </c>
      <c r="B35" s="443">
        <v>2</v>
      </c>
      <c r="C35" s="444">
        <v>1</v>
      </c>
      <c r="D35" s="444">
        <v>0</v>
      </c>
      <c r="E35" s="445">
        <v>45</v>
      </c>
    </row>
    <row r="36" spans="1:8" ht="12.75" customHeight="1" x14ac:dyDescent="0.2">
      <c r="A36" s="99" t="s">
        <v>95</v>
      </c>
      <c r="B36" s="252">
        <v>0</v>
      </c>
      <c r="C36" s="282">
        <v>0</v>
      </c>
      <c r="D36" s="282">
        <v>0</v>
      </c>
      <c r="E36" s="435"/>
    </row>
    <row r="37" spans="1:8" ht="12.75" customHeight="1" x14ac:dyDescent="0.2">
      <c r="A37" s="247" t="s">
        <v>73</v>
      </c>
      <c r="B37" s="257">
        <v>8</v>
      </c>
      <c r="C37" s="437">
        <v>5</v>
      </c>
      <c r="D37" s="437">
        <v>0</v>
      </c>
      <c r="E37" s="253">
        <v>40</v>
      </c>
    </row>
    <row r="38" spans="1:8" ht="12.75" customHeight="1" thickBot="1" x14ac:dyDescent="0.25">
      <c r="A38" s="98" t="s">
        <v>95</v>
      </c>
      <c r="B38" s="245">
        <v>3</v>
      </c>
      <c r="C38" s="438">
        <v>1</v>
      </c>
      <c r="D38" s="438">
        <v>0</v>
      </c>
      <c r="E38" s="439">
        <v>42</v>
      </c>
    </row>
    <row r="40" spans="1:8" ht="42" customHeight="1" x14ac:dyDescent="0.2">
      <c r="A40" s="584" t="s">
        <v>712</v>
      </c>
      <c r="B40" s="584"/>
      <c r="C40" s="584"/>
      <c r="D40" s="584"/>
      <c r="E40" s="584"/>
      <c r="F40" s="34"/>
      <c r="G40" s="34"/>
      <c r="H40" s="34"/>
    </row>
    <row r="41" spans="1:8" ht="30" customHeight="1" x14ac:dyDescent="0.2">
      <c r="A41" s="584" t="s">
        <v>713</v>
      </c>
      <c r="B41" s="584"/>
      <c r="C41" s="584"/>
      <c r="D41" s="584"/>
      <c r="E41" s="584"/>
      <c r="F41" s="78"/>
      <c r="G41" s="78"/>
      <c r="H41" s="78"/>
    </row>
    <row r="42" spans="1:8" ht="30" customHeight="1" x14ac:dyDescent="0.2">
      <c r="A42" s="584" t="s">
        <v>432</v>
      </c>
      <c r="B42" s="584"/>
      <c r="C42" s="584"/>
      <c r="D42" s="584"/>
      <c r="E42" s="584"/>
      <c r="F42" s="78"/>
      <c r="G42" s="78"/>
      <c r="H42" s="78"/>
    </row>
    <row r="43" spans="1:8" ht="15" customHeight="1" x14ac:dyDescent="0.2">
      <c r="A43" s="575" t="s">
        <v>431</v>
      </c>
      <c r="B43" s="575"/>
      <c r="C43" s="575"/>
      <c r="D43" s="575"/>
      <c r="E43" s="575"/>
    </row>
    <row r="45" spans="1:8" x14ac:dyDescent="0.2">
      <c r="A45" s="14"/>
    </row>
  </sheetData>
  <mergeCells count="10">
    <mergeCell ref="A40:E40"/>
    <mergeCell ref="A41:E41"/>
    <mergeCell ref="A42:E42"/>
    <mergeCell ref="A43:E43"/>
    <mergeCell ref="A2:A4"/>
    <mergeCell ref="A1:E1"/>
    <mergeCell ref="B2:D2"/>
    <mergeCell ref="B3:C3"/>
    <mergeCell ref="D3:D4"/>
    <mergeCell ref="E2:E4"/>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O16"/>
  <sheetViews>
    <sheetView workbookViewId="0">
      <selection activeCell="N12" sqref="N12"/>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39.75" customHeight="1" x14ac:dyDescent="0.2">
      <c r="A1" s="687" t="s">
        <v>412</v>
      </c>
      <c r="B1" s="679"/>
      <c r="C1" s="679"/>
      <c r="D1" s="679"/>
      <c r="E1" s="681"/>
    </row>
    <row r="2" spans="1:15" s="4" customFormat="1" ht="38.25" customHeight="1" x14ac:dyDescent="0.2">
      <c r="A2" s="568" t="s">
        <v>644</v>
      </c>
      <c r="B2" s="640" t="s">
        <v>604</v>
      </c>
      <c r="C2" s="640"/>
      <c r="D2" s="77"/>
      <c r="E2" s="651" t="s">
        <v>4</v>
      </c>
    </row>
    <row r="3" spans="1:15" s="4" customFormat="1" ht="41.25" customHeight="1" thickBot="1" x14ac:dyDescent="0.25">
      <c r="A3" s="569"/>
      <c r="B3" s="65" t="s">
        <v>4</v>
      </c>
      <c r="C3" s="537" t="s">
        <v>56</v>
      </c>
      <c r="D3" s="65" t="s">
        <v>55</v>
      </c>
      <c r="E3" s="582"/>
    </row>
    <row r="4" spans="1:15" ht="13.5" customHeight="1" x14ac:dyDescent="0.2">
      <c r="A4" s="448" t="s">
        <v>96</v>
      </c>
      <c r="B4" s="449">
        <v>1</v>
      </c>
      <c r="C4" s="449"/>
      <c r="D4" s="449">
        <v>25</v>
      </c>
      <c r="E4" s="450">
        <f t="shared" ref="E4:E9" si="0">SUM(B4,D4)</f>
        <v>26</v>
      </c>
    </row>
    <row r="5" spans="1:15" ht="13.5" customHeight="1" x14ac:dyDescent="0.2">
      <c r="A5" s="307" t="s">
        <v>97</v>
      </c>
      <c r="B5" s="252"/>
      <c r="C5" s="252"/>
      <c r="D5" s="252">
        <v>1192</v>
      </c>
      <c r="E5" s="451">
        <f t="shared" si="0"/>
        <v>1192</v>
      </c>
    </row>
    <row r="6" spans="1:15" ht="13.5" customHeight="1" x14ac:dyDescent="0.2">
      <c r="A6" s="307" t="s">
        <v>98</v>
      </c>
      <c r="B6" s="252"/>
      <c r="C6" s="252"/>
      <c r="D6" s="252">
        <v>1047</v>
      </c>
      <c r="E6" s="451">
        <f t="shared" si="0"/>
        <v>1047</v>
      </c>
    </row>
    <row r="7" spans="1:15" ht="38.25" x14ac:dyDescent="0.2">
      <c r="A7" s="307" t="s">
        <v>99</v>
      </c>
      <c r="B7" s="252"/>
      <c r="C7" s="252"/>
      <c r="D7" s="252">
        <v>510</v>
      </c>
      <c r="E7" s="451">
        <f t="shared" si="0"/>
        <v>510</v>
      </c>
    </row>
    <row r="8" spans="1:15" ht="38.25" x14ac:dyDescent="0.2">
      <c r="A8" s="307" t="s">
        <v>100</v>
      </c>
      <c r="B8" s="252"/>
      <c r="C8" s="252"/>
      <c r="D8" s="252">
        <v>97</v>
      </c>
      <c r="E8" s="451">
        <f t="shared" si="0"/>
        <v>97</v>
      </c>
    </row>
    <row r="9" spans="1:15" ht="13.5" thickBot="1" x14ac:dyDescent="0.25">
      <c r="A9" s="198" t="s">
        <v>112</v>
      </c>
      <c r="B9" s="452">
        <v>778</v>
      </c>
      <c r="C9" s="452"/>
      <c r="D9" s="452">
        <v>99018</v>
      </c>
      <c r="E9" s="453">
        <f t="shared" si="0"/>
        <v>99796</v>
      </c>
    </row>
    <row r="10" spans="1:15" x14ac:dyDescent="0.2">
      <c r="A10" s="36"/>
      <c r="B10" s="37"/>
      <c r="C10" s="38"/>
      <c r="D10" s="38"/>
      <c r="E10" s="38"/>
    </row>
    <row r="11" spans="1:15" ht="15" customHeight="1" x14ac:dyDescent="0.2">
      <c r="A11" s="584" t="s">
        <v>577</v>
      </c>
      <c r="B11" s="584"/>
      <c r="C11" s="584"/>
      <c r="D11" s="584"/>
      <c r="E11" s="584"/>
    </row>
    <row r="12" spans="1:15" ht="70.5" customHeight="1" x14ac:dyDescent="0.2">
      <c r="A12" s="584" t="s">
        <v>725</v>
      </c>
      <c r="B12" s="584"/>
      <c r="C12" s="584"/>
      <c r="D12" s="584"/>
      <c r="E12" s="584"/>
    </row>
    <row r="13" spans="1:15" ht="70.5" customHeight="1" x14ac:dyDescent="0.2">
      <c r="A13" s="584" t="s">
        <v>726</v>
      </c>
      <c r="B13" s="584"/>
      <c r="C13" s="584"/>
      <c r="D13" s="584"/>
      <c r="E13" s="584"/>
    </row>
    <row r="14" spans="1:15" ht="30" customHeight="1" x14ac:dyDescent="0.2">
      <c r="A14" s="584" t="s">
        <v>613</v>
      </c>
      <c r="B14" s="584"/>
      <c r="C14" s="584"/>
      <c r="D14" s="584"/>
      <c r="E14" s="584"/>
      <c r="F14" s="34"/>
      <c r="G14" s="34"/>
      <c r="H14" s="34"/>
      <c r="I14" s="34"/>
      <c r="J14" s="34"/>
      <c r="K14" s="34"/>
      <c r="L14" s="34"/>
      <c r="M14" s="34"/>
      <c r="N14" s="34"/>
      <c r="O14" s="34"/>
    </row>
    <row r="15" spans="1:15" ht="30" customHeight="1" x14ac:dyDescent="0.2">
      <c r="A15" s="584" t="s">
        <v>614</v>
      </c>
      <c r="B15" s="584"/>
      <c r="C15" s="584"/>
      <c r="D15" s="584"/>
      <c r="E15" s="584"/>
      <c r="F15" s="34"/>
      <c r="G15" s="34"/>
      <c r="H15" s="34"/>
      <c r="I15" s="34"/>
      <c r="J15" s="34"/>
      <c r="K15" s="34"/>
      <c r="L15" s="34"/>
      <c r="M15" s="34"/>
      <c r="N15" s="34"/>
      <c r="O15" s="34"/>
    </row>
    <row r="16" spans="1:15" ht="30" customHeight="1" x14ac:dyDescent="0.2">
      <c r="A16" s="584" t="s">
        <v>111</v>
      </c>
      <c r="B16" s="584"/>
      <c r="C16" s="584"/>
      <c r="D16" s="584"/>
      <c r="E16" s="584"/>
      <c r="F16" s="15"/>
    </row>
  </sheetData>
  <mergeCells count="10">
    <mergeCell ref="A14:E14"/>
    <mergeCell ref="A15:E15"/>
    <mergeCell ref="A16:E16"/>
    <mergeCell ref="A1:E1"/>
    <mergeCell ref="B2:C2"/>
    <mergeCell ref="E2:E3"/>
    <mergeCell ref="A11:E11"/>
    <mergeCell ref="A12:E12"/>
    <mergeCell ref="A13:E13"/>
    <mergeCell ref="A2:A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41">
    <tabColor rgb="FF92D050"/>
  </sheetPr>
  <dimension ref="A1:M269"/>
  <sheetViews>
    <sheetView zoomScaleNormal="100" workbookViewId="0">
      <selection activeCell="A283" sqref="A283"/>
    </sheetView>
  </sheetViews>
  <sheetFormatPr defaultColWidth="9.140625" defaultRowHeight="12.75" x14ac:dyDescent="0.2"/>
  <cols>
    <col min="1" max="1" width="51.85546875" style="36" customWidth="1"/>
    <col min="2" max="5" width="13" style="36" customWidth="1"/>
    <col min="6" max="6" width="11.28515625" style="36" customWidth="1"/>
    <col min="7" max="10" width="15.42578125" style="36" customWidth="1"/>
    <col min="11" max="16384" width="9.140625" style="38"/>
  </cols>
  <sheetData>
    <row r="1" spans="1:12" ht="39.75" customHeight="1" x14ac:dyDescent="0.25">
      <c r="A1" s="688" t="s">
        <v>411</v>
      </c>
      <c r="B1" s="689"/>
      <c r="C1" s="689"/>
      <c r="D1" s="689"/>
      <c r="E1" s="689"/>
      <c r="F1" s="689"/>
      <c r="G1" s="689"/>
      <c r="H1" s="689"/>
      <c r="I1" s="689"/>
      <c r="J1" s="689"/>
      <c r="K1" s="690"/>
      <c r="L1" s="63"/>
    </row>
    <row r="2" spans="1:12" s="64" customFormat="1" ht="15" customHeight="1" x14ac:dyDescent="0.2">
      <c r="A2" s="206" t="s">
        <v>633</v>
      </c>
      <c r="B2" s="697" t="s">
        <v>51</v>
      </c>
      <c r="C2" s="677"/>
      <c r="D2" s="567"/>
      <c r="E2" s="565" t="s">
        <v>52</v>
      </c>
      <c r="F2" s="698"/>
      <c r="G2" s="691" t="s">
        <v>53</v>
      </c>
      <c r="H2" s="693" t="s">
        <v>54</v>
      </c>
      <c r="I2" s="691" t="s">
        <v>113</v>
      </c>
      <c r="J2" s="693" t="s">
        <v>114</v>
      </c>
      <c r="K2" s="695" t="s">
        <v>94</v>
      </c>
    </row>
    <row r="3" spans="1:12" s="64" customFormat="1" ht="38.25" customHeight="1" thickBot="1" x14ac:dyDescent="0.25">
      <c r="A3" s="207" t="s">
        <v>74</v>
      </c>
      <c r="B3" s="208" t="s">
        <v>76</v>
      </c>
      <c r="C3" s="209" t="s">
        <v>572</v>
      </c>
      <c r="D3" s="210" t="s">
        <v>709</v>
      </c>
      <c r="E3" s="210" t="s">
        <v>709</v>
      </c>
      <c r="F3" s="211" t="s">
        <v>76</v>
      </c>
      <c r="G3" s="692"/>
      <c r="H3" s="694"/>
      <c r="I3" s="692"/>
      <c r="J3" s="694"/>
      <c r="K3" s="696"/>
    </row>
    <row r="4" spans="1:12" s="64" customFormat="1" x14ac:dyDescent="0.2">
      <c r="A4" s="454" t="s">
        <v>149</v>
      </c>
      <c r="B4" s="457"/>
      <c r="C4" s="458"/>
      <c r="D4" s="458"/>
      <c r="E4" s="459"/>
      <c r="F4" s="460"/>
      <c r="G4" s="461"/>
      <c r="H4" s="462"/>
      <c r="I4" s="461"/>
      <c r="J4" s="462"/>
      <c r="K4" s="463">
        <f t="shared" ref="K4:K67" si="0">SUM(B4,F4:J4)</f>
        <v>0</v>
      </c>
    </row>
    <row r="5" spans="1:12" s="64" customFormat="1" x14ac:dyDescent="0.2">
      <c r="A5" s="455" t="s">
        <v>151</v>
      </c>
      <c r="B5" s="464"/>
      <c r="C5" s="240"/>
      <c r="D5" s="240"/>
      <c r="E5" s="465"/>
      <c r="F5" s="466">
        <v>2</v>
      </c>
      <c r="G5" s="467"/>
      <c r="H5" s="468"/>
      <c r="I5" s="469"/>
      <c r="J5" s="468"/>
      <c r="K5" s="470">
        <f t="shared" si="0"/>
        <v>2</v>
      </c>
    </row>
    <row r="6" spans="1:12" s="64" customFormat="1" x14ac:dyDescent="0.2">
      <c r="A6" s="455" t="s">
        <v>152</v>
      </c>
      <c r="B6" s="464"/>
      <c r="C6" s="240"/>
      <c r="D6" s="240"/>
      <c r="E6" s="465"/>
      <c r="F6" s="466"/>
      <c r="G6" s="467"/>
      <c r="H6" s="468"/>
      <c r="I6" s="469"/>
      <c r="J6" s="468"/>
      <c r="K6" s="470">
        <f t="shared" si="0"/>
        <v>0</v>
      </c>
    </row>
    <row r="7" spans="1:12" s="64" customFormat="1" x14ac:dyDescent="0.2">
      <c r="A7" s="455" t="s">
        <v>69</v>
      </c>
      <c r="B7" s="464"/>
      <c r="C7" s="240"/>
      <c r="D7" s="240"/>
      <c r="E7" s="465"/>
      <c r="F7" s="466"/>
      <c r="G7" s="467"/>
      <c r="H7" s="468"/>
      <c r="I7" s="469"/>
      <c r="J7" s="468"/>
      <c r="K7" s="470">
        <f t="shared" si="0"/>
        <v>0</v>
      </c>
    </row>
    <row r="8" spans="1:12" s="64" customFormat="1" x14ac:dyDescent="0.2">
      <c r="A8" s="455" t="s">
        <v>154</v>
      </c>
      <c r="B8" s="464"/>
      <c r="C8" s="240"/>
      <c r="D8" s="240"/>
      <c r="E8" s="465"/>
      <c r="F8" s="466"/>
      <c r="G8" s="467"/>
      <c r="H8" s="468"/>
      <c r="I8" s="469"/>
      <c r="J8" s="468"/>
      <c r="K8" s="470">
        <f t="shared" si="0"/>
        <v>0</v>
      </c>
    </row>
    <row r="9" spans="1:12" s="64" customFormat="1" x14ac:dyDescent="0.2">
      <c r="A9" s="455" t="s">
        <v>155</v>
      </c>
      <c r="B9" s="464"/>
      <c r="C9" s="240"/>
      <c r="D9" s="240"/>
      <c r="E9" s="465"/>
      <c r="F9" s="466"/>
      <c r="G9" s="467"/>
      <c r="H9" s="468"/>
      <c r="I9" s="469"/>
      <c r="J9" s="468"/>
      <c r="K9" s="470">
        <f t="shared" si="0"/>
        <v>0</v>
      </c>
    </row>
    <row r="10" spans="1:12" s="64" customFormat="1" x14ac:dyDescent="0.2">
      <c r="A10" s="455" t="s">
        <v>156</v>
      </c>
      <c r="B10" s="464"/>
      <c r="C10" s="240"/>
      <c r="D10" s="240"/>
      <c r="E10" s="465"/>
      <c r="F10" s="466"/>
      <c r="G10" s="467"/>
      <c r="H10" s="468"/>
      <c r="I10" s="469"/>
      <c r="J10" s="468"/>
      <c r="K10" s="470">
        <f t="shared" si="0"/>
        <v>0</v>
      </c>
    </row>
    <row r="11" spans="1:12" s="64" customFormat="1" x14ac:dyDescent="0.2">
      <c r="A11" s="455" t="s">
        <v>157</v>
      </c>
      <c r="B11" s="464"/>
      <c r="C11" s="240"/>
      <c r="D11" s="240"/>
      <c r="E11" s="465"/>
      <c r="F11" s="466"/>
      <c r="G11" s="467"/>
      <c r="H11" s="468"/>
      <c r="I11" s="469"/>
      <c r="J11" s="468"/>
      <c r="K11" s="470">
        <f t="shared" si="0"/>
        <v>0</v>
      </c>
    </row>
    <row r="12" spans="1:12" s="64" customFormat="1" x14ac:dyDescent="0.2">
      <c r="A12" s="455" t="s">
        <v>158</v>
      </c>
      <c r="B12" s="464"/>
      <c r="C12" s="240"/>
      <c r="D12" s="240"/>
      <c r="E12" s="465"/>
      <c r="F12" s="466"/>
      <c r="G12" s="467"/>
      <c r="H12" s="468"/>
      <c r="I12" s="469"/>
      <c r="J12" s="468"/>
      <c r="K12" s="470">
        <f t="shared" si="0"/>
        <v>0</v>
      </c>
    </row>
    <row r="13" spans="1:12" s="64" customFormat="1" x14ac:dyDescent="0.2">
      <c r="A13" s="455" t="s">
        <v>159</v>
      </c>
      <c r="B13" s="464">
        <v>4</v>
      </c>
      <c r="C13" s="240"/>
      <c r="D13" s="240"/>
      <c r="E13" s="465"/>
      <c r="F13" s="466">
        <v>3</v>
      </c>
      <c r="G13" s="467">
        <v>5</v>
      </c>
      <c r="H13" s="468"/>
      <c r="I13" s="469"/>
      <c r="J13" s="468"/>
      <c r="K13" s="470">
        <f t="shared" si="0"/>
        <v>12</v>
      </c>
    </row>
    <row r="14" spans="1:12" s="64" customFormat="1" x14ac:dyDescent="0.2">
      <c r="A14" s="455" t="s">
        <v>160</v>
      </c>
      <c r="B14" s="464"/>
      <c r="C14" s="240"/>
      <c r="D14" s="240"/>
      <c r="E14" s="465"/>
      <c r="F14" s="466"/>
      <c r="G14" s="467"/>
      <c r="H14" s="468"/>
      <c r="I14" s="469"/>
      <c r="J14" s="468"/>
      <c r="K14" s="470">
        <f t="shared" si="0"/>
        <v>0</v>
      </c>
    </row>
    <row r="15" spans="1:12" s="64" customFormat="1" x14ac:dyDescent="0.2">
      <c r="A15" s="455" t="s">
        <v>161</v>
      </c>
      <c r="B15" s="464"/>
      <c r="C15" s="240"/>
      <c r="D15" s="240"/>
      <c r="E15" s="465"/>
      <c r="F15" s="466"/>
      <c r="G15" s="467"/>
      <c r="H15" s="468"/>
      <c r="I15" s="469"/>
      <c r="J15" s="468"/>
      <c r="K15" s="470">
        <f t="shared" si="0"/>
        <v>0</v>
      </c>
    </row>
    <row r="16" spans="1:12" s="64" customFormat="1" x14ac:dyDescent="0.2">
      <c r="A16" s="455" t="s">
        <v>162</v>
      </c>
      <c r="B16" s="464">
        <v>5</v>
      </c>
      <c r="C16" s="240"/>
      <c r="D16" s="240"/>
      <c r="E16" s="465"/>
      <c r="F16" s="466">
        <v>3</v>
      </c>
      <c r="G16" s="467"/>
      <c r="H16" s="468"/>
      <c r="I16" s="469"/>
      <c r="J16" s="468"/>
      <c r="K16" s="470">
        <f t="shared" si="0"/>
        <v>8</v>
      </c>
    </row>
    <row r="17" spans="1:11" s="64" customFormat="1" x14ac:dyDescent="0.2">
      <c r="A17" s="455" t="s">
        <v>163</v>
      </c>
      <c r="B17" s="464">
        <v>7</v>
      </c>
      <c r="C17" s="240"/>
      <c r="D17" s="240"/>
      <c r="E17" s="465"/>
      <c r="F17" s="466">
        <v>4</v>
      </c>
      <c r="G17" s="467"/>
      <c r="H17" s="468"/>
      <c r="I17" s="469"/>
      <c r="J17" s="468"/>
      <c r="K17" s="470">
        <f t="shared" si="0"/>
        <v>11</v>
      </c>
    </row>
    <row r="18" spans="1:11" s="64" customFormat="1" x14ac:dyDescent="0.2">
      <c r="A18" s="455" t="s">
        <v>164</v>
      </c>
      <c r="B18" s="464"/>
      <c r="C18" s="240"/>
      <c r="D18" s="240"/>
      <c r="E18" s="465"/>
      <c r="F18" s="466"/>
      <c r="G18" s="467"/>
      <c r="H18" s="468"/>
      <c r="I18" s="469"/>
      <c r="J18" s="468"/>
      <c r="K18" s="470">
        <f t="shared" si="0"/>
        <v>0</v>
      </c>
    </row>
    <row r="19" spans="1:11" s="64" customFormat="1" x14ac:dyDescent="0.2">
      <c r="A19" s="455" t="s">
        <v>214</v>
      </c>
      <c r="B19" s="464"/>
      <c r="C19" s="240"/>
      <c r="D19" s="240"/>
      <c r="E19" s="465"/>
      <c r="F19" s="466"/>
      <c r="G19" s="467"/>
      <c r="H19" s="468"/>
      <c r="I19" s="469"/>
      <c r="J19" s="468"/>
      <c r="K19" s="470">
        <f t="shared" si="0"/>
        <v>0</v>
      </c>
    </row>
    <row r="20" spans="1:11" s="64" customFormat="1" x14ac:dyDescent="0.2">
      <c r="A20" s="455" t="s">
        <v>235</v>
      </c>
      <c r="B20" s="464"/>
      <c r="C20" s="240"/>
      <c r="D20" s="240"/>
      <c r="E20" s="465"/>
      <c r="F20" s="466"/>
      <c r="G20" s="467"/>
      <c r="H20" s="468"/>
      <c r="I20" s="469"/>
      <c r="J20" s="468"/>
      <c r="K20" s="470">
        <f t="shared" si="0"/>
        <v>0</v>
      </c>
    </row>
    <row r="21" spans="1:11" s="64" customFormat="1" x14ac:dyDescent="0.2">
      <c r="A21" s="455" t="s">
        <v>166</v>
      </c>
      <c r="B21" s="464"/>
      <c r="C21" s="240"/>
      <c r="D21" s="240"/>
      <c r="E21" s="465"/>
      <c r="F21" s="466"/>
      <c r="G21" s="467"/>
      <c r="H21" s="468"/>
      <c r="I21" s="469"/>
      <c r="J21" s="468"/>
      <c r="K21" s="470">
        <f t="shared" si="0"/>
        <v>0</v>
      </c>
    </row>
    <row r="22" spans="1:11" s="64" customFormat="1" x14ac:dyDescent="0.2">
      <c r="A22" s="455" t="s">
        <v>167</v>
      </c>
      <c r="B22" s="464"/>
      <c r="C22" s="240"/>
      <c r="D22" s="240"/>
      <c r="E22" s="465"/>
      <c r="F22" s="466"/>
      <c r="G22" s="467"/>
      <c r="H22" s="468"/>
      <c r="I22" s="469"/>
      <c r="J22" s="468"/>
      <c r="K22" s="470">
        <f t="shared" si="0"/>
        <v>0</v>
      </c>
    </row>
    <row r="23" spans="1:11" s="64" customFormat="1" x14ac:dyDescent="0.2">
      <c r="A23" s="455" t="s">
        <v>168</v>
      </c>
      <c r="B23" s="464">
        <v>71</v>
      </c>
      <c r="C23" s="240"/>
      <c r="D23" s="240"/>
      <c r="E23" s="465"/>
      <c r="F23" s="466">
        <v>32</v>
      </c>
      <c r="G23" s="467">
        <v>1</v>
      </c>
      <c r="H23" s="468">
        <v>2</v>
      </c>
      <c r="I23" s="469">
        <v>4</v>
      </c>
      <c r="J23" s="468">
        <v>1</v>
      </c>
      <c r="K23" s="470">
        <f t="shared" si="0"/>
        <v>111</v>
      </c>
    </row>
    <row r="24" spans="1:11" s="64" customFormat="1" x14ac:dyDescent="0.2">
      <c r="A24" s="455" t="s">
        <v>169</v>
      </c>
      <c r="B24" s="464"/>
      <c r="C24" s="240"/>
      <c r="D24" s="240"/>
      <c r="E24" s="465"/>
      <c r="F24" s="466"/>
      <c r="G24" s="467"/>
      <c r="H24" s="468"/>
      <c r="I24" s="469"/>
      <c r="J24" s="468"/>
      <c r="K24" s="470">
        <f t="shared" si="0"/>
        <v>0</v>
      </c>
    </row>
    <row r="25" spans="1:11" s="64" customFormat="1" x14ac:dyDescent="0.2">
      <c r="A25" s="455" t="s">
        <v>170</v>
      </c>
      <c r="B25" s="464"/>
      <c r="C25" s="240"/>
      <c r="D25" s="240"/>
      <c r="E25" s="465"/>
      <c r="F25" s="466">
        <v>1</v>
      </c>
      <c r="G25" s="467"/>
      <c r="H25" s="468"/>
      <c r="I25" s="469"/>
      <c r="J25" s="468"/>
      <c r="K25" s="470">
        <f t="shared" si="0"/>
        <v>1</v>
      </c>
    </row>
    <row r="26" spans="1:11" s="64" customFormat="1" x14ac:dyDescent="0.2">
      <c r="A26" s="455" t="s">
        <v>171</v>
      </c>
      <c r="B26" s="464"/>
      <c r="C26" s="240"/>
      <c r="D26" s="240"/>
      <c r="E26" s="465"/>
      <c r="F26" s="466"/>
      <c r="G26" s="467"/>
      <c r="H26" s="468"/>
      <c r="I26" s="469"/>
      <c r="J26" s="468"/>
      <c r="K26" s="470">
        <f t="shared" si="0"/>
        <v>0</v>
      </c>
    </row>
    <row r="27" spans="1:11" s="64" customFormat="1" x14ac:dyDescent="0.2">
      <c r="A27" s="455" t="s">
        <v>172</v>
      </c>
      <c r="B27" s="464"/>
      <c r="C27" s="240"/>
      <c r="D27" s="240"/>
      <c r="E27" s="465"/>
      <c r="F27" s="466"/>
      <c r="G27" s="467"/>
      <c r="H27" s="468"/>
      <c r="I27" s="469"/>
      <c r="J27" s="468"/>
      <c r="K27" s="470">
        <f t="shared" si="0"/>
        <v>0</v>
      </c>
    </row>
    <row r="28" spans="1:11" s="64" customFormat="1" x14ac:dyDescent="0.2">
      <c r="A28" s="455" t="s">
        <v>173</v>
      </c>
      <c r="B28" s="464"/>
      <c r="C28" s="240"/>
      <c r="D28" s="240"/>
      <c r="E28" s="465"/>
      <c r="F28" s="466"/>
      <c r="G28" s="467"/>
      <c r="H28" s="468"/>
      <c r="I28" s="469"/>
      <c r="J28" s="468"/>
      <c r="K28" s="470">
        <f t="shared" si="0"/>
        <v>0</v>
      </c>
    </row>
    <row r="29" spans="1:11" s="64" customFormat="1" x14ac:dyDescent="0.2">
      <c r="A29" s="455" t="s">
        <v>381</v>
      </c>
      <c r="B29" s="464"/>
      <c r="C29" s="240"/>
      <c r="D29" s="240"/>
      <c r="E29" s="465"/>
      <c r="F29" s="466"/>
      <c r="G29" s="467"/>
      <c r="H29" s="468"/>
      <c r="I29" s="469"/>
      <c r="J29" s="468"/>
      <c r="K29" s="470">
        <f t="shared" si="0"/>
        <v>0</v>
      </c>
    </row>
    <row r="30" spans="1:11" s="64" customFormat="1" x14ac:dyDescent="0.2">
      <c r="A30" s="455" t="s">
        <v>175</v>
      </c>
      <c r="B30" s="464"/>
      <c r="C30" s="240"/>
      <c r="D30" s="240"/>
      <c r="E30" s="465"/>
      <c r="F30" s="466"/>
      <c r="G30" s="467"/>
      <c r="H30" s="468"/>
      <c r="I30" s="469"/>
      <c r="J30" s="468"/>
      <c r="K30" s="470">
        <f t="shared" si="0"/>
        <v>0</v>
      </c>
    </row>
    <row r="31" spans="1:11" s="64" customFormat="1" x14ac:dyDescent="0.2">
      <c r="A31" s="455" t="s">
        <v>176</v>
      </c>
      <c r="B31" s="464"/>
      <c r="C31" s="240"/>
      <c r="D31" s="240"/>
      <c r="E31" s="465"/>
      <c r="F31" s="466"/>
      <c r="G31" s="467"/>
      <c r="H31" s="468"/>
      <c r="I31" s="469"/>
      <c r="J31" s="468"/>
      <c r="K31" s="470">
        <f t="shared" si="0"/>
        <v>0</v>
      </c>
    </row>
    <row r="32" spans="1:11" s="64" customFormat="1" x14ac:dyDescent="0.2">
      <c r="A32" s="455" t="s">
        <v>177</v>
      </c>
      <c r="B32" s="464"/>
      <c r="C32" s="240"/>
      <c r="D32" s="240"/>
      <c r="E32" s="465"/>
      <c r="F32" s="466"/>
      <c r="G32" s="467"/>
      <c r="H32" s="468"/>
      <c r="I32" s="469"/>
      <c r="J32" s="468"/>
      <c r="K32" s="470">
        <f t="shared" si="0"/>
        <v>0</v>
      </c>
    </row>
    <row r="33" spans="1:11" s="64" customFormat="1" x14ac:dyDescent="0.2">
      <c r="A33" s="455" t="s">
        <v>178</v>
      </c>
      <c r="B33" s="464"/>
      <c r="C33" s="240"/>
      <c r="D33" s="240"/>
      <c r="E33" s="465"/>
      <c r="F33" s="466"/>
      <c r="G33" s="467"/>
      <c r="H33" s="468"/>
      <c r="I33" s="469"/>
      <c r="J33" s="468"/>
      <c r="K33" s="470">
        <f t="shared" si="0"/>
        <v>0</v>
      </c>
    </row>
    <row r="34" spans="1:11" s="64" customFormat="1" x14ac:dyDescent="0.2">
      <c r="A34" s="455" t="s">
        <v>179</v>
      </c>
      <c r="B34" s="464">
        <v>4</v>
      </c>
      <c r="C34" s="240"/>
      <c r="D34" s="240"/>
      <c r="E34" s="465"/>
      <c r="F34" s="466">
        <v>7</v>
      </c>
      <c r="G34" s="467"/>
      <c r="H34" s="468"/>
      <c r="I34" s="469"/>
      <c r="J34" s="468"/>
      <c r="K34" s="470">
        <f t="shared" si="0"/>
        <v>11</v>
      </c>
    </row>
    <row r="35" spans="1:11" s="64" customFormat="1" x14ac:dyDescent="0.2">
      <c r="A35" s="455" t="s">
        <v>181</v>
      </c>
      <c r="B35" s="464"/>
      <c r="C35" s="240"/>
      <c r="D35" s="240"/>
      <c r="E35" s="465"/>
      <c r="F35" s="466"/>
      <c r="G35" s="467"/>
      <c r="H35" s="468"/>
      <c r="I35" s="469"/>
      <c r="J35" s="468"/>
      <c r="K35" s="470">
        <f t="shared" si="0"/>
        <v>0</v>
      </c>
    </row>
    <row r="36" spans="1:11" s="64" customFormat="1" x14ac:dyDescent="0.2">
      <c r="A36" s="455" t="s">
        <v>180</v>
      </c>
      <c r="B36" s="464"/>
      <c r="C36" s="240"/>
      <c r="D36" s="240"/>
      <c r="E36" s="465"/>
      <c r="F36" s="466"/>
      <c r="G36" s="467"/>
      <c r="H36" s="468"/>
      <c r="I36" s="469"/>
      <c r="J36" s="468"/>
      <c r="K36" s="470">
        <f t="shared" si="0"/>
        <v>0</v>
      </c>
    </row>
    <row r="37" spans="1:11" s="64" customFormat="1" x14ac:dyDescent="0.2">
      <c r="A37" s="455" t="s">
        <v>183</v>
      </c>
      <c r="B37" s="464"/>
      <c r="C37" s="240"/>
      <c r="D37" s="240"/>
      <c r="E37" s="465"/>
      <c r="F37" s="466">
        <f>4+1</f>
        <v>5</v>
      </c>
      <c r="G37" s="467">
        <v>2</v>
      </c>
      <c r="H37" s="468"/>
      <c r="I37" s="469"/>
      <c r="J37" s="468"/>
      <c r="K37" s="470">
        <f t="shared" si="0"/>
        <v>7</v>
      </c>
    </row>
    <row r="38" spans="1:11" s="64" customFormat="1" x14ac:dyDescent="0.2">
      <c r="A38" s="455" t="s">
        <v>184</v>
      </c>
      <c r="B38" s="464"/>
      <c r="C38" s="240"/>
      <c r="D38" s="240"/>
      <c r="E38" s="465"/>
      <c r="F38" s="466"/>
      <c r="G38" s="467"/>
      <c r="H38" s="468"/>
      <c r="I38" s="469"/>
      <c r="J38" s="468"/>
      <c r="K38" s="470">
        <f t="shared" si="0"/>
        <v>0</v>
      </c>
    </row>
    <row r="39" spans="1:11" s="64" customFormat="1" x14ac:dyDescent="0.2">
      <c r="A39" s="455" t="s">
        <v>185</v>
      </c>
      <c r="B39" s="464"/>
      <c r="C39" s="240"/>
      <c r="D39" s="240"/>
      <c r="E39" s="465"/>
      <c r="F39" s="466"/>
      <c r="G39" s="467"/>
      <c r="H39" s="468"/>
      <c r="I39" s="469"/>
      <c r="J39" s="468"/>
      <c r="K39" s="470">
        <f t="shared" si="0"/>
        <v>0</v>
      </c>
    </row>
    <row r="40" spans="1:11" s="64" customFormat="1" x14ac:dyDescent="0.2">
      <c r="A40" s="455" t="s">
        <v>186</v>
      </c>
      <c r="B40" s="464"/>
      <c r="C40" s="240"/>
      <c r="D40" s="240"/>
      <c r="E40" s="465"/>
      <c r="F40" s="466"/>
      <c r="G40" s="467"/>
      <c r="H40" s="468"/>
      <c r="I40" s="469"/>
      <c r="J40" s="468"/>
      <c r="K40" s="470">
        <f t="shared" si="0"/>
        <v>0</v>
      </c>
    </row>
    <row r="41" spans="1:11" s="64" customFormat="1" x14ac:dyDescent="0.2">
      <c r="A41" s="455" t="s">
        <v>187</v>
      </c>
      <c r="B41" s="464"/>
      <c r="C41" s="240"/>
      <c r="D41" s="240"/>
      <c r="E41" s="465"/>
      <c r="F41" s="466"/>
      <c r="G41" s="467"/>
      <c r="H41" s="468"/>
      <c r="I41" s="469"/>
      <c r="J41" s="468"/>
      <c r="K41" s="470">
        <f t="shared" si="0"/>
        <v>0</v>
      </c>
    </row>
    <row r="42" spans="1:11" s="64" customFormat="1" x14ac:dyDescent="0.2">
      <c r="A42" s="455" t="s">
        <v>188</v>
      </c>
      <c r="B42" s="464"/>
      <c r="C42" s="240"/>
      <c r="D42" s="240"/>
      <c r="E42" s="465"/>
      <c r="F42" s="466"/>
      <c r="G42" s="467"/>
      <c r="H42" s="468"/>
      <c r="I42" s="469"/>
      <c r="J42" s="468"/>
      <c r="K42" s="470">
        <f t="shared" si="0"/>
        <v>0</v>
      </c>
    </row>
    <row r="43" spans="1:11" s="64" customFormat="1" x14ac:dyDescent="0.2">
      <c r="A43" s="455" t="s">
        <v>442</v>
      </c>
      <c r="B43" s="464"/>
      <c r="C43" s="240"/>
      <c r="D43" s="240"/>
      <c r="E43" s="465"/>
      <c r="F43" s="466">
        <v>4</v>
      </c>
      <c r="G43" s="467"/>
      <c r="H43" s="468"/>
      <c r="I43" s="469"/>
      <c r="J43" s="468"/>
      <c r="K43" s="470">
        <f t="shared" si="0"/>
        <v>4</v>
      </c>
    </row>
    <row r="44" spans="1:11" s="64" customFormat="1" x14ac:dyDescent="0.2">
      <c r="A44" s="455" t="s">
        <v>189</v>
      </c>
      <c r="B44" s="464"/>
      <c r="C44" s="240"/>
      <c r="D44" s="240"/>
      <c r="E44" s="465"/>
      <c r="F44" s="466">
        <v>3</v>
      </c>
      <c r="G44" s="467"/>
      <c r="H44" s="468"/>
      <c r="I44" s="469"/>
      <c r="J44" s="468"/>
      <c r="K44" s="470">
        <f t="shared" si="0"/>
        <v>3</v>
      </c>
    </row>
    <row r="45" spans="1:11" s="64" customFormat="1" x14ac:dyDescent="0.2">
      <c r="A45" s="455" t="s">
        <v>363</v>
      </c>
      <c r="B45" s="464">
        <v>3</v>
      </c>
      <c r="C45" s="240"/>
      <c r="D45" s="240"/>
      <c r="E45" s="465"/>
      <c r="F45" s="466">
        <v>8</v>
      </c>
      <c r="G45" s="467"/>
      <c r="H45" s="468"/>
      <c r="I45" s="469"/>
      <c r="J45" s="468"/>
      <c r="K45" s="470">
        <f t="shared" si="0"/>
        <v>11</v>
      </c>
    </row>
    <row r="46" spans="1:11" s="64" customFormat="1" x14ac:dyDescent="0.2">
      <c r="A46" s="455" t="s">
        <v>190</v>
      </c>
      <c r="B46" s="464">
        <v>16</v>
      </c>
      <c r="C46" s="240"/>
      <c r="D46" s="240"/>
      <c r="E46" s="465"/>
      <c r="F46" s="466">
        <v>6</v>
      </c>
      <c r="G46" s="467">
        <v>4</v>
      </c>
      <c r="H46" s="468"/>
      <c r="I46" s="469">
        <v>3</v>
      </c>
      <c r="J46" s="468"/>
      <c r="K46" s="470">
        <f t="shared" si="0"/>
        <v>29</v>
      </c>
    </row>
    <row r="47" spans="1:11" s="64" customFormat="1" x14ac:dyDescent="0.2">
      <c r="A47" s="455" t="s">
        <v>350</v>
      </c>
      <c r="B47" s="464"/>
      <c r="C47" s="240"/>
      <c r="D47" s="240"/>
      <c r="E47" s="465"/>
      <c r="F47" s="466"/>
      <c r="G47" s="467"/>
      <c r="H47" s="468"/>
      <c r="I47" s="469"/>
      <c r="J47" s="468"/>
      <c r="K47" s="470">
        <f t="shared" si="0"/>
        <v>0</v>
      </c>
    </row>
    <row r="48" spans="1:11" s="64" customFormat="1" x14ac:dyDescent="0.2">
      <c r="A48" s="455" t="s">
        <v>383</v>
      </c>
      <c r="B48" s="464"/>
      <c r="C48" s="240"/>
      <c r="D48" s="240"/>
      <c r="E48" s="465"/>
      <c r="F48" s="466"/>
      <c r="G48" s="467"/>
      <c r="H48" s="468"/>
      <c r="I48" s="469"/>
      <c r="J48" s="468"/>
      <c r="K48" s="470">
        <f t="shared" si="0"/>
        <v>0</v>
      </c>
    </row>
    <row r="49" spans="1:11" s="64" customFormat="1" x14ac:dyDescent="0.2">
      <c r="A49" s="455" t="s">
        <v>508</v>
      </c>
      <c r="B49" s="464"/>
      <c r="C49" s="240"/>
      <c r="D49" s="240"/>
      <c r="E49" s="465"/>
      <c r="F49" s="466"/>
      <c r="G49" s="467"/>
      <c r="H49" s="468"/>
      <c r="I49" s="469"/>
      <c r="J49" s="468"/>
      <c r="K49" s="470">
        <f t="shared" si="0"/>
        <v>0</v>
      </c>
    </row>
    <row r="50" spans="1:11" s="64" customFormat="1" x14ac:dyDescent="0.2">
      <c r="A50" s="455" t="s">
        <v>191</v>
      </c>
      <c r="B50" s="464"/>
      <c r="C50" s="240"/>
      <c r="D50" s="240"/>
      <c r="E50" s="465"/>
      <c r="F50" s="466"/>
      <c r="G50" s="467"/>
      <c r="H50" s="468"/>
      <c r="I50" s="469"/>
      <c r="J50" s="468"/>
      <c r="K50" s="470">
        <f t="shared" si="0"/>
        <v>0</v>
      </c>
    </row>
    <row r="51" spans="1:11" s="64" customFormat="1" x14ac:dyDescent="0.2">
      <c r="A51" s="455" t="s">
        <v>192</v>
      </c>
      <c r="B51" s="464"/>
      <c r="C51" s="240"/>
      <c r="D51" s="240"/>
      <c r="E51" s="465"/>
      <c r="F51" s="466"/>
      <c r="G51" s="467"/>
      <c r="H51" s="468"/>
      <c r="I51" s="469"/>
      <c r="J51" s="468"/>
      <c r="K51" s="470">
        <f t="shared" si="0"/>
        <v>0</v>
      </c>
    </row>
    <row r="52" spans="1:11" s="64" customFormat="1" x14ac:dyDescent="0.2">
      <c r="A52" s="455" t="s">
        <v>193</v>
      </c>
      <c r="B52" s="464"/>
      <c r="C52" s="240"/>
      <c r="D52" s="240"/>
      <c r="E52" s="465"/>
      <c r="F52" s="466"/>
      <c r="G52" s="467"/>
      <c r="H52" s="468"/>
      <c r="I52" s="469"/>
      <c r="J52" s="468"/>
      <c r="K52" s="470">
        <f t="shared" si="0"/>
        <v>0</v>
      </c>
    </row>
    <row r="53" spans="1:11" s="64" customFormat="1" x14ac:dyDescent="0.2">
      <c r="A53" s="455" t="s">
        <v>194</v>
      </c>
      <c r="B53" s="464"/>
      <c r="C53" s="240"/>
      <c r="D53" s="240"/>
      <c r="E53" s="465"/>
      <c r="F53" s="466">
        <v>1</v>
      </c>
      <c r="G53" s="467">
        <v>4</v>
      </c>
      <c r="H53" s="468"/>
      <c r="I53" s="469">
        <v>2</v>
      </c>
      <c r="J53" s="468"/>
      <c r="K53" s="470">
        <f t="shared" si="0"/>
        <v>7</v>
      </c>
    </row>
    <row r="54" spans="1:11" s="64" customFormat="1" x14ac:dyDescent="0.2">
      <c r="A54" s="455" t="s">
        <v>195</v>
      </c>
      <c r="B54" s="464"/>
      <c r="C54" s="240"/>
      <c r="D54" s="240"/>
      <c r="E54" s="465"/>
      <c r="F54" s="466"/>
      <c r="G54" s="467"/>
      <c r="H54" s="468"/>
      <c r="I54" s="469"/>
      <c r="J54" s="468"/>
      <c r="K54" s="470">
        <f t="shared" si="0"/>
        <v>0</v>
      </c>
    </row>
    <row r="55" spans="1:11" s="64" customFormat="1" x14ac:dyDescent="0.2">
      <c r="A55" s="455" t="s">
        <v>197</v>
      </c>
      <c r="B55" s="464">
        <v>9</v>
      </c>
      <c r="C55" s="240"/>
      <c r="D55" s="240"/>
      <c r="E55" s="465"/>
      <c r="F55" s="466">
        <v>2</v>
      </c>
      <c r="G55" s="467">
        <v>1</v>
      </c>
      <c r="H55" s="468">
        <v>3</v>
      </c>
      <c r="I55" s="469"/>
      <c r="J55" s="468"/>
      <c r="K55" s="470">
        <f t="shared" si="0"/>
        <v>15</v>
      </c>
    </row>
    <row r="56" spans="1:11" s="64" customFormat="1" x14ac:dyDescent="0.2">
      <c r="A56" s="455" t="s">
        <v>198</v>
      </c>
      <c r="B56" s="464"/>
      <c r="C56" s="240"/>
      <c r="D56" s="240"/>
      <c r="E56" s="465"/>
      <c r="F56" s="466"/>
      <c r="G56" s="467"/>
      <c r="H56" s="468"/>
      <c r="I56" s="469"/>
      <c r="J56" s="468"/>
      <c r="K56" s="470">
        <f t="shared" si="0"/>
        <v>0</v>
      </c>
    </row>
    <row r="57" spans="1:11" s="64" customFormat="1" x14ac:dyDescent="0.2">
      <c r="A57" s="455" t="s">
        <v>199</v>
      </c>
      <c r="B57" s="464"/>
      <c r="C57" s="240"/>
      <c r="D57" s="240"/>
      <c r="E57" s="465"/>
      <c r="F57" s="466"/>
      <c r="G57" s="467"/>
      <c r="H57" s="468"/>
      <c r="I57" s="469"/>
      <c r="J57" s="468"/>
      <c r="K57" s="470">
        <f t="shared" si="0"/>
        <v>0</v>
      </c>
    </row>
    <row r="58" spans="1:11" s="64" customFormat="1" x14ac:dyDescent="0.2">
      <c r="A58" s="455" t="s">
        <v>510</v>
      </c>
      <c r="B58" s="464"/>
      <c r="C58" s="240"/>
      <c r="D58" s="240"/>
      <c r="E58" s="465"/>
      <c r="F58" s="466"/>
      <c r="G58" s="467"/>
      <c r="H58" s="468"/>
      <c r="I58" s="469"/>
      <c r="J58" s="468"/>
      <c r="K58" s="470">
        <f t="shared" si="0"/>
        <v>0</v>
      </c>
    </row>
    <row r="59" spans="1:11" s="64" customFormat="1" x14ac:dyDescent="0.2">
      <c r="A59" s="455" t="s">
        <v>347</v>
      </c>
      <c r="B59" s="464"/>
      <c r="C59" s="240"/>
      <c r="D59" s="240"/>
      <c r="E59" s="465"/>
      <c r="F59" s="466"/>
      <c r="G59" s="467"/>
      <c r="H59" s="468"/>
      <c r="I59" s="469"/>
      <c r="J59" s="468"/>
      <c r="K59" s="470">
        <f t="shared" si="0"/>
        <v>0</v>
      </c>
    </row>
    <row r="60" spans="1:11" s="64" customFormat="1" x14ac:dyDescent="0.2">
      <c r="A60" s="455" t="s">
        <v>285</v>
      </c>
      <c r="B60" s="464"/>
      <c r="C60" s="240"/>
      <c r="D60" s="240"/>
      <c r="E60" s="465"/>
      <c r="F60" s="466"/>
      <c r="G60" s="467"/>
      <c r="H60" s="468"/>
      <c r="I60" s="469"/>
      <c r="J60" s="468"/>
      <c r="K60" s="470">
        <f t="shared" si="0"/>
        <v>0</v>
      </c>
    </row>
    <row r="61" spans="1:11" s="64" customFormat="1" x14ac:dyDescent="0.2">
      <c r="A61" s="455" t="s">
        <v>200</v>
      </c>
      <c r="B61" s="464"/>
      <c r="C61" s="240"/>
      <c r="D61" s="240"/>
      <c r="E61" s="465"/>
      <c r="F61" s="466"/>
      <c r="G61" s="467"/>
      <c r="H61" s="468"/>
      <c r="I61" s="469"/>
      <c r="J61" s="468"/>
      <c r="K61" s="470">
        <f t="shared" si="0"/>
        <v>0</v>
      </c>
    </row>
    <row r="62" spans="1:11" s="64" customFormat="1" x14ac:dyDescent="0.2">
      <c r="A62" s="455" t="s">
        <v>201</v>
      </c>
      <c r="B62" s="464"/>
      <c r="C62" s="240"/>
      <c r="D62" s="240"/>
      <c r="E62" s="465"/>
      <c r="F62" s="466"/>
      <c r="G62" s="467"/>
      <c r="H62" s="468"/>
      <c r="I62" s="469"/>
      <c r="J62" s="468"/>
      <c r="K62" s="470">
        <f t="shared" si="0"/>
        <v>0</v>
      </c>
    </row>
    <row r="63" spans="1:11" s="64" customFormat="1" x14ac:dyDescent="0.2">
      <c r="A63" s="455" t="s">
        <v>202</v>
      </c>
      <c r="B63" s="464">
        <v>35</v>
      </c>
      <c r="C63" s="240"/>
      <c r="D63" s="240"/>
      <c r="E63" s="465"/>
      <c r="F63" s="466">
        <f>27+2</f>
        <v>29</v>
      </c>
      <c r="G63" s="467">
        <v>16</v>
      </c>
      <c r="H63" s="468"/>
      <c r="I63" s="469">
        <v>1</v>
      </c>
      <c r="J63" s="468">
        <v>1</v>
      </c>
      <c r="K63" s="470">
        <f t="shared" si="0"/>
        <v>82</v>
      </c>
    </row>
    <row r="64" spans="1:11" s="64" customFormat="1" x14ac:dyDescent="0.2">
      <c r="A64" s="455" t="s">
        <v>511</v>
      </c>
      <c r="B64" s="464"/>
      <c r="C64" s="240"/>
      <c r="D64" s="240"/>
      <c r="E64" s="465"/>
      <c r="F64" s="466"/>
      <c r="G64" s="467"/>
      <c r="H64" s="468"/>
      <c r="I64" s="469"/>
      <c r="J64" s="468"/>
      <c r="K64" s="470">
        <f t="shared" si="0"/>
        <v>0</v>
      </c>
    </row>
    <row r="65" spans="1:11" s="64" customFormat="1" x14ac:dyDescent="0.2">
      <c r="A65" s="455" t="s">
        <v>512</v>
      </c>
      <c r="B65" s="464"/>
      <c r="C65" s="240"/>
      <c r="D65" s="240"/>
      <c r="E65" s="465"/>
      <c r="F65" s="466"/>
      <c r="G65" s="467"/>
      <c r="H65" s="468"/>
      <c r="I65" s="469"/>
      <c r="J65" s="468"/>
      <c r="K65" s="470">
        <f t="shared" si="0"/>
        <v>0</v>
      </c>
    </row>
    <row r="66" spans="1:11" s="64" customFormat="1" x14ac:dyDescent="0.2">
      <c r="A66" s="455" t="s">
        <v>204</v>
      </c>
      <c r="B66" s="464"/>
      <c r="C66" s="240"/>
      <c r="D66" s="240"/>
      <c r="E66" s="465"/>
      <c r="F66" s="466"/>
      <c r="G66" s="467"/>
      <c r="H66" s="468"/>
      <c r="I66" s="469"/>
      <c r="J66" s="468"/>
      <c r="K66" s="470">
        <f t="shared" si="0"/>
        <v>0</v>
      </c>
    </row>
    <row r="67" spans="1:11" s="64" customFormat="1" x14ac:dyDescent="0.2">
      <c r="A67" s="455" t="s">
        <v>203</v>
      </c>
      <c r="B67" s="464">
        <v>109</v>
      </c>
      <c r="C67" s="240"/>
      <c r="D67" s="240"/>
      <c r="E67" s="465"/>
      <c r="F67" s="466">
        <f>100+43+4</f>
        <v>147</v>
      </c>
      <c r="G67" s="467">
        <v>12</v>
      </c>
      <c r="H67" s="468">
        <v>15</v>
      </c>
      <c r="I67" s="469">
        <v>3</v>
      </c>
      <c r="J67" s="468">
        <v>1</v>
      </c>
      <c r="K67" s="470">
        <f t="shared" si="0"/>
        <v>287</v>
      </c>
    </row>
    <row r="68" spans="1:11" s="64" customFormat="1" x14ac:dyDescent="0.2">
      <c r="A68" s="455" t="s">
        <v>205</v>
      </c>
      <c r="B68" s="464"/>
      <c r="C68" s="240"/>
      <c r="D68" s="240"/>
      <c r="E68" s="465"/>
      <c r="F68" s="466"/>
      <c r="G68" s="467"/>
      <c r="H68" s="468"/>
      <c r="I68" s="469"/>
      <c r="J68" s="468"/>
      <c r="K68" s="470">
        <f t="shared" ref="K68:K131" si="1">SUM(B68,F68:J68)</f>
        <v>0</v>
      </c>
    </row>
    <row r="69" spans="1:11" s="64" customFormat="1" x14ac:dyDescent="0.2">
      <c r="A69" s="455" t="s">
        <v>206</v>
      </c>
      <c r="B69" s="464"/>
      <c r="C69" s="240"/>
      <c r="D69" s="240"/>
      <c r="E69" s="465"/>
      <c r="F69" s="466"/>
      <c r="G69" s="467"/>
      <c r="H69" s="468"/>
      <c r="I69" s="469"/>
      <c r="J69" s="468"/>
      <c r="K69" s="470">
        <f t="shared" si="1"/>
        <v>0</v>
      </c>
    </row>
    <row r="70" spans="1:11" s="64" customFormat="1" x14ac:dyDescent="0.2">
      <c r="A70" s="455" t="s">
        <v>207</v>
      </c>
      <c r="B70" s="464"/>
      <c r="C70" s="240"/>
      <c r="D70" s="240"/>
      <c r="E70" s="465"/>
      <c r="F70" s="466"/>
      <c r="G70" s="467"/>
      <c r="H70" s="468"/>
      <c r="I70" s="469"/>
      <c r="J70" s="468"/>
      <c r="K70" s="470">
        <f t="shared" si="1"/>
        <v>0</v>
      </c>
    </row>
    <row r="71" spans="1:11" s="64" customFormat="1" x14ac:dyDescent="0.2">
      <c r="A71" s="455" t="s">
        <v>208</v>
      </c>
      <c r="B71" s="464"/>
      <c r="C71" s="240"/>
      <c r="D71" s="240"/>
      <c r="E71" s="465"/>
      <c r="F71" s="466"/>
      <c r="G71" s="467"/>
      <c r="H71" s="468"/>
      <c r="I71" s="469"/>
      <c r="J71" s="468"/>
      <c r="K71" s="470">
        <f t="shared" si="1"/>
        <v>0</v>
      </c>
    </row>
    <row r="72" spans="1:11" s="64" customFormat="1" x14ac:dyDescent="0.2">
      <c r="A72" s="455" t="s">
        <v>513</v>
      </c>
      <c r="B72" s="464"/>
      <c r="C72" s="240"/>
      <c r="D72" s="240"/>
      <c r="E72" s="465"/>
      <c r="F72" s="466"/>
      <c r="G72" s="467"/>
      <c r="H72" s="468"/>
      <c r="I72" s="469"/>
      <c r="J72" s="468"/>
      <c r="K72" s="470">
        <f t="shared" si="1"/>
        <v>0</v>
      </c>
    </row>
    <row r="73" spans="1:11" s="64" customFormat="1" x14ac:dyDescent="0.2">
      <c r="A73" s="455" t="s">
        <v>209</v>
      </c>
      <c r="B73" s="464"/>
      <c r="C73" s="240"/>
      <c r="D73" s="240"/>
      <c r="E73" s="465"/>
      <c r="F73" s="466"/>
      <c r="G73" s="467"/>
      <c r="H73" s="468"/>
      <c r="I73" s="469"/>
      <c r="J73" s="468"/>
      <c r="K73" s="470">
        <f t="shared" si="1"/>
        <v>0</v>
      </c>
    </row>
    <row r="74" spans="1:11" s="64" customFormat="1" x14ac:dyDescent="0.2">
      <c r="A74" s="455" t="s">
        <v>210</v>
      </c>
      <c r="B74" s="464">
        <v>2</v>
      </c>
      <c r="C74" s="240"/>
      <c r="D74" s="240"/>
      <c r="E74" s="465"/>
      <c r="F74" s="466">
        <v>1</v>
      </c>
      <c r="G74" s="467">
        <v>3</v>
      </c>
      <c r="H74" s="468"/>
      <c r="I74" s="469"/>
      <c r="J74" s="468"/>
      <c r="K74" s="470">
        <f t="shared" si="1"/>
        <v>6</v>
      </c>
    </row>
    <row r="75" spans="1:11" s="64" customFormat="1" x14ac:dyDescent="0.2">
      <c r="A75" s="455" t="s">
        <v>213</v>
      </c>
      <c r="B75" s="464"/>
      <c r="C75" s="240"/>
      <c r="D75" s="240"/>
      <c r="E75" s="465"/>
      <c r="F75" s="466"/>
      <c r="G75" s="467"/>
      <c r="H75" s="468"/>
      <c r="I75" s="469"/>
      <c r="J75" s="468"/>
      <c r="K75" s="470">
        <f t="shared" si="1"/>
        <v>0</v>
      </c>
    </row>
    <row r="76" spans="1:11" s="64" customFormat="1" x14ac:dyDescent="0.2">
      <c r="A76" s="455" t="s">
        <v>215</v>
      </c>
      <c r="B76" s="464"/>
      <c r="C76" s="240"/>
      <c r="D76" s="240"/>
      <c r="E76" s="465"/>
      <c r="F76" s="466"/>
      <c r="G76" s="467"/>
      <c r="H76" s="468"/>
      <c r="I76" s="469"/>
      <c r="J76" s="468"/>
      <c r="K76" s="470">
        <f t="shared" si="1"/>
        <v>0</v>
      </c>
    </row>
    <row r="77" spans="1:11" s="64" customFormat="1" x14ac:dyDescent="0.2">
      <c r="A77" s="455" t="s">
        <v>217</v>
      </c>
      <c r="B77" s="464"/>
      <c r="C77" s="240"/>
      <c r="D77" s="240"/>
      <c r="E77" s="465"/>
      <c r="F77" s="466"/>
      <c r="G77" s="467"/>
      <c r="H77" s="468"/>
      <c r="I77" s="469"/>
      <c r="J77" s="468"/>
      <c r="K77" s="470">
        <f t="shared" si="1"/>
        <v>0</v>
      </c>
    </row>
    <row r="78" spans="1:11" s="64" customFormat="1" x14ac:dyDescent="0.2">
      <c r="A78" s="455" t="s">
        <v>219</v>
      </c>
      <c r="B78" s="464"/>
      <c r="C78" s="240"/>
      <c r="D78" s="240"/>
      <c r="E78" s="465"/>
      <c r="F78" s="466"/>
      <c r="G78" s="467"/>
      <c r="H78" s="468"/>
      <c r="I78" s="469"/>
      <c r="J78" s="468"/>
      <c r="K78" s="470">
        <f t="shared" si="1"/>
        <v>0</v>
      </c>
    </row>
    <row r="79" spans="1:11" s="64" customFormat="1" x14ac:dyDescent="0.2">
      <c r="A79" s="455" t="s">
        <v>220</v>
      </c>
      <c r="B79" s="464"/>
      <c r="C79" s="240"/>
      <c r="D79" s="240"/>
      <c r="E79" s="465"/>
      <c r="F79" s="466"/>
      <c r="G79" s="467"/>
      <c r="H79" s="468"/>
      <c r="I79" s="469"/>
      <c r="J79" s="468"/>
      <c r="K79" s="470">
        <f t="shared" si="1"/>
        <v>0</v>
      </c>
    </row>
    <row r="80" spans="1:11" s="64" customFormat="1" x14ac:dyDescent="0.2">
      <c r="A80" s="455" t="s">
        <v>222</v>
      </c>
      <c r="B80" s="464">
        <v>3</v>
      </c>
      <c r="C80" s="240"/>
      <c r="D80" s="240"/>
      <c r="E80" s="465"/>
      <c r="F80" s="466">
        <v>2</v>
      </c>
      <c r="G80" s="467"/>
      <c r="H80" s="468"/>
      <c r="I80" s="469"/>
      <c r="J80" s="468"/>
      <c r="K80" s="470">
        <f t="shared" si="1"/>
        <v>5</v>
      </c>
    </row>
    <row r="81" spans="1:13" s="64" customFormat="1" x14ac:dyDescent="0.2">
      <c r="A81" s="455" t="s">
        <v>223</v>
      </c>
      <c r="B81" s="464">
        <v>1</v>
      </c>
      <c r="C81" s="240"/>
      <c r="D81" s="240"/>
      <c r="E81" s="465"/>
      <c r="F81" s="466">
        <v>3</v>
      </c>
      <c r="G81" s="467">
        <v>7</v>
      </c>
      <c r="H81" s="468">
        <v>2</v>
      </c>
      <c r="I81" s="469">
        <v>2</v>
      </c>
      <c r="J81" s="468">
        <v>1</v>
      </c>
      <c r="K81" s="470">
        <f t="shared" si="1"/>
        <v>16</v>
      </c>
    </row>
    <row r="82" spans="1:13" s="64" customFormat="1" x14ac:dyDescent="0.2">
      <c r="A82" s="455" t="s">
        <v>224</v>
      </c>
      <c r="B82" s="464">
        <v>6</v>
      </c>
      <c r="C82" s="240"/>
      <c r="D82" s="240"/>
      <c r="E82" s="465"/>
      <c r="F82" s="466">
        <f>9+1</f>
        <v>10</v>
      </c>
      <c r="G82" s="467"/>
      <c r="H82" s="468"/>
      <c r="I82" s="469"/>
      <c r="J82" s="468"/>
      <c r="K82" s="470">
        <f t="shared" si="1"/>
        <v>16</v>
      </c>
    </row>
    <row r="83" spans="1:13" s="64" customFormat="1" x14ac:dyDescent="0.2">
      <c r="A83" s="455" t="s">
        <v>225</v>
      </c>
      <c r="B83" s="464"/>
      <c r="C83" s="240"/>
      <c r="D83" s="240"/>
      <c r="E83" s="465"/>
      <c r="F83" s="466"/>
      <c r="G83" s="467"/>
      <c r="H83" s="468"/>
      <c r="I83" s="469"/>
      <c r="J83" s="468"/>
      <c r="K83" s="470">
        <f t="shared" si="1"/>
        <v>0</v>
      </c>
    </row>
    <row r="84" spans="1:13" s="64" customFormat="1" x14ac:dyDescent="0.2">
      <c r="A84" s="455" t="s">
        <v>226</v>
      </c>
      <c r="B84" s="464"/>
      <c r="C84" s="240"/>
      <c r="D84" s="240"/>
      <c r="E84" s="465"/>
      <c r="F84" s="466"/>
      <c r="G84" s="467"/>
      <c r="H84" s="468"/>
      <c r="I84" s="469"/>
      <c r="J84" s="468"/>
      <c r="K84" s="470">
        <f t="shared" si="1"/>
        <v>0</v>
      </c>
    </row>
    <row r="85" spans="1:13" s="64" customFormat="1" x14ac:dyDescent="0.2">
      <c r="A85" s="455" t="s">
        <v>227</v>
      </c>
      <c r="B85" s="464"/>
      <c r="C85" s="240"/>
      <c r="D85" s="240"/>
      <c r="E85" s="465"/>
      <c r="F85" s="466">
        <v>1</v>
      </c>
      <c r="G85" s="467"/>
      <c r="H85" s="468"/>
      <c r="I85" s="469"/>
      <c r="J85" s="468"/>
      <c r="K85" s="470">
        <f t="shared" si="1"/>
        <v>1</v>
      </c>
    </row>
    <row r="86" spans="1:13" s="64" customFormat="1" x14ac:dyDescent="0.2">
      <c r="A86" s="455" t="s">
        <v>228</v>
      </c>
      <c r="B86" s="464">
        <v>13</v>
      </c>
      <c r="C86" s="240"/>
      <c r="D86" s="240"/>
      <c r="E86" s="465"/>
      <c r="F86" s="466">
        <v>3</v>
      </c>
      <c r="G86" s="467">
        <v>6</v>
      </c>
      <c r="H86" s="468"/>
      <c r="I86" s="469">
        <v>2</v>
      </c>
      <c r="J86" s="468">
        <v>1</v>
      </c>
      <c r="K86" s="470">
        <f t="shared" si="1"/>
        <v>25</v>
      </c>
    </row>
    <row r="87" spans="1:13" s="64" customFormat="1" x14ac:dyDescent="0.2">
      <c r="A87" s="455" t="s">
        <v>229</v>
      </c>
      <c r="B87" s="464">
        <v>2</v>
      </c>
      <c r="C87" s="240"/>
      <c r="D87" s="240"/>
      <c r="E87" s="465"/>
      <c r="F87" s="466"/>
      <c r="G87" s="467">
        <v>1</v>
      </c>
      <c r="H87" s="468"/>
      <c r="I87" s="469">
        <v>2</v>
      </c>
      <c r="J87" s="468"/>
      <c r="K87" s="470">
        <f t="shared" si="1"/>
        <v>5</v>
      </c>
    </row>
    <row r="88" spans="1:13" s="64" customFormat="1" x14ac:dyDescent="0.2">
      <c r="A88" s="455" t="s">
        <v>230</v>
      </c>
      <c r="B88" s="464">
        <v>54</v>
      </c>
      <c r="C88" s="240"/>
      <c r="D88" s="240"/>
      <c r="E88" s="465"/>
      <c r="F88" s="466">
        <v>40</v>
      </c>
      <c r="G88" s="467">
        <v>29</v>
      </c>
      <c r="H88" s="468">
        <v>6</v>
      </c>
      <c r="I88" s="469">
        <v>9</v>
      </c>
      <c r="J88" s="468">
        <v>1</v>
      </c>
      <c r="K88" s="470">
        <f t="shared" si="1"/>
        <v>139</v>
      </c>
    </row>
    <row r="89" spans="1:13" s="64" customFormat="1" x14ac:dyDescent="0.2">
      <c r="A89" s="455" t="s">
        <v>232</v>
      </c>
      <c r="B89" s="464"/>
      <c r="C89" s="240"/>
      <c r="D89" s="240"/>
      <c r="E89" s="465"/>
      <c r="F89" s="466">
        <v>1</v>
      </c>
      <c r="G89" s="467"/>
      <c r="H89" s="468"/>
      <c r="I89" s="469"/>
      <c r="J89" s="468"/>
      <c r="K89" s="470">
        <f t="shared" si="1"/>
        <v>1</v>
      </c>
    </row>
    <row r="90" spans="1:13" s="64" customFormat="1" x14ac:dyDescent="0.2">
      <c r="A90" s="455" t="s">
        <v>233</v>
      </c>
      <c r="B90" s="464">
        <v>9</v>
      </c>
      <c r="C90" s="240"/>
      <c r="D90" s="240"/>
      <c r="E90" s="465"/>
      <c r="F90" s="466">
        <f>1+2</f>
        <v>3</v>
      </c>
      <c r="G90" s="467"/>
      <c r="H90" s="468">
        <v>1</v>
      </c>
      <c r="I90" s="469"/>
      <c r="J90" s="468"/>
      <c r="K90" s="470">
        <f t="shared" si="1"/>
        <v>13</v>
      </c>
    </row>
    <row r="91" spans="1:13" s="64" customFormat="1" x14ac:dyDescent="0.2">
      <c r="A91" s="456" t="s">
        <v>234</v>
      </c>
      <c r="B91" s="464"/>
      <c r="C91" s="240"/>
      <c r="D91" s="240"/>
      <c r="E91" s="465"/>
      <c r="F91" s="466"/>
      <c r="G91" s="467"/>
      <c r="H91" s="468"/>
      <c r="I91" s="469"/>
      <c r="J91" s="468"/>
      <c r="K91" s="470">
        <f t="shared" si="1"/>
        <v>0</v>
      </c>
    </row>
    <row r="92" spans="1:13" s="64" customFormat="1" x14ac:dyDescent="0.2">
      <c r="A92" s="455" t="s">
        <v>236</v>
      </c>
      <c r="B92" s="464">
        <v>1</v>
      </c>
      <c r="C92" s="240"/>
      <c r="D92" s="240"/>
      <c r="E92" s="465"/>
      <c r="F92" s="466"/>
      <c r="G92" s="467"/>
      <c r="H92" s="468"/>
      <c r="I92" s="469"/>
      <c r="J92" s="468"/>
      <c r="K92" s="470">
        <f t="shared" si="1"/>
        <v>1</v>
      </c>
      <c r="M92" s="38"/>
    </row>
    <row r="93" spans="1:13" s="64" customFormat="1" x14ac:dyDescent="0.2">
      <c r="A93" s="455" t="s">
        <v>238</v>
      </c>
      <c r="B93" s="464"/>
      <c r="C93" s="240"/>
      <c r="D93" s="240"/>
      <c r="E93" s="465"/>
      <c r="F93" s="466"/>
      <c r="G93" s="467"/>
      <c r="H93" s="468"/>
      <c r="I93" s="469"/>
      <c r="J93" s="468"/>
      <c r="K93" s="470">
        <f t="shared" si="1"/>
        <v>0</v>
      </c>
    </row>
    <row r="94" spans="1:13" s="64" customFormat="1" x14ac:dyDescent="0.2">
      <c r="A94" s="455" t="s">
        <v>237</v>
      </c>
      <c r="B94" s="464"/>
      <c r="C94" s="240"/>
      <c r="D94" s="240"/>
      <c r="E94" s="465"/>
      <c r="F94" s="466"/>
      <c r="G94" s="467"/>
      <c r="H94" s="468"/>
      <c r="I94" s="469"/>
      <c r="J94" s="468"/>
      <c r="K94" s="470">
        <f t="shared" si="1"/>
        <v>0</v>
      </c>
    </row>
    <row r="95" spans="1:13" s="64" customFormat="1" x14ac:dyDescent="0.2">
      <c r="A95" s="455" t="s">
        <v>239</v>
      </c>
      <c r="B95" s="464"/>
      <c r="C95" s="240"/>
      <c r="D95" s="240"/>
      <c r="E95" s="465"/>
      <c r="F95" s="466"/>
      <c r="G95" s="467"/>
      <c r="H95" s="468"/>
      <c r="I95" s="469"/>
      <c r="J95" s="468"/>
      <c r="K95" s="470">
        <f t="shared" si="1"/>
        <v>0</v>
      </c>
    </row>
    <row r="96" spans="1:13" s="64" customFormat="1" x14ac:dyDescent="0.2">
      <c r="A96" s="455" t="s">
        <v>240</v>
      </c>
      <c r="B96" s="464"/>
      <c r="C96" s="240"/>
      <c r="D96" s="240"/>
      <c r="E96" s="465"/>
      <c r="F96" s="466"/>
      <c r="G96" s="467"/>
      <c r="H96" s="468"/>
      <c r="I96" s="469"/>
      <c r="J96" s="468"/>
      <c r="K96" s="470">
        <f t="shared" si="1"/>
        <v>0</v>
      </c>
    </row>
    <row r="97" spans="1:11" s="64" customFormat="1" x14ac:dyDescent="0.2">
      <c r="A97" s="455" t="s">
        <v>241</v>
      </c>
      <c r="B97" s="464"/>
      <c r="C97" s="240"/>
      <c r="D97" s="240"/>
      <c r="E97" s="465"/>
      <c r="F97" s="466"/>
      <c r="G97" s="467"/>
      <c r="H97" s="468"/>
      <c r="I97" s="469"/>
      <c r="J97" s="468"/>
      <c r="K97" s="470">
        <f t="shared" si="1"/>
        <v>0</v>
      </c>
    </row>
    <row r="98" spans="1:11" s="64" customFormat="1" x14ac:dyDescent="0.2">
      <c r="A98" s="455" t="s">
        <v>242</v>
      </c>
      <c r="B98" s="464"/>
      <c r="C98" s="240"/>
      <c r="D98" s="240"/>
      <c r="E98" s="465"/>
      <c r="F98" s="466"/>
      <c r="G98" s="467"/>
      <c r="H98" s="468"/>
      <c r="I98" s="469"/>
      <c r="J98" s="468"/>
      <c r="K98" s="470">
        <f t="shared" si="1"/>
        <v>0</v>
      </c>
    </row>
    <row r="99" spans="1:11" s="64" customFormat="1" x14ac:dyDescent="0.2">
      <c r="A99" s="455" t="s">
        <v>243</v>
      </c>
      <c r="B99" s="464">
        <v>59</v>
      </c>
      <c r="C99" s="240"/>
      <c r="D99" s="240"/>
      <c r="E99" s="465"/>
      <c r="F99" s="466">
        <v>36</v>
      </c>
      <c r="G99" s="467"/>
      <c r="H99" s="468"/>
      <c r="I99" s="469"/>
      <c r="J99" s="468"/>
      <c r="K99" s="470">
        <f t="shared" si="1"/>
        <v>95</v>
      </c>
    </row>
    <row r="100" spans="1:11" s="64" customFormat="1" x14ac:dyDescent="0.2">
      <c r="A100" s="455" t="s">
        <v>244</v>
      </c>
      <c r="B100" s="464"/>
      <c r="C100" s="240"/>
      <c r="D100" s="240"/>
      <c r="E100" s="465"/>
      <c r="F100" s="466"/>
      <c r="G100" s="467"/>
      <c r="H100" s="468"/>
      <c r="I100" s="469"/>
      <c r="J100" s="468"/>
      <c r="K100" s="470">
        <f t="shared" si="1"/>
        <v>0</v>
      </c>
    </row>
    <row r="101" spans="1:11" s="64" customFormat="1" x14ac:dyDescent="0.2">
      <c r="A101" s="455" t="s">
        <v>247</v>
      </c>
      <c r="B101" s="464"/>
      <c r="C101" s="240"/>
      <c r="D101" s="240"/>
      <c r="E101" s="465"/>
      <c r="F101" s="466"/>
      <c r="G101" s="467">
        <v>1</v>
      </c>
      <c r="H101" s="468"/>
      <c r="I101" s="469"/>
      <c r="J101" s="468"/>
      <c r="K101" s="470">
        <f t="shared" si="1"/>
        <v>1</v>
      </c>
    </row>
    <row r="102" spans="1:11" s="64" customFormat="1" x14ac:dyDescent="0.2">
      <c r="A102" s="455" t="s">
        <v>250</v>
      </c>
      <c r="B102" s="464">
        <v>3</v>
      </c>
      <c r="C102" s="240"/>
      <c r="D102" s="240"/>
      <c r="E102" s="465"/>
      <c r="F102" s="466"/>
      <c r="G102" s="467"/>
      <c r="H102" s="468"/>
      <c r="I102" s="469"/>
      <c r="J102" s="468"/>
      <c r="K102" s="470">
        <f t="shared" si="1"/>
        <v>3</v>
      </c>
    </row>
    <row r="103" spans="1:11" s="64" customFormat="1" x14ac:dyDescent="0.2">
      <c r="A103" s="455" t="s">
        <v>251</v>
      </c>
      <c r="B103" s="464"/>
      <c r="C103" s="240"/>
      <c r="D103" s="240"/>
      <c r="E103" s="465"/>
      <c r="F103" s="466"/>
      <c r="G103" s="467"/>
      <c r="H103" s="468"/>
      <c r="I103" s="469"/>
      <c r="J103" s="468"/>
      <c r="K103" s="470">
        <f t="shared" si="1"/>
        <v>0</v>
      </c>
    </row>
    <row r="104" spans="1:11" s="64" customFormat="1" x14ac:dyDescent="0.2">
      <c r="A104" s="455" t="s">
        <v>509</v>
      </c>
      <c r="B104" s="464"/>
      <c r="C104" s="240"/>
      <c r="D104" s="240"/>
      <c r="E104" s="465"/>
      <c r="F104" s="466"/>
      <c r="G104" s="467"/>
      <c r="H104" s="468"/>
      <c r="I104" s="469"/>
      <c r="J104" s="468"/>
      <c r="K104" s="470">
        <f t="shared" si="1"/>
        <v>0</v>
      </c>
    </row>
    <row r="105" spans="1:11" s="64" customFormat="1" x14ac:dyDescent="0.2">
      <c r="A105" s="455" t="s">
        <v>252</v>
      </c>
      <c r="B105" s="464"/>
      <c r="C105" s="240"/>
      <c r="D105" s="240"/>
      <c r="E105" s="465"/>
      <c r="F105" s="466"/>
      <c r="G105" s="467"/>
      <c r="H105" s="468"/>
      <c r="I105" s="469"/>
      <c r="J105" s="468"/>
      <c r="K105" s="470">
        <f t="shared" si="1"/>
        <v>0</v>
      </c>
    </row>
    <row r="106" spans="1:11" s="64" customFormat="1" x14ac:dyDescent="0.2">
      <c r="A106" s="455" t="s">
        <v>253</v>
      </c>
      <c r="B106" s="464"/>
      <c r="C106" s="240"/>
      <c r="D106" s="240"/>
      <c r="E106" s="465"/>
      <c r="F106" s="466">
        <v>12</v>
      </c>
      <c r="G106" s="467"/>
      <c r="H106" s="468"/>
      <c r="I106" s="469"/>
      <c r="J106" s="468"/>
      <c r="K106" s="470">
        <f t="shared" si="1"/>
        <v>12</v>
      </c>
    </row>
    <row r="107" spans="1:11" s="64" customFormat="1" x14ac:dyDescent="0.2">
      <c r="A107" s="455" t="s">
        <v>254</v>
      </c>
      <c r="B107" s="464">
        <v>10</v>
      </c>
      <c r="C107" s="240"/>
      <c r="D107" s="240"/>
      <c r="E107" s="465"/>
      <c r="F107" s="466"/>
      <c r="G107" s="467"/>
      <c r="H107" s="468">
        <v>1</v>
      </c>
      <c r="I107" s="469"/>
      <c r="J107" s="468"/>
      <c r="K107" s="470">
        <f t="shared" si="1"/>
        <v>11</v>
      </c>
    </row>
    <row r="108" spans="1:11" s="64" customFormat="1" x14ac:dyDescent="0.2">
      <c r="A108" s="455" t="s">
        <v>255</v>
      </c>
      <c r="B108" s="464"/>
      <c r="C108" s="240"/>
      <c r="D108" s="240"/>
      <c r="E108" s="465"/>
      <c r="F108" s="466">
        <v>1</v>
      </c>
      <c r="G108" s="467"/>
      <c r="H108" s="468">
        <v>1</v>
      </c>
      <c r="I108" s="469"/>
      <c r="J108" s="468"/>
      <c r="K108" s="470">
        <f t="shared" si="1"/>
        <v>2</v>
      </c>
    </row>
    <row r="109" spans="1:11" s="64" customFormat="1" x14ac:dyDescent="0.2">
      <c r="A109" s="455" t="s">
        <v>256</v>
      </c>
      <c r="B109" s="464"/>
      <c r="C109" s="240"/>
      <c r="D109" s="240"/>
      <c r="E109" s="465"/>
      <c r="F109" s="466"/>
      <c r="G109" s="467"/>
      <c r="H109" s="468"/>
      <c r="I109" s="469"/>
      <c r="J109" s="468"/>
      <c r="K109" s="470">
        <f t="shared" si="1"/>
        <v>0</v>
      </c>
    </row>
    <row r="110" spans="1:11" s="64" customFormat="1" x14ac:dyDescent="0.2">
      <c r="A110" s="455" t="s">
        <v>165</v>
      </c>
      <c r="B110" s="464"/>
      <c r="C110" s="240"/>
      <c r="D110" s="240"/>
      <c r="E110" s="465"/>
      <c r="F110" s="466"/>
      <c r="G110" s="467"/>
      <c r="H110" s="468"/>
      <c r="I110" s="469"/>
      <c r="J110" s="468"/>
      <c r="K110" s="470">
        <f t="shared" si="1"/>
        <v>0</v>
      </c>
    </row>
    <row r="111" spans="1:11" s="64" customFormat="1" x14ac:dyDescent="0.2">
      <c r="A111" s="455" t="s">
        <v>329</v>
      </c>
      <c r="B111" s="464"/>
      <c r="C111" s="240"/>
      <c r="D111" s="240"/>
      <c r="E111" s="465"/>
      <c r="F111" s="466"/>
      <c r="G111" s="467"/>
      <c r="H111" s="468"/>
      <c r="I111" s="469"/>
      <c r="J111" s="468"/>
      <c r="K111" s="470">
        <f t="shared" si="1"/>
        <v>0</v>
      </c>
    </row>
    <row r="112" spans="1:11" s="64" customFormat="1" x14ac:dyDescent="0.2">
      <c r="A112" s="455" t="s">
        <v>366</v>
      </c>
      <c r="B112" s="464"/>
      <c r="C112" s="240"/>
      <c r="D112" s="240"/>
      <c r="E112" s="465"/>
      <c r="F112" s="466"/>
      <c r="G112" s="467"/>
      <c r="H112" s="468"/>
      <c r="I112" s="469"/>
      <c r="J112" s="468"/>
      <c r="K112" s="470">
        <f t="shared" si="1"/>
        <v>0</v>
      </c>
    </row>
    <row r="113" spans="1:11" s="64" customFormat="1" x14ac:dyDescent="0.2">
      <c r="A113" s="455" t="s">
        <v>257</v>
      </c>
      <c r="B113" s="464"/>
      <c r="C113" s="240"/>
      <c r="D113" s="240"/>
      <c r="E113" s="465"/>
      <c r="F113" s="466"/>
      <c r="G113" s="467"/>
      <c r="H113" s="468"/>
      <c r="I113" s="469"/>
      <c r="J113" s="468"/>
      <c r="K113" s="470">
        <f t="shared" si="1"/>
        <v>0</v>
      </c>
    </row>
    <row r="114" spans="1:11" s="64" customFormat="1" x14ac:dyDescent="0.2">
      <c r="A114" s="455" t="s">
        <v>258</v>
      </c>
      <c r="B114" s="464"/>
      <c r="C114" s="240"/>
      <c r="D114" s="240"/>
      <c r="E114" s="465"/>
      <c r="F114" s="466"/>
      <c r="G114" s="467"/>
      <c r="H114" s="468"/>
      <c r="I114" s="469"/>
      <c r="J114" s="468"/>
      <c r="K114" s="470">
        <f t="shared" si="1"/>
        <v>0</v>
      </c>
    </row>
    <row r="115" spans="1:11" s="64" customFormat="1" x14ac:dyDescent="0.2">
      <c r="A115" s="455" t="s">
        <v>259</v>
      </c>
      <c r="B115" s="464"/>
      <c r="C115" s="240"/>
      <c r="D115" s="240"/>
      <c r="E115" s="465"/>
      <c r="F115" s="466"/>
      <c r="G115" s="467">
        <v>3</v>
      </c>
      <c r="H115" s="468"/>
      <c r="I115" s="469"/>
      <c r="J115" s="468"/>
      <c r="K115" s="470">
        <f t="shared" si="1"/>
        <v>3</v>
      </c>
    </row>
    <row r="116" spans="1:11" s="64" customFormat="1" x14ac:dyDescent="0.2">
      <c r="A116" s="455" t="s">
        <v>260</v>
      </c>
      <c r="B116" s="464"/>
      <c r="C116" s="240"/>
      <c r="D116" s="240"/>
      <c r="E116" s="465"/>
      <c r="F116" s="466"/>
      <c r="G116" s="467"/>
      <c r="H116" s="468"/>
      <c r="I116" s="469"/>
      <c r="J116" s="468"/>
      <c r="K116" s="470">
        <f t="shared" si="1"/>
        <v>0</v>
      </c>
    </row>
    <row r="117" spans="1:11" s="64" customFormat="1" x14ac:dyDescent="0.2">
      <c r="A117" s="455" t="s">
        <v>261</v>
      </c>
      <c r="B117" s="464"/>
      <c r="C117" s="240"/>
      <c r="D117" s="240"/>
      <c r="E117" s="465"/>
      <c r="F117" s="466"/>
      <c r="G117" s="467"/>
      <c r="H117" s="468"/>
      <c r="I117" s="469"/>
      <c r="J117" s="468"/>
      <c r="K117" s="470">
        <f t="shared" si="1"/>
        <v>0</v>
      </c>
    </row>
    <row r="118" spans="1:11" s="64" customFormat="1" x14ac:dyDescent="0.2">
      <c r="A118" s="455" t="s">
        <v>262</v>
      </c>
      <c r="B118" s="464"/>
      <c r="C118" s="240"/>
      <c r="D118" s="240"/>
      <c r="E118" s="465"/>
      <c r="F118" s="466"/>
      <c r="G118" s="467"/>
      <c r="H118" s="468"/>
      <c r="I118" s="469"/>
      <c r="J118" s="468"/>
      <c r="K118" s="470">
        <f t="shared" si="1"/>
        <v>0</v>
      </c>
    </row>
    <row r="119" spans="1:11" s="64" customFormat="1" x14ac:dyDescent="0.2">
      <c r="A119" s="455" t="s">
        <v>263</v>
      </c>
      <c r="B119" s="464"/>
      <c r="C119" s="240"/>
      <c r="D119" s="240"/>
      <c r="E119" s="465"/>
      <c r="F119" s="466">
        <v>3</v>
      </c>
      <c r="G119" s="467"/>
      <c r="H119" s="468"/>
      <c r="I119" s="469"/>
      <c r="J119" s="468"/>
      <c r="K119" s="470">
        <f t="shared" si="1"/>
        <v>3</v>
      </c>
    </row>
    <row r="120" spans="1:11" s="64" customFormat="1" x14ac:dyDescent="0.2">
      <c r="A120" s="455" t="s">
        <v>264</v>
      </c>
      <c r="B120" s="464"/>
      <c r="C120" s="240"/>
      <c r="D120" s="240"/>
      <c r="E120" s="465"/>
      <c r="F120" s="466"/>
      <c r="G120" s="467"/>
      <c r="H120" s="468"/>
      <c r="I120" s="469"/>
      <c r="J120" s="468"/>
      <c r="K120" s="470">
        <f t="shared" si="1"/>
        <v>0</v>
      </c>
    </row>
    <row r="121" spans="1:11" s="64" customFormat="1" x14ac:dyDescent="0.2">
      <c r="A121" s="455" t="s">
        <v>265</v>
      </c>
      <c r="B121" s="464"/>
      <c r="C121" s="240"/>
      <c r="D121" s="240"/>
      <c r="E121" s="465"/>
      <c r="F121" s="466"/>
      <c r="G121" s="467"/>
      <c r="H121" s="468"/>
      <c r="I121" s="469"/>
      <c r="J121" s="468"/>
      <c r="K121" s="470">
        <f t="shared" si="1"/>
        <v>0</v>
      </c>
    </row>
    <row r="122" spans="1:11" s="64" customFormat="1" x14ac:dyDescent="0.2">
      <c r="A122" s="455" t="s">
        <v>266</v>
      </c>
      <c r="B122" s="464">
        <v>4</v>
      </c>
      <c r="C122" s="240"/>
      <c r="D122" s="240"/>
      <c r="E122" s="465"/>
      <c r="F122" s="466"/>
      <c r="G122" s="467"/>
      <c r="H122" s="468"/>
      <c r="I122" s="469">
        <v>2</v>
      </c>
      <c r="J122" s="468">
        <v>2</v>
      </c>
      <c r="K122" s="470">
        <f t="shared" si="1"/>
        <v>8</v>
      </c>
    </row>
    <row r="123" spans="1:11" s="64" customFormat="1" x14ac:dyDescent="0.2">
      <c r="A123" s="455" t="s">
        <v>267</v>
      </c>
      <c r="B123" s="464">
        <v>6</v>
      </c>
      <c r="C123" s="240"/>
      <c r="D123" s="240"/>
      <c r="E123" s="465"/>
      <c r="F123" s="466">
        <v>4</v>
      </c>
      <c r="G123" s="467">
        <v>3</v>
      </c>
      <c r="H123" s="468"/>
      <c r="I123" s="469"/>
      <c r="J123" s="468">
        <v>2</v>
      </c>
      <c r="K123" s="470">
        <f t="shared" si="1"/>
        <v>15</v>
      </c>
    </row>
    <row r="124" spans="1:11" s="64" customFormat="1" x14ac:dyDescent="0.2">
      <c r="A124" s="455" t="s">
        <v>268</v>
      </c>
      <c r="B124" s="464">
        <v>3</v>
      </c>
      <c r="C124" s="240"/>
      <c r="D124" s="240"/>
      <c r="E124" s="465"/>
      <c r="F124" s="466"/>
      <c r="G124" s="467">
        <v>5</v>
      </c>
      <c r="H124" s="468"/>
      <c r="I124" s="469">
        <v>1</v>
      </c>
      <c r="J124" s="468">
        <v>1</v>
      </c>
      <c r="K124" s="470">
        <f t="shared" si="1"/>
        <v>10</v>
      </c>
    </row>
    <row r="125" spans="1:11" s="64" customFormat="1" x14ac:dyDescent="0.2">
      <c r="A125" s="455" t="s">
        <v>269</v>
      </c>
      <c r="B125" s="464">
        <v>1</v>
      </c>
      <c r="C125" s="240"/>
      <c r="D125" s="240"/>
      <c r="E125" s="465"/>
      <c r="F125" s="466">
        <v>2</v>
      </c>
      <c r="G125" s="467"/>
      <c r="H125" s="468"/>
      <c r="I125" s="469"/>
      <c r="J125" s="468"/>
      <c r="K125" s="470">
        <f t="shared" si="1"/>
        <v>3</v>
      </c>
    </row>
    <row r="126" spans="1:11" s="64" customFormat="1" x14ac:dyDescent="0.2">
      <c r="A126" s="455" t="s">
        <v>271</v>
      </c>
      <c r="B126" s="464">
        <v>8</v>
      </c>
      <c r="C126" s="240"/>
      <c r="D126" s="240"/>
      <c r="E126" s="465"/>
      <c r="F126" s="466"/>
      <c r="G126" s="467"/>
      <c r="H126" s="468"/>
      <c r="I126" s="469"/>
      <c r="J126" s="468"/>
      <c r="K126" s="470">
        <f t="shared" si="1"/>
        <v>8</v>
      </c>
    </row>
    <row r="127" spans="1:11" s="64" customFormat="1" x14ac:dyDescent="0.2">
      <c r="A127" s="455" t="s">
        <v>272</v>
      </c>
      <c r="B127" s="464"/>
      <c r="C127" s="240"/>
      <c r="D127" s="240"/>
      <c r="E127" s="465"/>
      <c r="F127" s="466">
        <v>7</v>
      </c>
      <c r="G127" s="467">
        <v>6</v>
      </c>
      <c r="H127" s="468">
        <v>3</v>
      </c>
      <c r="I127" s="469"/>
      <c r="J127" s="468">
        <v>1</v>
      </c>
      <c r="K127" s="470">
        <f t="shared" si="1"/>
        <v>17</v>
      </c>
    </row>
    <row r="128" spans="1:11" s="64" customFormat="1" x14ac:dyDescent="0.2">
      <c r="A128" s="455" t="s">
        <v>273</v>
      </c>
      <c r="B128" s="464"/>
      <c r="C128" s="240"/>
      <c r="D128" s="240"/>
      <c r="E128" s="465"/>
      <c r="F128" s="466"/>
      <c r="G128" s="467"/>
      <c r="H128" s="468"/>
      <c r="I128" s="469"/>
      <c r="J128" s="468"/>
      <c r="K128" s="470">
        <f t="shared" si="1"/>
        <v>0</v>
      </c>
    </row>
    <row r="129" spans="1:11" s="64" customFormat="1" x14ac:dyDescent="0.2">
      <c r="A129" s="455" t="s">
        <v>274</v>
      </c>
      <c r="B129" s="464"/>
      <c r="C129" s="240"/>
      <c r="D129" s="240"/>
      <c r="E129" s="465"/>
      <c r="F129" s="466"/>
      <c r="G129" s="467"/>
      <c r="H129" s="468"/>
      <c r="I129" s="469"/>
      <c r="J129" s="468"/>
      <c r="K129" s="470">
        <f t="shared" si="1"/>
        <v>0</v>
      </c>
    </row>
    <row r="130" spans="1:11" s="64" customFormat="1" x14ac:dyDescent="0.2">
      <c r="A130" s="455" t="s">
        <v>275</v>
      </c>
      <c r="B130" s="464"/>
      <c r="C130" s="240"/>
      <c r="D130" s="240"/>
      <c r="E130" s="465"/>
      <c r="F130" s="466"/>
      <c r="G130" s="467"/>
      <c r="H130" s="468"/>
      <c r="I130" s="469"/>
      <c r="J130" s="468"/>
      <c r="K130" s="470">
        <f t="shared" si="1"/>
        <v>0</v>
      </c>
    </row>
    <row r="131" spans="1:11" s="64" customFormat="1" x14ac:dyDescent="0.2">
      <c r="A131" s="455" t="s">
        <v>277</v>
      </c>
      <c r="B131" s="464">
        <v>2</v>
      </c>
      <c r="C131" s="240">
        <v>1</v>
      </c>
      <c r="D131" s="240"/>
      <c r="E131" s="465"/>
      <c r="F131" s="466"/>
      <c r="G131" s="467">
        <v>1</v>
      </c>
      <c r="H131" s="468"/>
      <c r="I131" s="469"/>
      <c r="J131" s="468"/>
      <c r="K131" s="470">
        <f t="shared" si="1"/>
        <v>3</v>
      </c>
    </row>
    <row r="132" spans="1:11" s="64" customFormat="1" x14ac:dyDescent="0.2">
      <c r="A132" s="455" t="s">
        <v>279</v>
      </c>
      <c r="B132" s="464">
        <v>1</v>
      </c>
      <c r="C132" s="240"/>
      <c r="D132" s="240"/>
      <c r="E132" s="465"/>
      <c r="F132" s="466">
        <v>2</v>
      </c>
      <c r="G132" s="467">
        <v>1</v>
      </c>
      <c r="H132" s="468"/>
      <c r="I132" s="469"/>
      <c r="J132" s="468"/>
      <c r="K132" s="470">
        <f t="shared" ref="K132:K195" si="2">SUM(B132,F132:J132)</f>
        <v>4</v>
      </c>
    </row>
    <row r="133" spans="1:11" s="64" customFormat="1" x14ac:dyDescent="0.2">
      <c r="A133" s="455" t="s">
        <v>514</v>
      </c>
      <c r="B133" s="464"/>
      <c r="C133" s="240"/>
      <c r="D133" s="240"/>
      <c r="E133" s="465"/>
      <c r="F133" s="466"/>
      <c r="G133" s="467"/>
      <c r="H133" s="468"/>
      <c r="I133" s="469"/>
      <c r="J133" s="468"/>
      <c r="K133" s="470">
        <f t="shared" si="2"/>
        <v>0</v>
      </c>
    </row>
    <row r="134" spans="1:11" s="64" customFormat="1" x14ac:dyDescent="0.2">
      <c r="A134" s="455" t="s">
        <v>281</v>
      </c>
      <c r="B134" s="464"/>
      <c r="C134" s="240"/>
      <c r="D134" s="240"/>
      <c r="E134" s="465"/>
      <c r="F134" s="466"/>
      <c r="G134" s="467"/>
      <c r="H134" s="468"/>
      <c r="I134" s="469"/>
      <c r="J134" s="468"/>
      <c r="K134" s="470">
        <f t="shared" si="2"/>
        <v>0</v>
      </c>
    </row>
    <row r="135" spans="1:11" s="64" customFormat="1" x14ac:dyDescent="0.2">
      <c r="A135" s="455" t="s">
        <v>282</v>
      </c>
      <c r="B135" s="464"/>
      <c r="C135" s="240"/>
      <c r="D135" s="240"/>
      <c r="E135" s="465"/>
      <c r="F135" s="466"/>
      <c r="G135" s="467"/>
      <c r="H135" s="468"/>
      <c r="I135" s="469"/>
      <c r="J135" s="468"/>
      <c r="K135" s="470">
        <f t="shared" si="2"/>
        <v>0</v>
      </c>
    </row>
    <row r="136" spans="1:11" s="64" customFormat="1" x14ac:dyDescent="0.2">
      <c r="A136" s="455" t="s">
        <v>283</v>
      </c>
      <c r="B136" s="464"/>
      <c r="C136" s="240"/>
      <c r="D136" s="240"/>
      <c r="E136" s="465"/>
      <c r="F136" s="466"/>
      <c r="G136" s="467"/>
      <c r="H136" s="468"/>
      <c r="I136" s="469"/>
      <c r="J136" s="468"/>
      <c r="K136" s="470">
        <f t="shared" si="2"/>
        <v>0</v>
      </c>
    </row>
    <row r="137" spans="1:11" s="64" customFormat="1" x14ac:dyDescent="0.2">
      <c r="A137" s="455" t="s">
        <v>174</v>
      </c>
      <c r="B137" s="464"/>
      <c r="C137" s="240"/>
      <c r="D137" s="240"/>
      <c r="E137" s="465"/>
      <c r="F137" s="466">
        <v>1</v>
      </c>
      <c r="G137" s="467"/>
      <c r="H137" s="468"/>
      <c r="I137" s="469"/>
      <c r="J137" s="468"/>
      <c r="K137" s="470">
        <f t="shared" si="2"/>
        <v>1</v>
      </c>
    </row>
    <row r="138" spans="1:11" s="64" customFormat="1" x14ac:dyDescent="0.2">
      <c r="A138" s="455" t="s">
        <v>286</v>
      </c>
      <c r="B138" s="464"/>
      <c r="C138" s="240"/>
      <c r="D138" s="240"/>
      <c r="E138" s="465"/>
      <c r="F138" s="466"/>
      <c r="G138" s="467"/>
      <c r="H138" s="468"/>
      <c r="I138" s="469"/>
      <c r="J138" s="468"/>
      <c r="K138" s="470">
        <f t="shared" si="2"/>
        <v>0</v>
      </c>
    </row>
    <row r="139" spans="1:11" s="64" customFormat="1" x14ac:dyDescent="0.2">
      <c r="A139" s="455" t="s">
        <v>287</v>
      </c>
      <c r="B139" s="464"/>
      <c r="C139" s="240"/>
      <c r="D139" s="240"/>
      <c r="E139" s="465"/>
      <c r="F139" s="466"/>
      <c r="G139" s="467"/>
      <c r="H139" s="468"/>
      <c r="I139" s="469"/>
      <c r="J139" s="468"/>
      <c r="K139" s="470">
        <f t="shared" si="2"/>
        <v>0</v>
      </c>
    </row>
    <row r="140" spans="1:11" s="64" customFormat="1" x14ac:dyDescent="0.2">
      <c r="A140" s="455" t="s">
        <v>288</v>
      </c>
      <c r="B140" s="464"/>
      <c r="C140" s="240"/>
      <c r="D140" s="240"/>
      <c r="E140" s="465"/>
      <c r="F140" s="466"/>
      <c r="G140" s="467"/>
      <c r="H140" s="468"/>
      <c r="I140" s="469"/>
      <c r="J140" s="468"/>
      <c r="K140" s="470">
        <f t="shared" si="2"/>
        <v>0</v>
      </c>
    </row>
    <row r="141" spans="1:11" s="64" customFormat="1" x14ac:dyDescent="0.2">
      <c r="A141" s="455" t="s">
        <v>289</v>
      </c>
      <c r="B141" s="464"/>
      <c r="C141" s="240"/>
      <c r="D141" s="240"/>
      <c r="E141" s="465"/>
      <c r="F141" s="466"/>
      <c r="G141" s="467"/>
      <c r="H141" s="468"/>
      <c r="I141" s="469"/>
      <c r="J141" s="468"/>
      <c r="K141" s="470">
        <f t="shared" si="2"/>
        <v>0</v>
      </c>
    </row>
    <row r="142" spans="1:11" s="64" customFormat="1" x14ac:dyDescent="0.2">
      <c r="A142" s="455" t="s">
        <v>290</v>
      </c>
      <c r="B142" s="464"/>
      <c r="C142" s="240"/>
      <c r="D142" s="240"/>
      <c r="E142" s="465"/>
      <c r="F142" s="466"/>
      <c r="G142" s="467"/>
      <c r="H142" s="468"/>
      <c r="I142" s="469"/>
      <c r="J142" s="468"/>
      <c r="K142" s="470">
        <f t="shared" si="2"/>
        <v>0</v>
      </c>
    </row>
    <row r="143" spans="1:11" s="64" customFormat="1" x14ac:dyDescent="0.2">
      <c r="A143" s="455" t="s">
        <v>292</v>
      </c>
      <c r="B143" s="464"/>
      <c r="C143" s="240"/>
      <c r="D143" s="240"/>
      <c r="E143" s="465"/>
      <c r="F143" s="466"/>
      <c r="G143" s="467">
        <v>1</v>
      </c>
      <c r="H143" s="468"/>
      <c r="I143" s="469"/>
      <c r="J143" s="468"/>
      <c r="K143" s="470">
        <f t="shared" si="2"/>
        <v>1</v>
      </c>
    </row>
    <row r="144" spans="1:11" s="64" customFormat="1" x14ac:dyDescent="0.2">
      <c r="A144" s="455" t="s">
        <v>295</v>
      </c>
      <c r="B144" s="464"/>
      <c r="C144" s="240"/>
      <c r="D144" s="240"/>
      <c r="E144" s="465"/>
      <c r="F144" s="466"/>
      <c r="G144" s="467"/>
      <c r="H144" s="468"/>
      <c r="I144" s="469"/>
      <c r="J144" s="468"/>
      <c r="K144" s="470">
        <f t="shared" si="2"/>
        <v>0</v>
      </c>
    </row>
    <row r="145" spans="1:13" s="64" customFormat="1" x14ac:dyDescent="0.2">
      <c r="A145" s="455" t="s">
        <v>310</v>
      </c>
      <c r="B145" s="464"/>
      <c r="C145" s="240"/>
      <c r="D145" s="240"/>
      <c r="E145" s="465"/>
      <c r="F145" s="466"/>
      <c r="G145" s="467"/>
      <c r="H145" s="468"/>
      <c r="I145" s="469"/>
      <c r="J145" s="468"/>
      <c r="K145" s="470">
        <f t="shared" si="2"/>
        <v>0</v>
      </c>
    </row>
    <row r="146" spans="1:13" s="64" customFormat="1" x14ac:dyDescent="0.2">
      <c r="A146" s="455" t="s">
        <v>327</v>
      </c>
      <c r="B146" s="464"/>
      <c r="C146" s="240"/>
      <c r="D146" s="240"/>
      <c r="E146" s="465"/>
      <c r="F146" s="466"/>
      <c r="G146" s="467"/>
      <c r="H146" s="468"/>
      <c r="I146" s="469"/>
      <c r="J146" s="468"/>
      <c r="K146" s="470">
        <f t="shared" si="2"/>
        <v>0</v>
      </c>
    </row>
    <row r="147" spans="1:13" s="64" customFormat="1" x14ac:dyDescent="0.2">
      <c r="A147" s="455" t="s">
        <v>297</v>
      </c>
      <c r="B147" s="464"/>
      <c r="C147" s="240"/>
      <c r="D147" s="240"/>
      <c r="E147" s="465"/>
      <c r="F147" s="466"/>
      <c r="G147" s="467"/>
      <c r="H147" s="468"/>
      <c r="I147" s="469"/>
      <c r="J147" s="468"/>
      <c r="K147" s="470">
        <f t="shared" si="2"/>
        <v>0</v>
      </c>
    </row>
    <row r="148" spans="1:13" s="64" customFormat="1" x14ac:dyDescent="0.2">
      <c r="A148" s="455" t="s">
        <v>296</v>
      </c>
      <c r="B148" s="464"/>
      <c r="C148" s="240"/>
      <c r="D148" s="240"/>
      <c r="E148" s="465"/>
      <c r="F148" s="466"/>
      <c r="G148" s="467"/>
      <c r="H148" s="468"/>
      <c r="I148" s="469"/>
      <c r="J148" s="468"/>
      <c r="K148" s="470">
        <f t="shared" si="2"/>
        <v>0</v>
      </c>
    </row>
    <row r="149" spans="1:13" s="64" customFormat="1" x14ac:dyDescent="0.2">
      <c r="A149" s="455" t="s">
        <v>298</v>
      </c>
      <c r="B149" s="464"/>
      <c r="C149" s="240"/>
      <c r="D149" s="240"/>
      <c r="E149" s="465"/>
      <c r="F149" s="466"/>
      <c r="G149" s="467"/>
      <c r="H149" s="468"/>
      <c r="I149" s="469"/>
      <c r="J149" s="468"/>
      <c r="K149" s="470">
        <f t="shared" si="2"/>
        <v>0</v>
      </c>
    </row>
    <row r="150" spans="1:13" s="64" customFormat="1" x14ac:dyDescent="0.2">
      <c r="A150" s="455" t="s">
        <v>299</v>
      </c>
      <c r="B150" s="464"/>
      <c r="C150" s="240"/>
      <c r="D150" s="240"/>
      <c r="E150" s="465"/>
      <c r="F150" s="466"/>
      <c r="G150" s="467"/>
      <c r="H150" s="468"/>
      <c r="I150" s="469"/>
      <c r="J150" s="468"/>
      <c r="K150" s="470">
        <f t="shared" si="2"/>
        <v>0</v>
      </c>
    </row>
    <row r="151" spans="1:13" s="64" customFormat="1" x14ac:dyDescent="0.2">
      <c r="A151" s="455" t="s">
        <v>624</v>
      </c>
      <c r="B151" s="464"/>
      <c r="C151" s="240"/>
      <c r="D151" s="240"/>
      <c r="E151" s="465"/>
      <c r="F151" s="466"/>
      <c r="G151" s="467"/>
      <c r="H151" s="468"/>
      <c r="I151" s="469"/>
      <c r="J151" s="468"/>
      <c r="K151" s="470">
        <f t="shared" si="2"/>
        <v>0</v>
      </c>
    </row>
    <row r="152" spans="1:13" s="64" customFormat="1" x14ac:dyDescent="0.2">
      <c r="A152" s="455" t="s">
        <v>300</v>
      </c>
      <c r="B152" s="464">
        <v>56</v>
      </c>
      <c r="C152" s="240"/>
      <c r="D152" s="240"/>
      <c r="E152" s="465"/>
      <c r="F152" s="466">
        <f>26+1</f>
        <v>27</v>
      </c>
      <c r="G152" s="467">
        <v>2</v>
      </c>
      <c r="H152" s="468">
        <v>2</v>
      </c>
      <c r="I152" s="469">
        <v>1</v>
      </c>
      <c r="J152" s="468"/>
      <c r="K152" s="470">
        <f t="shared" si="2"/>
        <v>88</v>
      </c>
    </row>
    <row r="153" spans="1:13" s="64" customFormat="1" x14ac:dyDescent="0.2">
      <c r="A153" s="455" t="s">
        <v>302</v>
      </c>
      <c r="B153" s="464">
        <v>21</v>
      </c>
      <c r="C153" s="240"/>
      <c r="D153" s="240"/>
      <c r="E153" s="465"/>
      <c r="F153" s="466">
        <v>22</v>
      </c>
      <c r="G153" s="467">
        <v>24</v>
      </c>
      <c r="H153" s="468"/>
      <c r="I153" s="469">
        <v>3</v>
      </c>
      <c r="J153" s="468"/>
      <c r="K153" s="470">
        <f t="shared" si="2"/>
        <v>70</v>
      </c>
    </row>
    <row r="154" spans="1:13" s="64" customFormat="1" x14ac:dyDescent="0.2">
      <c r="A154" s="455" t="s">
        <v>303</v>
      </c>
      <c r="B154" s="464"/>
      <c r="C154" s="240"/>
      <c r="D154" s="240"/>
      <c r="E154" s="465"/>
      <c r="F154" s="466"/>
      <c r="G154" s="467"/>
      <c r="H154" s="468"/>
      <c r="I154" s="469"/>
      <c r="J154" s="468"/>
      <c r="K154" s="470">
        <f t="shared" si="2"/>
        <v>0</v>
      </c>
    </row>
    <row r="155" spans="1:13" s="64" customFormat="1" x14ac:dyDescent="0.2">
      <c r="A155" s="455" t="s">
        <v>304</v>
      </c>
      <c r="B155" s="464"/>
      <c r="C155" s="240"/>
      <c r="D155" s="240"/>
      <c r="E155" s="465"/>
      <c r="F155" s="466"/>
      <c r="G155" s="467"/>
      <c r="H155" s="468"/>
      <c r="I155" s="469"/>
      <c r="J155" s="468"/>
      <c r="K155" s="470">
        <f t="shared" si="2"/>
        <v>0</v>
      </c>
      <c r="M155" s="38"/>
    </row>
    <row r="156" spans="1:13" s="64" customFormat="1" x14ac:dyDescent="0.2">
      <c r="A156" s="455" t="s">
        <v>278</v>
      </c>
      <c r="B156" s="464"/>
      <c r="C156" s="240"/>
      <c r="D156" s="240"/>
      <c r="E156" s="465"/>
      <c r="F156" s="466"/>
      <c r="G156" s="467"/>
      <c r="H156" s="468"/>
      <c r="I156" s="469"/>
      <c r="J156" s="468"/>
      <c r="K156" s="470">
        <f t="shared" si="2"/>
        <v>0</v>
      </c>
    </row>
    <row r="157" spans="1:13" s="64" customFormat="1" x14ac:dyDescent="0.2">
      <c r="A157" s="455" t="s">
        <v>371</v>
      </c>
      <c r="B157" s="464"/>
      <c r="C157" s="240"/>
      <c r="D157" s="240"/>
      <c r="E157" s="465"/>
      <c r="F157" s="466"/>
      <c r="G157" s="467"/>
      <c r="H157" s="468"/>
      <c r="I157" s="469"/>
      <c r="J157" s="468"/>
      <c r="K157" s="470">
        <f t="shared" si="2"/>
        <v>0</v>
      </c>
    </row>
    <row r="158" spans="1:13" s="64" customFormat="1" x14ac:dyDescent="0.2">
      <c r="A158" s="455" t="s">
        <v>306</v>
      </c>
      <c r="B158" s="464"/>
      <c r="C158" s="240"/>
      <c r="D158" s="240"/>
      <c r="E158" s="465"/>
      <c r="F158" s="466">
        <v>3</v>
      </c>
      <c r="G158" s="467"/>
      <c r="H158" s="468"/>
      <c r="I158" s="469"/>
      <c r="J158" s="468"/>
      <c r="K158" s="470">
        <f t="shared" si="2"/>
        <v>3</v>
      </c>
    </row>
    <row r="159" spans="1:13" s="64" customFormat="1" x14ac:dyDescent="0.2">
      <c r="A159" s="456" t="s">
        <v>626</v>
      </c>
      <c r="B159" s="464"/>
      <c r="C159" s="240"/>
      <c r="D159" s="240"/>
      <c r="E159" s="465"/>
      <c r="F159" s="466"/>
      <c r="G159" s="467"/>
      <c r="H159" s="468"/>
      <c r="I159" s="469"/>
      <c r="J159" s="468"/>
      <c r="K159" s="470">
        <f t="shared" si="2"/>
        <v>0</v>
      </c>
      <c r="M159" s="38"/>
    </row>
    <row r="160" spans="1:13" s="64" customFormat="1" x14ac:dyDescent="0.2">
      <c r="A160" s="455" t="s">
        <v>308</v>
      </c>
      <c r="B160" s="464"/>
      <c r="C160" s="240"/>
      <c r="D160" s="240"/>
      <c r="E160" s="465"/>
      <c r="F160" s="466"/>
      <c r="G160" s="467"/>
      <c r="H160" s="468"/>
      <c r="I160" s="469"/>
      <c r="J160" s="468"/>
      <c r="K160" s="470">
        <f t="shared" si="2"/>
        <v>0</v>
      </c>
    </row>
    <row r="161" spans="1:11" s="64" customFormat="1" x14ac:dyDescent="0.2">
      <c r="A161" s="455" t="s">
        <v>309</v>
      </c>
      <c r="B161" s="464"/>
      <c r="C161" s="240"/>
      <c r="D161" s="240"/>
      <c r="E161" s="465"/>
      <c r="F161" s="466"/>
      <c r="G161" s="467"/>
      <c r="H161" s="468"/>
      <c r="I161" s="469"/>
      <c r="J161" s="468"/>
      <c r="K161" s="470">
        <f t="shared" si="2"/>
        <v>0</v>
      </c>
    </row>
    <row r="162" spans="1:11" s="64" customFormat="1" x14ac:dyDescent="0.2">
      <c r="A162" s="455" t="s">
        <v>309</v>
      </c>
      <c r="B162" s="464"/>
      <c r="C162" s="240"/>
      <c r="D162" s="240"/>
      <c r="E162" s="465"/>
      <c r="F162" s="466"/>
      <c r="G162" s="467"/>
      <c r="H162" s="468"/>
      <c r="I162" s="469"/>
      <c r="J162" s="468"/>
      <c r="K162" s="470">
        <f t="shared" si="2"/>
        <v>0</v>
      </c>
    </row>
    <row r="163" spans="1:11" s="64" customFormat="1" x14ac:dyDescent="0.2">
      <c r="A163" s="455" t="s">
        <v>311</v>
      </c>
      <c r="B163" s="464"/>
      <c r="C163" s="240"/>
      <c r="D163" s="240"/>
      <c r="E163" s="465"/>
      <c r="F163" s="466"/>
      <c r="G163" s="467"/>
      <c r="H163" s="468"/>
      <c r="I163" s="469"/>
      <c r="J163" s="468"/>
      <c r="K163" s="470">
        <f t="shared" si="2"/>
        <v>0</v>
      </c>
    </row>
    <row r="164" spans="1:11" s="64" customFormat="1" x14ac:dyDescent="0.2">
      <c r="A164" s="455" t="s">
        <v>312</v>
      </c>
      <c r="B164" s="464">
        <v>5</v>
      </c>
      <c r="C164" s="240"/>
      <c r="D164" s="240"/>
      <c r="E164" s="465"/>
      <c r="F164" s="466">
        <v>3</v>
      </c>
      <c r="G164" s="467"/>
      <c r="H164" s="468"/>
      <c r="I164" s="469"/>
      <c r="J164" s="468"/>
      <c r="K164" s="470">
        <f t="shared" si="2"/>
        <v>8</v>
      </c>
    </row>
    <row r="165" spans="1:11" s="64" customFormat="1" x14ac:dyDescent="0.2">
      <c r="A165" s="455" t="s">
        <v>313</v>
      </c>
      <c r="B165" s="464"/>
      <c r="C165" s="240"/>
      <c r="D165" s="240"/>
      <c r="E165" s="465"/>
      <c r="F165" s="466"/>
      <c r="G165" s="467"/>
      <c r="H165" s="468"/>
      <c r="I165" s="469"/>
      <c r="J165" s="468"/>
      <c r="K165" s="470">
        <f t="shared" si="2"/>
        <v>0</v>
      </c>
    </row>
    <row r="166" spans="1:11" s="64" customFormat="1" x14ac:dyDescent="0.2">
      <c r="A166" s="455" t="s">
        <v>315</v>
      </c>
      <c r="B166" s="464">
        <v>11</v>
      </c>
      <c r="C166" s="240"/>
      <c r="D166" s="240"/>
      <c r="E166" s="465"/>
      <c r="F166" s="466">
        <f>8+1</f>
        <v>9</v>
      </c>
      <c r="G166" s="467">
        <v>12</v>
      </c>
      <c r="H166" s="468">
        <v>7</v>
      </c>
      <c r="I166" s="469"/>
      <c r="J166" s="468">
        <v>2</v>
      </c>
      <c r="K166" s="470">
        <f t="shared" si="2"/>
        <v>41</v>
      </c>
    </row>
    <row r="167" spans="1:11" s="64" customFormat="1" x14ac:dyDescent="0.2">
      <c r="A167" s="455" t="s">
        <v>316</v>
      </c>
      <c r="B167" s="464"/>
      <c r="C167" s="240"/>
      <c r="D167" s="240"/>
      <c r="E167" s="465"/>
      <c r="F167" s="466"/>
      <c r="G167" s="467"/>
      <c r="H167" s="468"/>
      <c r="I167" s="469"/>
      <c r="J167" s="468"/>
      <c r="K167" s="470">
        <f t="shared" si="2"/>
        <v>0</v>
      </c>
    </row>
    <row r="168" spans="1:11" s="64" customFormat="1" x14ac:dyDescent="0.2">
      <c r="A168" s="455" t="s">
        <v>317</v>
      </c>
      <c r="B168" s="464">
        <v>37</v>
      </c>
      <c r="C168" s="240"/>
      <c r="D168" s="240"/>
      <c r="E168" s="465"/>
      <c r="F168" s="466">
        <f>29+1+5</f>
        <v>35</v>
      </c>
      <c r="G168" s="467">
        <v>20</v>
      </c>
      <c r="H168" s="468">
        <v>1</v>
      </c>
      <c r="I168" s="469">
        <v>2</v>
      </c>
      <c r="J168" s="468">
        <v>2</v>
      </c>
      <c r="K168" s="470">
        <f t="shared" si="2"/>
        <v>97</v>
      </c>
    </row>
    <row r="169" spans="1:11" s="64" customFormat="1" x14ac:dyDescent="0.2">
      <c r="A169" s="455" t="s">
        <v>150</v>
      </c>
      <c r="B169" s="464"/>
      <c r="C169" s="240"/>
      <c r="D169" s="240"/>
      <c r="E169" s="465"/>
      <c r="F169" s="466"/>
      <c r="G169" s="467"/>
      <c r="H169" s="468"/>
      <c r="I169" s="469"/>
      <c r="J169" s="468"/>
      <c r="K169" s="470">
        <f t="shared" si="2"/>
        <v>0</v>
      </c>
    </row>
    <row r="170" spans="1:11" s="64" customFormat="1" x14ac:dyDescent="0.2">
      <c r="A170" s="455" t="s">
        <v>318</v>
      </c>
      <c r="B170" s="464">
        <v>77</v>
      </c>
      <c r="C170" s="240"/>
      <c r="D170" s="240"/>
      <c r="E170" s="465"/>
      <c r="F170" s="466">
        <f>9+3</f>
        <v>12</v>
      </c>
      <c r="G170" s="467">
        <v>8</v>
      </c>
      <c r="H170" s="468">
        <v>6</v>
      </c>
      <c r="I170" s="469">
        <v>1</v>
      </c>
      <c r="J170" s="468"/>
      <c r="K170" s="470">
        <f t="shared" si="2"/>
        <v>104</v>
      </c>
    </row>
    <row r="171" spans="1:11" s="64" customFormat="1" x14ac:dyDescent="0.2">
      <c r="A171" s="455" t="s">
        <v>211</v>
      </c>
      <c r="B171" s="464"/>
      <c r="C171" s="240"/>
      <c r="D171" s="240"/>
      <c r="E171" s="465"/>
      <c r="F171" s="466"/>
      <c r="G171" s="467"/>
      <c r="H171" s="468"/>
      <c r="I171" s="469"/>
      <c r="J171" s="468"/>
      <c r="K171" s="470">
        <f t="shared" si="2"/>
        <v>0</v>
      </c>
    </row>
    <row r="172" spans="1:11" s="64" customFormat="1" x14ac:dyDescent="0.2">
      <c r="A172" s="455" t="s">
        <v>319</v>
      </c>
      <c r="B172" s="464"/>
      <c r="C172" s="240"/>
      <c r="D172" s="240"/>
      <c r="E172" s="465"/>
      <c r="F172" s="466"/>
      <c r="G172" s="467"/>
      <c r="H172" s="468"/>
      <c r="I172" s="469"/>
      <c r="J172" s="468"/>
      <c r="K172" s="470">
        <f t="shared" si="2"/>
        <v>0</v>
      </c>
    </row>
    <row r="173" spans="1:11" s="64" customFormat="1" x14ac:dyDescent="0.2">
      <c r="A173" s="455" t="s">
        <v>216</v>
      </c>
      <c r="B173" s="464"/>
      <c r="C173" s="240"/>
      <c r="D173" s="240"/>
      <c r="E173" s="465"/>
      <c r="F173" s="466"/>
      <c r="G173" s="467"/>
      <c r="H173" s="468"/>
      <c r="I173" s="469"/>
      <c r="J173" s="468"/>
      <c r="K173" s="470">
        <f t="shared" si="2"/>
        <v>0</v>
      </c>
    </row>
    <row r="174" spans="1:11" s="64" customFormat="1" x14ac:dyDescent="0.2">
      <c r="A174" s="455" t="s">
        <v>218</v>
      </c>
      <c r="B174" s="464"/>
      <c r="C174" s="240"/>
      <c r="D174" s="240"/>
      <c r="E174" s="465"/>
      <c r="F174" s="466"/>
      <c r="G174" s="467"/>
      <c r="H174" s="468"/>
      <c r="I174" s="469"/>
      <c r="J174" s="468"/>
      <c r="K174" s="470">
        <f t="shared" si="2"/>
        <v>0</v>
      </c>
    </row>
    <row r="175" spans="1:11" s="64" customFormat="1" x14ac:dyDescent="0.2">
      <c r="A175" s="455" t="s">
        <v>246</v>
      </c>
      <c r="B175" s="464"/>
      <c r="C175" s="240"/>
      <c r="D175" s="240"/>
      <c r="E175" s="465"/>
      <c r="F175" s="466">
        <v>1</v>
      </c>
      <c r="G175" s="467"/>
      <c r="H175" s="468"/>
      <c r="I175" s="469"/>
      <c r="J175" s="468"/>
      <c r="K175" s="470">
        <f t="shared" si="2"/>
        <v>1</v>
      </c>
    </row>
    <row r="176" spans="1:11" s="64" customFormat="1" x14ac:dyDescent="0.2">
      <c r="A176" s="455" t="s">
        <v>248</v>
      </c>
      <c r="B176" s="464"/>
      <c r="C176" s="240"/>
      <c r="D176" s="240"/>
      <c r="E176" s="465"/>
      <c r="F176" s="466"/>
      <c r="G176" s="467"/>
      <c r="H176" s="468"/>
      <c r="I176" s="469"/>
      <c r="J176" s="468"/>
      <c r="K176" s="470">
        <f t="shared" si="2"/>
        <v>0</v>
      </c>
    </row>
    <row r="177" spans="1:11" s="64" customFormat="1" x14ac:dyDescent="0.2">
      <c r="A177" s="455" t="s">
        <v>276</v>
      </c>
      <c r="B177" s="464"/>
      <c r="C177" s="240"/>
      <c r="D177" s="240"/>
      <c r="E177" s="465"/>
      <c r="F177" s="466"/>
      <c r="G177" s="467"/>
      <c r="H177" s="468"/>
      <c r="I177" s="469"/>
      <c r="J177" s="468"/>
      <c r="K177" s="470">
        <f t="shared" si="2"/>
        <v>0</v>
      </c>
    </row>
    <row r="178" spans="1:11" s="64" customFormat="1" x14ac:dyDescent="0.2">
      <c r="A178" s="455" t="s">
        <v>280</v>
      </c>
      <c r="B178" s="464"/>
      <c r="C178" s="240"/>
      <c r="D178" s="240"/>
      <c r="E178" s="465"/>
      <c r="F178" s="466"/>
      <c r="G178" s="467"/>
      <c r="H178" s="468"/>
      <c r="I178" s="469"/>
      <c r="J178" s="468"/>
      <c r="K178" s="470">
        <f t="shared" si="2"/>
        <v>0</v>
      </c>
    </row>
    <row r="179" spans="1:11" s="64" customFormat="1" x14ac:dyDescent="0.2">
      <c r="A179" s="455" t="s">
        <v>291</v>
      </c>
      <c r="B179" s="464"/>
      <c r="C179" s="240"/>
      <c r="D179" s="240"/>
      <c r="E179" s="465"/>
      <c r="F179" s="466"/>
      <c r="G179" s="467"/>
      <c r="H179" s="468"/>
      <c r="I179" s="469"/>
      <c r="J179" s="468"/>
      <c r="K179" s="470">
        <f t="shared" si="2"/>
        <v>0</v>
      </c>
    </row>
    <row r="180" spans="1:11" s="64" customFormat="1" x14ac:dyDescent="0.2">
      <c r="A180" s="455" t="s">
        <v>293</v>
      </c>
      <c r="B180" s="464"/>
      <c r="C180" s="240"/>
      <c r="D180" s="240"/>
      <c r="E180" s="465"/>
      <c r="F180" s="466"/>
      <c r="G180" s="467"/>
      <c r="H180" s="468"/>
      <c r="I180" s="469"/>
      <c r="J180" s="468"/>
      <c r="K180" s="470">
        <f t="shared" si="2"/>
        <v>0</v>
      </c>
    </row>
    <row r="181" spans="1:11" s="64" customFormat="1" x14ac:dyDescent="0.2">
      <c r="A181" s="455" t="s">
        <v>307</v>
      </c>
      <c r="B181" s="464"/>
      <c r="C181" s="240"/>
      <c r="D181" s="240"/>
      <c r="E181" s="465"/>
      <c r="F181" s="466"/>
      <c r="G181" s="467"/>
      <c r="H181" s="468"/>
      <c r="I181" s="469"/>
      <c r="J181" s="468"/>
      <c r="K181" s="470">
        <f t="shared" si="2"/>
        <v>0</v>
      </c>
    </row>
    <row r="182" spans="1:11" s="64" customFormat="1" x14ac:dyDescent="0.2">
      <c r="A182" s="455" t="s">
        <v>314</v>
      </c>
      <c r="B182" s="464"/>
      <c r="C182" s="240"/>
      <c r="D182" s="240"/>
      <c r="E182" s="465"/>
      <c r="F182" s="466"/>
      <c r="G182" s="467"/>
      <c r="H182" s="468"/>
      <c r="I182" s="469"/>
      <c r="J182" s="468"/>
      <c r="K182" s="470">
        <f t="shared" si="2"/>
        <v>0</v>
      </c>
    </row>
    <row r="183" spans="1:11" s="64" customFormat="1" x14ac:dyDescent="0.2">
      <c r="A183" s="455" t="s">
        <v>320</v>
      </c>
      <c r="B183" s="464"/>
      <c r="C183" s="240"/>
      <c r="D183" s="240"/>
      <c r="E183" s="465"/>
      <c r="F183" s="466"/>
      <c r="G183" s="467"/>
      <c r="H183" s="468"/>
      <c r="I183" s="469"/>
      <c r="J183" s="468"/>
      <c r="K183" s="470">
        <f t="shared" si="2"/>
        <v>0</v>
      </c>
    </row>
    <row r="184" spans="1:11" s="64" customFormat="1" x14ac:dyDescent="0.2">
      <c r="A184" s="455" t="s">
        <v>328</v>
      </c>
      <c r="B184" s="464"/>
      <c r="C184" s="240"/>
      <c r="D184" s="240"/>
      <c r="E184" s="465"/>
      <c r="F184" s="466"/>
      <c r="G184" s="467"/>
      <c r="H184" s="468"/>
      <c r="I184" s="469"/>
      <c r="J184" s="468"/>
      <c r="K184" s="470">
        <f t="shared" si="2"/>
        <v>0</v>
      </c>
    </row>
    <row r="185" spans="1:11" s="64" customFormat="1" x14ac:dyDescent="0.2">
      <c r="A185" s="455" t="s">
        <v>515</v>
      </c>
      <c r="B185" s="464"/>
      <c r="C185" s="240"/>
      <c r="D185" s="240"/>
      <c r="E185" s="465"/>
      <c r="F185" s="466"/>
      <c r="G185" s="467"/>
      <c r="H185" s="468">
        <v>1</v>
      </c>
      <c r="I185" s="469"/>
      <c r="J185" s="468"/>
      <c r="K185" s="470">
        <f t="shared" si="2"/>
        <v>1</v>
      </c>
    </row>
    <row r="186" spans="1:11" s="64" customFormat="1" x14ac:dyDescent="0.2">
      <c r="A186" s="455" t="s">
        <v>333</v>
      </c>
      <c r="B186" s="464"/>
      <c r="C186" s="240"/>
      <c r="D186" s="240"/>
      <c r="E186" s="465"/>
      <c r="F186" s="466"/>
      <c r="G186" s="467"/>
      <c r="H186" s="468"/>
      <c r="I186" s="469"/>
      <c r="J186" s="468"/>
      <c r="K186" s="470">
        <f t="shared" si="2"/>
        <v>0</v>
      </c>
    </row>
    <row r="187" spans="1:11" s="64" customFormat="1" x14ac:dyDescent="0.2">
      <c r="A187" s="455" t="s">
        <v>360</v>
      </c>
      <c r="B187" s="464"/>
      <c r="C187" s="240"/>
      <c r="D187" s="240"/>
      <c r="E187" s="465"/>
      <c r="F187" s="466"/>
      <c r="G187" s="467"/>
      <c r="H187" s="468"/>
      <c r="I187" s="469"/>
      <c r="J187" s="468"/>
      <c r="K187" s="470">
        <f t="shared" si="2"/>
        <v>0</v>
      </c>
    </row>
    <row r="188" spans="1:11" s="64" customFormat="1" x14ac:dyDescent="0.2">
      <c r="A188" s="455" t="s">
        <v>367</v>
      </c>
      <c r="B188" s="464"/>
      <c r="C188" s="240"/>
      <c r="D188" s="240"/>
      <c r="E188" s="465"/>
      <c r="F188" s="466"/>
      <c r="G188" s="467"/>
      <c r="H188" s="468"/>
      <c r="I188" s="469"/>
      <c r="J188" s="468"/>
      <c r="K188" s="470">
        <f t="shared" si="2"/>
        <v>0</v>
      </c>
    </row>
    <row r="189" spans="1:11" s="64" customFormat="1" x14ac:dyDescent="0.2">
      <c r="A189" s="455" t="s">
        <v>376</v>
      </c>
      <c r="B189" s="464">
        <v>2</v>
      </c>
      <c r="C189" s="240"/>
      <c r="D189" s="240"/>
      <c r="E189" s="465"/>
      <c r="F189" s="466"/>
      <c r="G189" s="467"/>
      <c r="H189" s="468"/>
      <c r="I189" s="469"/>
      <c r="J189" s="468"/>
      <c r="K189" s="470">
        <f t="shared" si="2"/>
        <v>2</v>
      </c>
    </row>
    <row r="190" spans="1:11" s="64" customFormat="1" x14ac:dyDescent="0.2">
      <c r="A190" s="455" t="s">
        <v>378</v>
      </c>
      <c r="B190" s="464"/>
      <c r="C190" s="240"/>
      <c r="D190" s="240"/>
      <c r="E190" s="465"/>
      <c r="F190" s="466"/>
      <c r="G190" s="467"/>
      <c r="H190" s="468"/>
      <c r="I190" s="469"/>
      <c r="J190" s="468"/>
      <c r="K190" s="470">
        <f t="shared" si="2"/>
        <v>0</v>
      </c>
    </row>
    <row r="191" spans="1:11" s="64" customFormat="1" x14ac:dyDescent="0.2">
      <c r="A191" s="455" t="s">
        <v>321</v>
      </c>
      <c r="B191" s="464">
        <v>1</v>
      </c>
      <c r="C191" s="240"/>
      <c r="D191" s="240"/>
      <c r="E191" s="465"/>
      <c r="F191" s="466">
        <v>1</v>
      </c>
      <c r="G191" s="467">
        <v>1</v>
      </c>
      <c r="H191" s="468"/>
      <c r="I191" s="469"/>
      <c r="J191" s="468"/>
      <c r="K191" s="470">
        <f t="shared" si="2"/>
        <v>3</v>
      </c>
    </row>
    <row r="192" spans="1:11" s="64" customFormat="1" x14ac:dyDescent="0.2">
      <c r="A192" s="455" t="s">
        <v>322</v>
      </c>
      <c r="B192" s="464">
        <v>12</v>
      </c>
      <c r="C192" s="240"/>
      <c r="D192" s="240"/>
      <c r="E192" s="465"/>
      <c r="F192" s="466">
        <f>10+1</f>
        <v>11</v>
      </c>
      <c r="G192" s="467"/>
      <c r="H192" s="468"/>
      <c r="I192" s="469"/>
      <c r="J192" s="468"/>
      <c r="K192" s="470">
        <f t="shared" si="2"/>
        <v>23</v>
      </c>
    </row>
    <row r="193" spans="1:11" s="64" customFormat="1" x14ac:dyDescent="0.2">
      <c r="A193" s="455" t="s">
        <v>323</v>
      </c>
      <c r="B193" s="464"/>
      <c r="C193" s="240"/>
      <c r="D193" s="240"/>
      <c r="E193" s="465"/>
      <c r="F193" s="466"/>
      <c r="G193" s="467"/>
      <c r="H193" s="468"/>
      <c r="I193" s="469"/>
      <c r="J193" s="468"/>
      <c r="K193" s="470">
        <f t="shared" si="2"/>
        <v>0</v>
      </c>
    </row>
    <row r="194" spans="1:11" s="64" customFormat="1" x14ac:dyDescent="0.2">
      <c r="A194" s="455" t="s">
        <v>324</v>
      </c>
      <c r="B194" s="464">
        <v>10</v>
      </c>
      <c r="C194" s="240"/>
      <c r="D194" s="240"/>
      <c r="E194" s="465"/>
      <c r="F194" s="466">
        <v>4</v>
      </c>
      <c r="G194" s="467">
        <v>8</v>
      </c>
      <c r="H194" s="468"/>
      <c r="I194" s="469">
        <v>2</v>
      </c>
      <c r="J194" s="468"/>
      <c r="K194" s="470">
        <f t="shared" si="2"/>
        <v>24</v>
      </c>
    </row>
    <row r="195" spans="1:11" s="64" customFormat="1" x14ac:dyDescent="0.2">
      <c r="A195" s="455" t="s">
        <v>386</v>
      </c>
      <c r="B195" s="464"/>
      <c r="C195" s="240"/>
      <c r="D195" s="240"/>
      <c r="E195" s="465"/>
      <c r="F195" s="466"/>
      <c r="G195" s="467"/>
      <c r="H195" s="468"/>
      <c r="I195" s="469"/>
      <c r="J195" s="468"/>
      <c r="K195" s="470">
        <f t="shared" si="2"/>
        <v>0</v>
      </c>
    </row>
    <row r="196" spans="1:11" s="64" customFormat="1" x14ac:dyDescent="0.2">
      <c r="A196" s="455" t="s">
        <v>326</v>
      </c>
      <c r="B196" s="464"/>
      <c r="C196" s="240"/>
      <c r="D196" s="240"/>
      <c r="E196" s="465"/>
      <c r="F196" s="466"/>
      <c r="G196" s="467"/>
      <c r="H196" s="468"/>
      <c r="I196" s="469"/>
      <c r="J196" s="468"/>
      <c r="K196" s="470">
        <f t="shared" ref="K196:K259" si="3">SUM(B196,F196:J196)</f>
        <v>0</v>
      </c>
    </row>
    <row r="197" spans="1:11" s="64" customFormat="1" x14ac:dyDescent="0.2">
      <c r="A197" s="455" t="s">
        <v>330</v>
      </c>
      <c r="B197" s="464"/>
      <c r="C197" s="240"/>
      <c r="D197" s="240"/>
      <c r="E197" s="465"/>
      <c r="F197" s="466"/>
      <c r="G197" s="467"/>
      <c r="H197" s="468"/>
      <c r="I197" s="469"/>
      <c r="J197" s="468"/>
      <c r="K197" s="470">
        <f t="shared" si="3"/>
        <v>0</v>
      </c>
    </row>
    <row r="198" spans="1:11" s="64" customFormat="1" x14ac:dyDescent="0.2">
      <c r="A198" s="455" t="s">
        <v>332</v>
      </c>
      <c r="B198" s="464"/>
      <c r="C198" s="240"/>
      <c r="D198" s="240"/>
      <c r="E198" s="465"/>
      <c r="F198" s="466"/>
      <c r="G198" s="467"/>
      <c r="H198" s="468"/>
      <c r="I198" s="469"/>
      <c r="J198" s="468"/>
      <c r="K198" s="470">
        <f t="shared" si="3"/>
        <v>0</v>
      </c>
    </row>
    <row r="199" spans="1:11" s="64" customFormat="1" x14ac:dyDescent="0.2">
      <c r="A199" s="455" t="s">
        <v>334</v>
      </c>
      <c r="B199" s="464">
        <v>10</v>
      </c>
      <c r="C199" s="240"/>
      <c r="D199" s="240"/>
      <c r="E199" s="465"/>
      <c r="F199" s="466">
        <v>7</v>
      </c>
      <c r="G199" s="467"/>
      <c r="H199" s="468"/>
      <c r="I199" s="469"/>
      <c r="J199" s="468"/>
      <c r="K199" s="470">
        <f t="shared" si="3"/>
        <v>17</v>
      </c>
    </row>
    <row r="200" spans="1:11" s="64" customFormat="1" x14ac:dyDescent="0.2">
      <c r="A200" s="455" t="s">
        <v>335</v>
      </c>
      <c r="B200" s="464">
        <v>8</v>
      </c>
      <c r="C200" s="240"/>
      <c r="D200" s="240"/>
      <c r="E200" s="465"/>
      <c r="F200" s="466">
        <f>2+4+1</f>
        <v>7</v>
      </c>
      <c r="G200" s="467">
        <v>11</v>
      </c>
      <c r="H200" s="468">
        <v>7</v>
      </c>
      <c r="I200" s="469">
        <v>2</v>
      </c>
      <c r="J200" s="468">
        <v>6</v>
      </c>
      <c r="K200" s="470">
        <f t="shared" si="3"/>
        <v>41</v>
      </c>
    </row>
    <row r="201" spans="1:11" s="64" customFormat="1" x14ac:dyDescent="0.2">
      <c r="A201" s="455" t="s">
        <v>336</v>
      </c>
      <c r="B201" s="464">
        <v>5</v>
      </c>
      <c r="C201" s="240"/>
      <c r="D201" s="240"/>
      <c r="E201" s="465"/>
      <c r="F201" s="466">
        <v>2</v>
      </c>
      <c r="G201" s="467">
        <v>6</v>
      </c>
      <c r="H201" s="468">
        <v>3</v>
      </c>
      <c r="I201" s="469">
        <v>2</v>
      </c>
      <c r="J201" s="468">
        <v>2</v>
      </c>
      <c r="K201" s="470">
        <f t="shared" si="3"/>
        <v>20</v>
      </c>
    </row>
    <row r="202" spans="1:11" s="64" customFormat="1" x14ac:dyDescent="0.2">
      <c r="A202" s="455" t="s">
        <v>337</v>
      </c>
      <c r="B202" s="464"/>
      <c r="C202" s="240"/>
      <c r="D202" s="240"/>
      <c r="E202" s="465"/>
      <c r="F202" s="466"/>
      <c r="G202" s="467"/>
      <c r="H202" s="468"/>
      <c r="I202" s="469"/>
      <c r="J202" s="468"/>
      <c r="K202" s="470">
        <f t="shared" si="3"/>
        <v>0</v>
      </c>
    </row>
    <row r="203" spans="1:11" s="64" customFormat="1" x14ac:dyDescent="0.2">
      <c r="A203" s="455" t="s">
        <v>380</v>
      </c>
      <c r="B203" s="464">
        <v>42</v>
      </c>
      <c r="C203" s="240"/>
      <c r="D203" s="240"/>
      <c r="E203" s="465"/>
      <c r="F203" s="466">
        <v>5</v>
      </c>
      <c r="G203" s="467">
        <v>14</v>
      </c>
      <c r="H203" s="468">
        <v>3</v>
      </c>
      <c r="I203" s="469">
        <v>5</v>
      </c>
      <c r="J203" s="468">
        <v>2</v>
      </c>
      <c r="K203" s="470">
        <f t="shared" si="3"/>
        <v>71</v>
      </c>
    </row>
    <row r="204" spans="1:11" s="64" customFormat="1" x14ac:dyDescent="0.2">
      <c r="A204" s="455" t="s">
        <v>339</v>
      </c>
      <c r="B204" s="464">
        <v>71</v>
      </c>
      <c r="C204" s="240"/>
      <c r="D204" s="240"/>
      <c r="E204" s="465"/>
      <c r="F204" s="466">
        <f>63+64+87+20+1</f>
        <v>235</v>
      </c>
      <c r="G204" s="467">
        <v>14</v>
      </c>
      <c r="H204" s="468">
        <v>9</v>
      </c>
      <c r="I204" s="469">
        <v>2</v>
      </c>
      <c r="J204" s="468"/>
      <c r="K204" s="470">
        <f t="shared" si="3"/>
        <v>331</v>
      </c>
    </row>
    <row r="205" spans="1:11" s="64" customFormat="1" x14ac:dyDescent="0.2">
      <c r="A205" s="455" t="s">
        <v>284</v>
      </c>
      <c r="B205" s="464">
        <v>18</v>
      </c>
      <c r="C205" s="240">
        <v>1</v>
      </c>
      <c r="D205" s="240"/>
      <c r="E205" s="465"/>
      <c r="F205" s="466">
        <v>11</v>
      </c>
      <c r="G205" s="467">
        <v>1</v>
      </c>
      <c r="H205" s="468"/>
      <c r="I205" s="469"/>
      <c r="J205" s="468"/>
      <c r="K205" s="470">
        <f t="shared" si="3"/>
        <v>30</v>
      </c>
    </row>
    <row r="206" spans="1:11" s="64" customFormat="1" x14ac:dyDescent="0.2">
      <c r="A206" s="455" t="s">
        <v>331</v>
      </c>
      <c r="B206" s="464"/>
      <c r="C206" s="240"/>
      <c r="D206" s="240"/>
      <c r="E206" s="465"/>
      <c r="F206" s="466"/>
      <c r="G206" s="467"/>
      <c r="H206" s="468"/>
      <c r="I206" s="469"/>
      <c r="J206" s="468"/>
      <c r="K206" s="470">
        <f t="shared" si="3"/>
        <v>0</v>
      </c>
    </row>
    <row r="207" spans="1:11" s="64" customFormat="1" x14ac:dyDescent="0.2">
      <c r="A207" s="455" t="s">
        <v>346</v>
      </c>
      <c r="B207" s="464"/>
      <c r="C207" s="240"/>
      <c r="D207" s="240"/>
      <c r="E207" s="465"/>
      <c r="F207" s="466"/>
      <c r="G207" s="467"/>
      <c r="H207" s="468"/>
      <c r="I207" s="469"/>
      <c r="J207" s="468"/>
      <c r="K207" s="470">
        <f t="shared" si="3"/>
        <v>0</v>
      </c>
    </row>
    <row r="208" spans="1:11" s="64" customFormat="1" x14ac:dyDescent="0.2">
      <c r="A208" s="455" t="s">
        <v>348</v>
      </c>
      <c r="B208" s="464"/>
      <c r="C208" s="240"/>
      <c r="D208" s="240"/>
      <c r="E208" s="465"/>
      <c r="F208" s="466"/>
      <c r="G208" s="467"/>
      <c r="H208" s="468"/>
      <c r="I208" s="469"/>
      <c r="J208" s="468"/>
      <c r="K208" s="470">
        <f t="shared" si="3"/>
        <v>0</v>
      </c>
    </row>
    <row r="209" spans="1:13" s="64" customFormat="1" x14ac:dyDescent="0.2">
      <c r="A209" s="455" t="s">
        <v>294</v>
      </c>
      <c r="B209" s="464">
        <v>152</v>
      </c>
      <c r="C209" s="240"/>
      <c r="D209" s="240"/>
      <c r="E209" s="465"/>
      <c r="F209" s="466">
        <f>80+1+3+4+4</f>
        <v>92</v>
      </c>
      <c r="G209" s="467">
        <v>13</v>
      </c>
      <c r="H209" s="468">
        <v>6</v>
      </c>
      <c r="I209" s="469">
        <v>1</v>
      </c>
      <c r="J209" s="468">
        <v>3</v>
      </c>
      <c r="K209" s="470">
        <f t="shared" si="3"/>
        <v>267</v>
      </c>
    </row>
    <row r="210" spans="1:13" s="64" customFormat="1" x14ac:dyDescent="0.2">
      <c r="A210" s="455" t="s">
        <v>340</v>
      </c>
      <c r="B210" s="464"/>
      <c r="C210" s="240"/>
      <c r="D210" s="240"/>
      <c r="E210" s="465"/>
      <c r="F210" s="466">
        <v>1</v>
      </c>
      <c r="G210" s="467"/>
      <c r="H210" s="468"/>
      <c r="I210" s="469"/>
      <c r="J210" s="468"/>
      <c r="K210" s="470">
        <f t="shared" si="3"/>
        <v>1</v>
      </c>
    </row>
    <row r="211" spans="1:13" s="64" customFormat="1" x14ac:dyDescent="0.2">
      <c r="A211" s="456" t="s">
        <v>625</v>
      </c>
      <c r="B211" s="464"/>
      <c r="C211" s="240"/>
      <c r="D211" s="240"/>
      <c r="E211" s="465"/>
      <c r="F211" s="466"/>
      <c r="G211" s="467"/>
      <c r="H211" s="468"/>
      <c r="I211" s="469"/>
      <c r="J211" s="468"/>
      <c r="K211" s="470">
        <f t="shared" si="3"/>
        <v>0</v>
      </c>
    </row>
    <row r="212" spans="1:13" s="64" customFormat="1" x14ac:dyDescent="0.2">
      <c r="A212" s="456" t="s">
        <v>625</v>
      </c>
      <c r="B212" s="464"/>
      <c r="C212" s="240"/>
      <c r="D212" s="240"/>
      <c r="E212" s="465"/>
      <c r="F212" s="466"/>
      <c r="G212" s="467"/>
      <c r="H212" s="468"/>
      <c r="I212" s="469"/>
      <c r="J212" s="468"/>
      <c r="K212" s="470">
        <f t="shared" si="3"/>
        <v>0</v>
      </c>
      <c r="M212" s="38"/>
    </row>
    <row r="213" spans="1:13" s="64" customFormat="1" x14ac:dyDescent="0.2">
      <c r="A213" s="455" t="s">
        <v>182</v>
      </c>
      <c r="B213" s="464"/>
      <c r="C213" s="240"/>
      <c r="D213" s="240"/>
      <c r="E213" s="465"/>
      <c r="F213" s="466"/>
      <c r="G213" s="467"/>
      <c r="H213" s="468"/>
      <c r="I213" s="469"/>
      <c r="J213" s="468"/>
      <c r="K213" s="470">
        <f t="shared" si="3"/>
        <v>0</v>
      </c>
      <c r="M213" s="38"/>
    </row>
    <row r="214" spans="1:13" s="64" customFormat="1" x14ac:dyDescent="0.2">
      <c r="A214" s="455" t="s">
        <v>196</v>
      </c>
      <c r="B214" s="464"/>
      <c r="C214" s="240"/>
      <c r="D214" s="240"/>
      <c r="E214" s="465"/>
      <c r="F214" s="466"/>
      <c r="G214" s="467"/>
      <c r="H214" s="468"/>
      <c r="I214" s="469"/>
      <c r="J214" s="468"/>
      <c r="K214" s="470">
        <f t="shared" si="3"/>
        <v>0</v>
      </c>
    </row>
    <row r="215" spans="1:13" s="64" customFormat="1" x14ac:dyDescent="0.2">
      <c r="A215" s="455" t="s">
        <v>231</v>
      </c>
      <c r="B215" s="464">
        <v>2</v>
      </c>
      <c r="C215" s="240"/>
      <c r="D215" s="240"/>
      <c r="E215" s="465"/>
      <c r="F215" s="466">
        <v>2</v>
      </c>
      <c r="G215" s="467">
        <v>9</v>
      </c>
      <c r="H215" s="468">
        <v>8</v>
      </c>
      <c r="I215" s="469"/>
      <c r="J215" s="468">
        <v>1</v>
      </c>
      <c r="K215" s="470">
        <f t="shared" si="3"/>
        <v>22</v>
      </c>
    </row>
    <row r="216" spans="1:13" s="64" customFormat="1" x14ac:dyDescent="0.2">
      <c r="A216" s="455" t="s">
        <v>245</v>
      </c>
      <c r="B216" s="464"/>
      <c r="C216" s="240"/>
      <c r="D216" s="240"/>
      <c r="E216" s="465"/>
      <c r="F216" s="466"/>
      <c r="G216" s="467"/>
      <c r="H216" s="468"/>
      <c r="I216" s="469"/>
      <c r="J216" s="468"/>
      <c r="K216" s="470">
        <f t="shared" si="3"/>
        <v>0</v>
      </c>
    </row>
    <row r="217" spans="1:13" s="64" customFormat="1" x14ac:dyDescent="0.2">
      <c r="A217" s="455" t="s">
        <v>338</v>
      </c>
      <c r="B217" s="464">
        <v>1</v>
      </c>
      <c r="C217" s="240"/>
      <c r="D217" s="240"/>
      <c r="E217" s="465"/>
      <c r="F217" s="466"/>
      <c r="G217" s="467">
        <v>2</v>
      </c>
      <c r="H217" s="468"/>
      <c r="I217" s="469"/>
      <c r="J217" s="468"/>
      <c r="K217" s="470">
        <f t="shared" si="3"/>
        <v>3</v>
      </c>
    </row>
    <row r="218" spans="1:13" s="64" customFormat="1" x14ac:dyDescent="0.2">
      <c r="A218" s="455" t="s">
        <v>341</v>
      </c>
      <c r="B218" s="464"/>
      <c r="C218" s="240"/>
      <c r="D218" s="240"/>
      <c r="E218" s="465"/>
      <c r="F218" s="466"/>
      <c r="G218" s="467"/>
      <c r="H218" s="468"/>
      <c r="I218" s="469"/>
      <c r="J218" s="468"/>
      <c r="K218" s="470">
        <f t="shared" si="3"/>
        <v>0</v>
      </c>
    </row>
    <row r="219" spans="1:13" s="64" customFormat="1" x14ac:dyDescent="0.2">
      <c r="A219" s="455" t="s">
        <v>342</v>
      </c>
      <c r="B219" s="464"/>
      <c r="C219" s="240"/>
      <c r="D219" s="240"/>
      <c r="E219" s="465"/>
      <c r="F219" s="466"/>
      <c r="G219" s="467"/>
      <c r="H219" s="468"/>
      <c r="I219" s="469"/>
      <c r="J219" s="468"/>
      <c r="K219" s="470">
        <f t="shared" si="3"/>
        <v>0</v>
      </c>
    </row>
    <row r="220" spans="1:13" s="64" customFormat="1" x14ac:dyDescent="0.2">
      <c r="A220" s="455" t="s">
        <v>342</v>
      </c>
      <c r="B220" s="464"/>
      <c r="C220" s="240"/>
      <c r="D220" s="240"/>
      <c r="E220" s="465"/>
      <c r="F220" s="466"/>
      <c r="G220" s="467"/>
      <c r="H220" s="468"/>
      <c r="I220" s="469"/>
      <c r="J220" s="468"/>
      <c r="K220" s="470">
        <f t="shared" si="3"/>
        <v>0</v>
      </c>
    </row>
    <row r="221" spans="1:13" s="64" customFormat="1" x14ac:dyDescent="0.2">
      <c r="A221" s="455" t="s">
        <v>305</v>
      </c>
      <c r="B221" s="464"/>
      <c r="C221" s="240"/>
      <c r="D221" s="240"/>
      <c r="E221" s="465"/>
      <c r="F221" s="466"/>
      <c r="G221" s="467"/>
      <c r="H221" s="468"/>
      <c r="I221" s="469"/>
      <c r="J221" s="468"/>
      <c r="K221" s="470">
        <f t="shared" si="3"/>
        <v>0</v>
      </c>
    </row>
    <row r="222" spans="1:13" s="64" customFormat="1" x14ac:dyDescent="0.2">
      <c r="A222" s="455" t="s">
        <v>343</v>
      </c>
      <c r="B222" s="464"/>
      <c r="C222" s="240"/>
      <c r="D222" s="240"/>
      <c r="E222" s="465"/>
      <c r="F222" s="466"/>
      <c r="G222" s="467"/>
      <c r="H222" s="468"/>
      <c r="I222" s="469"/>
      <c r="J222" s="468"/>
      <c r="K222" s="470">
        <f t="shared" si="3"/>
        <v>0</v>
      </c>
    </row>
    <row r="223" spans="1:13" s="64" customFormat="1" x14ac:dyDescent="0.2">
      <c r="A223" s="455" t="s">
        <v>344</v>
      </c>
      <c r="B223" s="464"/>
      <c r="C223" s="240"/>
      <c r="D223" s="240"/>
      <c r="E223" s="465"/>
      <c r="F223" s="466"/>
      <c r="G223" s="467"/>
      <c r="H223" s="468"/>
      <c r="I223" s="469"/>
      <c r="J223" s="468"/>
      <c r="K223" s="470">
        <f t="shared" si="3"/>
        <v>0</v>
      </c>
    </row>
    <row r="224" spans="1:13" s="64" customFormat="1" x14ac:dyDescent="0.2">
      <c r="A224" s="455" t="s">
        <v>345</v>
      </c>
      <c r="B224" s="464"/>
      <c r="C224" s="240"/>
      <c r="D224" s="240"/>
      <c r="E224" s="465"/>
      <c r="F224" s="466"/>
      <c r="G224" s="467"/>
      <c r="H224" s="468"/>
      <c r="I224" s="469"/>
      <c r="J224" s="468"/>
      <c r="K224" s="470">
        <f t="shared" si="3"/>
        <v>0</v>
      </c>
    </row>
    <row r="225" spans="1:11" s="64" customFormat="1" x14ac:dyDescent="0.2">
      <c r="A225" s="455" t="s">
        <v>349</v>
      </c>
      <c r="B225" s="464"/>
      <c r="C225" s="240"/>
      <c r="D225" s="240"/>
      <c r="E225" s="465"/>
      <c r="F225" s="466"/>
      <c r="G225" s="467"/>
      <c r="H225" s="468"/>
      <c r="I225" s="469"/>
      <c r="J225" s="468"/>
      <c r="K225" s="470">
        <f t="shared" si="3"/>
        <v>0</v>
      </c>
    </row>
    <row r="226" spans="1:11" s="64" customFormat="1" x14ac:dyDescent="0.2">
      <c r="A226" s="455" t="s">
        <v>351</v>
      </c>
      <c r="B226" s="464"/>
      <c r="C226" s="240"/>
      <c r="D226" s="240"/>
      <c r="E226" s="465"/>
      <c r="F226" s="466"/>
      <c r="G226" s="467"/>
      <c r="H226" s="468"/>
      <c r="I226" s="469"/>
      <c r="J226" s="468"/>
      <c r="K226" s="470">
        <f t="shared" si="3"/>
        <v>0</v>
      </c>
    </row>
    <row r="227" spans="1:11" s="64" customFormat="1" x14ac:dyDescent="0.2">
      <c r="A227" s="455" t="s">
        <v>352</v>
      </c>
      <c r="B227" s="464"/>
      <c r="C227" s="240"/>
      <c r="D227" s="240"/>
      <c r="E227" s="465"/>
      <c r="F227" s="466"/>
      <c r="G227" s="467"/>
      <c r="H227" s="468"/>
      <c r="I227" s="469"/>
      <c r="J227" s="468"/>
      <c r="K227" s="470">
        <f t="shared" si="3"/>
        <v>0</v>
      </c>
    </row>
    <row r="228" spans="1:11" s="64" customFormat="1" x14ac:dyDescent="0.2">
      <c r="A228" s="455" t="s">
        <v>353</v>
      </c>
      <c r="B228" s="464"/>
      <c r="C228" s="240"/>
      <c r="D228" s="240"/>
      <c r="E228" s="465"/>
      <c r="F228" s="466"/>
      <c r="G228" s="467"/>
      <c r="H228" s="468"/>
      <c r="I228" s="469"/>
      <c r="J228" s="468"/>
      <c r="K228" s="470">
        <f t="shared" si="3"/>
        <v>0</v>
      </c>
    </row>
    <row r="229" spans="1:11" s="64" customFormat="1" x14ac:dyDescent="0.2">
      <c r="A229" s="455" t="s">
        <v>354</v>
      </c>
      <c r="B229" s="464"/>
      <c r="C229" s="240"/>
      <c r="D229" s="240"/>
      <c r="E229" s="465"/>
      <c r="F229" s="466"/>
      <c r="G229" s="467"/>
      <c r="H229" s="468"/>
      <c r="I229" s="469"/>
      <c r="J229" s="468"/>
      <c r="K229" s="470">
        <f t="shared" si="3"/>
        <v>0</v>
      </c>
    </row>
    <row r="230" spans="1:11" s="64" customFormat="1" x14ac:dyDescent="0.2">
      <c r="A230" s="455" t="s">
        <v>355</v>
      </c>
      <c r="B230" s="464">
        <v>66</v>
      </c>
      <c r="C230" s="240">
        <v>1</v>
      </c>
      <c r="D230" s="240"/>
      <c r="E230" s="465"/>
      <c r="F230" s="471">
        <v>38</v>
      </c>
      <c r="G230" s="467">
        <v>23</v>
      </c>
      <c r="H230" s="468">
        <v>1</v>
      </c>
      <c r="I230" s="469">
        <v>10</v>
      </c>
      <c r="J230" s="468"/>
      <c r="K230" s="470">
        <f t="shared" si="3"/>
        <v>138</v>
      </c>
    </row>
    <row r="231" spans="1:11" s="64" customFormat="1" x14ac:dyDescent="0.2">
      <c r="A231" s="455" t="s">
        <v>356</v>
      </c>
      <c r="B231" s="464"/>
      <c r="C231" s="240"/>
      <c r="D231" s="240"/>
      <c r="E231" s="465"/>
      <c r="F231" s="466"/>
      <c r="G231" s="467"/>
      <c r="H231" s="468"/>
      <c r="I231" s="469"/>
      <c r="J231" s="468"/>
      <c r="K231" s="470">
        <f t="shared" si="3"/>
        <v>0</v>
      </c>
    </row>
    <row r="232" spans="1:11" s="64" customFormat="1" x14ac:dyDescent="0.2">
      <c r="A232" s="455" t="s">
        <v>357</v>
      </c>
      <c r="B232" s="464"/>
      <c r="C232" s="240"/>
      <c r="D232" s="240"/>
      <c r="E232" s="465"/>
      <c r="F232" s="466">
        <v>1</v>
      </c>
      <c r="G232" s="467"/>
      <c r="H232" s="468"/>
      <c r="I232" s="469"/>
      <c r="J232" s="468"/>
      <c r="K232" s="470">
        <f t="shared" si="3"/>
        <v>1</v>
      </c>
    </row>
    <row r="233" spans="1:11" s="64" customFormat="1" x14ac:dyDescent="0.2">
      <c r="A233" s="455" t="s">
        <v>358</v>
      </c>
      <c r="B233" s="464">
        <v>58</v>
      </c>
      <c r="C233" s="240"/>
      <c r="D233" s="240"/>
      <c r="E233" s="465"/>
      <c r="F233" s="466">
        <v>27</v>
      </c>
      <c r="G233" s="467">
        <v>2</v>
      </c>
      <c r="H233" s="468">
        <v>6</v>
      </c>
      <c r="I233" s="469">
        <v>2</v>
      </c>
      <c r="J233" s="468"/>
      <c r="K233" s="470">
        <f t="shared" si="3"/>
        <v>95</v>
      </c>
    </row>
    <row r="234" spans="1:11" s="64" customFormat="1" x14ac:dyDescent="0.2">
      <c r="A234" s="455" t="s">
        <v>359</v>
      </c>
      <c r="B234" s="464">
        <v>28</v>
      </c>
      <c r="C234" s="240"/>
      <c r="D234" s="240"/>
      <c r="E234" s="465"/>
      <c r="F234" s="466">
        <v>12</v>
      </c>
      <c r="G234" s="467">
        <v>2</v>
      </c>
      <c r="H234" s="468">
        <v>1</v>
      </c>
      <c r="I234" s="469"/>
      <c r="J234" s="468">
        <v>2</v>
      </c>
      <c r="K234" s="470">
        <f t="shared" si="3"/>
        <v>45</v>
      </c>
    </row>
    <row r="235" spans="1:11" s="64" customFormat="1" x14ac:dyDescent="0.2">
      <c r="A235" s="455" t="s">
        <v>361</v>
      </c>
      <c r="B235" s="464"/>
      <c r="C235" s="240"/>
      <c r="D235" s="240"/>
      <c r="E235" s="465"/>
      <c r="F235" s="466"/>
      <c r="G235" s="467"/>
      <c r="H235" s="468"/>
      <c r="I235" s="469"/>
      <c r="J235" s="468"/>
      <c r="K235" s="470">
        <f t="shared" si="3"/>
        <v>0</v>
      </c>
    </row>
    <row r="236" spans="1:11" s="64" customFormat="1" x14ac:dyDescent="0.2">
      <c r="A236" s="455" t="s">
        <v>212</v>
      </c>
      <c r="B236" s="464"/>
      <c r="C236" s="240"/>
      <c r="D236" s="240"/>
      <c r="E236" s="465"/>
      <c r="F236" s="466"/>
      <c r="G236" s="467"/>
      <c r="H236" s="468"/>
      <c r="I236" s="469"/>
      <c r="J236" s="468"/>
      <c r="K236" s="470">
        <f t="shared" si="3"/>
        <v>0</v>
      </c>
    </row>
    <row r="237" spans="1:11" s="64" customFormat="1" x14ac:dyDescent="0.2">
      <c r="A237" s="455" t="s">
        <v>384</v>
      </c>
      <c r="B237" s="464"/>
      <c r="C237" s="240"/>
      <c r="D237" s="240"/>
      <c r="E237" s="465"/>
      <c r="F237" s="466"/>
      <c r="G237" s="467"/>
      <c r="H237" s="468"/>
      <c r="I237" s="469"/>
      <c r="J237" s="468"/>
      <c r="K237" s="470">
        <f t="shared" si="3"/>
        <v>0</v>
      </c>
    </row>
    <row r="238" spans="1:11" s="64" customFormat="1" x14ac:dyDescent="0.2">
      <c r="A238" s="455" t="s">
        <v>362</v>
      </c>
      <c r="B238" s="464">
        <v>6</v>
      </c>
      <c r="C238" s="240"/>
      <c r="D238" s="240"/>
      <c r="E238" s="465"/>
      <c r="F238" s="466">
        <v>4</v>
      </c>
      <c r="G238" s="467"/>
      <c r="H238" s="468"/>
      <c r="I238" s="469"/>
      <c r="J238" s="468"/>
      <c r="K238" s="470">
        <f t="shared" si="3"/>
        <v>10</v>
      </c>
    </row>
    <row r="239" spans="1:11" s="64" customFormat="1" x14ac:dyDescent="0.2">
      <c r="A239" s="455" t="s">
        <v>365</v>
      </c>
      <c r="B239" s="464"/>
      <c r="C239" s="240"/>
      <c r="D239" s="240"/>
      <c r="E239" s="465"/>
      <c r="F239" s="466"/>
      <c r="G239" s="467"/>
      <c r="H239" s="468"/>
      <c r="I239" s="469"/>
      <c r="J239" s="468"/>
      <c r="K239" s="470">
        <f t="shared" si="3"/>
        <v>0</v>
      </c>
    </row>
    <row r="240" spans="1:11" s="64" customFormat="1" x14ac:dyDescent="0.2">
      <c r="A240" s="455" t="s">
        <v>364</v>
      </c>
      <c r="B240" s="464"/>
      <c r="C240" s="240"/>
      <c r="D240" s="240"/>
      <c r="E240" s="465"/>
      <c r="F240" s="466"/>
      <c r="G240" s="467"/>
      <c r="H240" s="468"/>
      <c r="I240" s="469"/>
      <c r="J240" s="468"/>
      <c r="K240" s="470">
        <f t="shared" si="3"/>
        <v>0</v>
      </c>
    </row>
    <row r="241" spans="1:13" s="64" customFormat="1" x14ac:dyDescent="0.2">
      <c r="A241" s="455" t="s">
        <v>368</v>
      </c>
      <c r="B241" s="464"/>
      <c r="C241" s="240"/>
      <c r="D241" s="240"/>
      <c r="E241" s="465"/>
      <c r="F241" s="466"/>
      <c r="G241" s="467"/>
      <c r="H241" s="468"/>
      <c r="I241" s="469"/>
      <c r="J241" s="468"/>
      <c r="K241" s="470">
        <f t="shared" si="3"/>
        <v>0</v>
      </c>
    </row>
    <row r="242" spans="1:13" s="64" customFormat="1" x14ac:dyDescent="0.2">
      <c r="A242" s="455" t="s">
        <v>369</v>
      </c>
      <c r="B242" s="464">
        <v>30</v>
      </c>
      <c r="C242" s="240"/>
      <c r="D242" s="240"/>
      <c r="E242" s="465"/>
      <c r="F242" s="471">
        <v>10</v>
      </c>
      <c r="G242" s="467">
        <v>6</v>
      </c>
      <c r="H242" s="468"/>
      <c r="I242" s="469">
        <v>1</v>
      </c>
      <c r="J242" s="468">
        <v>1</v>
      </c>
      <c r="K242" s="470">
        <f t="shared" si="3"/>
        <v>48</v>
      </c>
    </row>
    <row r="243" spans="1:13" s="64" customFormat="1" x14ac:dyDescent="0.2">
      <c r="A243" s="455" t="s">
        <v>370</v>
      </c>
      <c r="B243" s="464"/>
      <c r="C243" s="240"/>
      <c r="D243" s="240"/>
      <c r="E243" s="465"/>
      <c r="F243" s="466"/>
      <c r="G243" s="467"/>
      <c r="H243" s="468"/>
      <c r="I243" s="469"/>
      <c r="J243" s="468"/>
      <c r="K243" s="470">
        <f t="shared" si="3"/>
        <v>0</v>
      </c>
    </row>
    <row r="244" spans="1:13" s="64" customFormat="1" x14ac:dyDescent="0.2">
      <c r="A244" s="455" t="s">
        <v>372</v>
      </c>
      <c r="B244" s="464"/>
      <c r="C244" s="240"/>
      <c r="D244" s="240"/>
      <c r="E244" s="465"/>
      <c r="F244" s="466"/>
      <c r="G244" s="467"/>
      <c r="H244" s="468"/>
      <c r="I244" s="469"/>
      <c r="J244" s="468"/>
      <c r="K244" s="470">
        <f t="shared" si="3"/>
        <v>0</v>
      </c>
    </row>
    <row r="245" spans="1:13" s="64" customFormat="1" x14ac:dyDescent="0.2">
      <c r="A245" s="455" t="s">
        <v>373</v>
      </c>
      <c r="B245" s="464"/>
      <c r="C245" s="240"/>
      <c r="D245" s="240"/>
      <c r="E245" s="465"/>
      <c r="F245" s="466"/>
      <c r="G245" s="467"/>
      <c r="H245" s="468"/>
      <c r="I245" s="469"/>
      <c r="J245" s="468"/>
      <c r="K245" s="470">
        <f t="shared" si="3"/>
        <v>0</v>
      </c>
    </row>
    <row r="246" spans="1:13" s="64" customFormat="1" x14ac:dyDescent="0.2">
      <c r="A246" s="455" t="s">
        <v>374</v>
      </c>
      <c r="B246" s="464"/>
      <c r="C246" s="240"/>
      <c r="D246" s="240"/>
      <c r="E246" s="465"/>
      <c r="F246" s="466">
        <f>2+35</f>
        <v>37</v>
      </c>
      <c r="G246" s="467"/>
      <c r="H246" s="468">
        <v>2</v>
      </c>
      <c r="I246" s="469"/>
      <c r="J246" s="468"/>
      <c r="K246" s="470">
        <f t="shared" si="3"/>
        <v>39</v>
      </c>
    </row>
    <row r="247" spans="1:13" s="64" customFormat="1" x14ac:dyDescent="0.2">
      <c r="A247" s="455" t="s">
        <v>375</v>
      </c>
      <c r="B247" s="464"/>
      <c r="C247" s="240"/>
      <c r="D247" s="240"/>
      <c r="E247" s="465"/>
      <c r="F247" s="466"/>
      <c r="G247" s="467"/>
      <c r="H247" s="468"/>
      <c r="I247" s="469"/>
      <c r="J247" s="468"/>
      <c r="K247" s="470">
        <f t="shared" si="3"/>
        <v>0</v>
      </c>
    </row>
    <row r="248" spans="1:13" s="64" customFormat="1" x14ac:dyDescent="0.2">
      <c r="A248" s="455" t="s">
        <v>153</v>
      </c>
      <c r="B248" s="464"/>
      <c r="C248" s="240"/>
      <c r="D248" s="240"/>
      <c r="E248" s="465"/>
      <c r="F248" s="466"/>
      <c r="G248" s="467"/>
      <c r="H248" s="468"/>
      <c r="I248" s="469"/>
      <c r="J248" s="468"/>
      <c r="K248" s="470">
        <f t="shared" si="3"/>
        <v>0</v>
      </c>
    </row>
    <row r="249" spans="1:13" s="64" customFormat="1" x14ac:dyDescent="0.2">
      <c r="A249" s="455" t="s">
        <v>249</v>
      </c>
      <c r="B249" s="464"/>
      <c r="C249" s="240"/>
      <c r="D249" s="240"/>
      <c r="E249" s="465"/>
      <c r="F249" s="466"/>
      <c r="G249" s="467"/>
      <c r="H249" s="468"/>
      <c r="I249" s="469"/>
      <c r="J249" s="468"/>
      <c r="K249" s="470">
        <f t="shared" si="3"/>
        <v>0</v>
      </c>
    </row>
    <row r="250" spans="1:13" s="64" customFormat="1" x14ac:dyDescent="0.2">
      <c r="A250" s="455" t="s">
        <v>301</v>
      </c>
      <c r="B250" s="464"/>
      <c r="C250" s="240"/>
      <c r="D250" s="240"/>
      <c r="E250" s="465"/>
      <c r="F250" s="466"/>
      <c r="G250" s="467"/>
      <c r="H250" s="468"/>
      <c r="I250" s="469"/>
      <c r="J250" s="468"/>
      <c r="K250" s="470">
        <f t="shared" si="3"/>
        <v>0</v>
      </c>
    </row>
    <row r="251" spans="1:13" s="64" customFormat="1" x14ac:dyDescent="0.2">
      <c r="A251" s="455" t="s">
        <v>377</v>
      </c>
      <c r="B251" s="464"/>
      <c r="C251" s="240"/>
      <c r="D251" s="240"/>
      <c r="E251" s="465"/>
      <c r="F251" s="466"/>
      <c r="G251" s="467"/>
      <c r="H251" s="468"/>
      <c r="I251" s="469"/>
      <c r="J251" s="468"/>
      <c r="K251" s="470">
        <f t="shared" si="3"/>
        <v>0</v>
      </c>
    </row>
    <row r="252" spans="1:13" s="64" customFormat="1" x14ac:dyDescent="0.2">
      <c r="A252" s="455" t="s">
        <v>325</v>
      </c>
      <c r="B252" s="464"/>
      <c r="C252" s="240"/>
      <c r="D252" s="240"/>
      <c r="E252" s="465"/>
      <c r="F252" s="466"/>
      <c r="G252" s="467"/>
      <c r="H252" s="468"/>
      <c r="I252" s="469"/>
      <c r="J252" s="468"/>
      <c r="K252" s="470">
        <f t="shared" si="3"/>
        <v>0</v>
      </c>
    </row>
    <row r="253" spans="1:13" s="64" customFormat="1" x14ac:dyDescent="0.2">
      <c r="A253" s="455" t="s">
        <v>379</v>
      </c>
      <c r="B253" s="464"/>
      <c r="C253" s="240"/>
      <c r="D253" s="240"/>
      <c r="E253" s="465"/>
      <c r="F253" s="466"/>
      <c r="G253" s="467"/>
      <c r="H253" s="468"/>
      <c r="I253" s="469"/>
      <c r="J253" s="468"/>
      <c r="K253" s="470">
        <f t="shared" si="3"/>
        <v>0</v>
      </c>
    </row>
    <row r="254" spans="1:13" s="64" customFormat="1" x14ac:dyDescent="0.2">
      <c r="A254" s="455" t="s">
        <v>382</v>
      </c>
      <c r="B254" s="464">
        <v>2</v>
      </c>
      <c r="C254" s="240"/>
      <c r="D254" s="240"/>
      <c r="E254" s="465"/>
      <c r="F254" s="466">
        <f>4+17</f>
        <v>21</v>
      </c>
      <c r="G254" s="467"/>
      <c r="H254" s="468"/>
      <c r="I254" s="469"/>
      <c r="J254" s="468"/>
      <c r="K254" s="470">
        <f t="shared" si="3"/>
        <v>23</v>
      </c>
    </row>
    <row r="255" spans="1:13" x14ac:dyDescent="0.2">
      <c r="A255" s="455" t="s">
        <v>385</v>
      </c>
      <c r="B255" s="464"/>
      <c r="C255" s="240"/>
      <c r="D255" s="240"/>
      <c r="E255" s="465"/>
      <c r="F255" s="466"/>
      <c r="G255" s="467"/>
      <c r="H255" s="468"/>
      <c r="I255" s="469"/>
      <c r="J255" s="468"/>
      <c r="K255" s="470">
        <f t="shared" si="3"/>
        <v>0</v>
      </c>
      <c r="M255" s="64"/>
    </row>
    <row r="256" spans="1:13" x14ac:dyDescent="0.2">
      <c r="A256" s="455" t="s">
        <v>568</v>
      </c>
      <c r="B256" s="464"/>
      <c r="C256" s="240"/>
      <c r="D256" s="240"/>
      <c r="E256" s="465"/>
      <c r="F256" s="466"/>
      <c r="G256" s="467"/>
      <c r="H256" s="468"/>
      <c r="I256" s="469"/>
      <c r="J256" s="468"/>
      <c r="K256" s="470">
        <f t="shared" si="3"/>
        <v>0</v>
      </c>
      <c r="M256" s="64"/>
    </row>
    <row r="257" spans="1:13" x14ac:dyDescent="0.2">
      <c r="A257" s="455" t="s">
        <v>387</v>
      </c>
      <c r="B257" s="464"/>
      <c r="C257" s="240"/>
      <c r="D257" s="240"/>
      <c r="E257" s="465"/>
      <c r="F257" s="466"/>
      <c r="G257" s="467"/>
      <c r="H257" s="468"/>
      <c r="I257" s="469"/>
      <c r="J257" s="468"/>
      <c r="K257" s="470">
        <f t="shared" si="3"/>
        <v>0</v>
      </c>
    </row>
    <row r="258" spans="1:13" x14ac:dyDescent="0.2">
      <c r="A258" s="455" t="s">
        <v>221</v>
      </c>
      <c r="B258" s="464">
        <v>10</v>
      </c>
      <c r="C258" s="240"/>
      <c r="D258" s="240"/>
      <c r="E258" s="465"/>
      <c r="F258" s="466">
        <f>9+9</f>
        <v>18</v>
      </c>
      <c r="G258" s="467"/>
      <c r="H258" s="468"/>
      <c r="I258" s="469"/>
      <c r="J258" s="468"/>
      <c r="K258" s="470">
        <f t="shared" si="3"/>
        <v>28</v>
      </c>
    </row>
    <row r="259" spans="1:13" x14ac:dyDescent="0.2">
      <c r="A259" s="455" t="s">
        <v>270</v>
      </c>
      <c r="B259" s="464"/>
      <c r="C259" s="240"/>
      <c r="D259" s="240"/>
      <c r="E259" s="465"/>
      <c r="F259" s="466"/>
      <c r="G259" s="467"/>
      <c r="H259" s="468"/>
      <c r="I259" s="469"/>
      <c r="J259" s="468"/>
      <c r="K259" s="470">
        <f t="shared" si="3"/>
        <v>0</v>
      </c>
    </row>
    <row r="260" spans="1:13" ht="13.5" thickBot="1" x14ac:dyDescent="0.25">
      <c r="A260" s="472" t="s">
        <v>55</v>
      </c>
      <c r="B260" s="473"/>
      <c r="C260" s="474"/>
      <c r="D260" s="474"/>
      <c r="E260" s="475"/>
      <c r="F260" s="476"/>
      <c r="G260" s="477"/>
      <c r="H260" s="478"/>
      <c r="I260" s="479"/>
      <c r="J260" s="478"/>
      <c r="K260" s="480">
        <f t="shared" ref="K260" si="4">SUM(B260,F260:J260)</f>
        <v>0</v>
      </c>
    </row>
    <row r="261" spans="1:13" ht="13.5" thickBot="1" x14ac:dyDescent="0.25">
      <c r="A261" s="481" t="s">
        <v>76</v>
      </c>
      <c r="B261" s="482">
        <f>SUM(B4:B260)</f>
        <v>1192</v>
      </c>
      <c r="C261" s="483">
        <f t="shared" ref="C261:J261" si="5">SUM(C4:C260)</f>
        <v>3</v>
      </c>
      <c r="D261" s="483">
        <f t="shared" si="5"/>
        <v>0</v>
      </c>
      <c r="E261" s="484">
        <f t="shared" si="5"/>
        <v>0</v>
      </c>
      <c r="F261" s="485">
        <f t="shared" si="5"/>
        <v>1047</v>
      </c>
      <c r="G261" s="486">
        <f t="shared" si="5"/>
        <v>290</v>
      </c>
      <c r="H261" s="487">
        <f t="shared" si="5"/>
        <v>97</v>
      </c>
      <c r="I261" s="488">
        <f t="shared" si="5"/>
        <v>65</v>
      </c>
      <c r="J261" s="487">
        <f t="shared" si="5"/>
        <v>33</v>
      </c>
      <c r="K261" s="489">
        <f>SUM(K4:K260)</f>
        <v>2724</v>
      </c>
    </row>
    <row r="263" spans="1:13" ht="30" customHeight="1" x14ac:dyDescent="0.2">
      <c r="A263" s="584" t="s">
        <v>615</v>
      </c>
      <c r="B263" s="584"/>
      <c r="C263" s="584"/>
      <c r="D263" s="584"/>
      <c r="E263" s="584"/>
      <c r="F263" s="584"/>
      <c r="G263" s="584"/>
      <c r="H263" s="584"/>
      <c r="I263" s="584"/>
      <c r="J263" s="584"/>
      <c r="K263" s="584"/>
    </row>
    <row r="264" spans="1:13" ht="15" customHeight="1" x14ac:dyDescent="0.2">
      <c r="A264" s="584" t="s">
        <v>616</v>
      </c>
      <c r="B264" s="584"/>
      <c r="C264" s="584"/>
      <c r="D264" s="584"/>
      <c r="E264" s="584"/>
      <c r="F264" s="584"/>
      <c r="G264" s="584"/>
      <c r="H264" s="584"/>
      <c r="I264" s="584"/>
      <c r="J264" s="584"/>
      <c r="K264" s="584"/>
      <c r="M264" s="64"/>
    </row>
    <row r="265" spans="1:13" ht="30" customHeight="1" x14ac:dyDescent="0.2">
      <c r="A265" s="584" t="s">
        <v>617</v>
      </c>
      <c r="B265" s="584"/>
      <c r="C265" s="584"/>
      <c r="D265" s="584"/>
      <c r="E265" s="584"/>
      <c r="F265" s="584"/>
      <c r="G265" s="584"/>
      <c r="H265" s="584"/>
      <c r="I265" s="584"/>
      <c r="J265" s="584"/>
      <c r="K265" s="584"/>
      <c r="M265" s="64"/>
    </row>
    <row r="266" spans="1:13" ht="30" customHeight="1" x14ac:dyDescent="0.2">
      <c r="A266" s="584" t="s">
        <v>618</v>
      </c>
      <c r="B266" s="584"/>
      <c r="C266" s="584"/>
      <c r="D266" s="584"/>
      <c r="E266" s="584"/>
      <c r="F266" s="584"/>
      <c r="G266" s="584"/>
      <c r="H266" s="584"/>
      <c r="I266" s="584"/>
      <c r="J266" s="584"/>
      <c r="K266" s="584"/>
      <c r="M266" s="64"/>
    </row>
    <row r="267" spans="1:13" ht="30" customHeight="1" x14ac:dyDescent="0.2">
      <c r="A267" s="584" t="s">
        <v>593</v>
      </c>
      <c r="B267" s="584"/>
      <c r="C267" s="584"/>
      <c r="D267" s="584"/>
      <c r="E267" s="584"/>
      <c r="F267" s="584"/>
      <c r="G267" s="584"/>
      <c r="H267" s="584"/>
      <c r="I267" s="584"/>
      <c r="J267" s="584"/>
      <c r="K267" s="584"/>
    </row>
    <row r="268" spans="1:13" ht="30" customHeight="1" x14ac:dyDescent="0.2">
      <c r="A268" s="584" t="s">
        <v>409</v>
      </c>
      <c r="B268" s="584"/>
      <c r="C268" s="584"/>
      <c r="D268" s="584"/>
      <c r="E268" s="584"/>
      <c r="F268" s="584"/>
      <c r="G268" s="584"/>
      <c r="H268" s="584"/>
      <c r="I268" s="584"/>
      <c r="J268" s="584"/>
      <c r="K268" s="584"/>
    </row>
    <row r="269" spans="1:13" ht="30" customHeight="1" x14ac:dyDescent="0.2">
      <c r="A269" s="584" t="s">
        <v>716</v>
      </c>
      <c r="B269" s="584"/>
      <c r="C269" s="584"/>
      <c r="D269" s="584"/>
      <c r="E269" s="584"/>
      <c r="F269" s="584"/>
      <c r="G269" s="584"/>
      <c r="H269" s="584"/>
      <c r="I269" s="584"/>
      <c r="J269" s="584"/>
      <c r="K269" s="584"/>
    </row>
  </sheetData>
  <sortState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K32"/>
  <sheetViews>
    <sheetView topLeftCell="A10" workbookViewId="0">
      <selection activeCell="O13" sqref="O13"/>
    </sheetView>
  </sheetViews>
  <sheetFormatPr defaultRowHeight="15" x14ac:dyDescent="0.25"/>
  <cols>
    <col min="1" max="1" width="32.7109375" customWidth="1"/>
    <col min="2" max="2" width="12.7109375" customWidth="1"/>
    <col min="3" max="3" width="12.7109375" style="52" customWidth="1"/>
    <col min="4" max="4" width="12.7109375" customWidth="1"/>
    <col min="5" max="5" width="12.7109375" style="52" customWidth="1"/>
    <col min="6" max="6" width="12.7109375" customWidth="1"/>
    <col min="7" max="7" width="12.7109375" style="52" customWidth="1"/>
    <col min="8" max="8" width="12.7109375" customWidth="1"/>
    <col min="9" max="9" width="12.7109375" style="52" customWidth="1"/>
    <col min="10" max="10" width="12.7109375" customWidth="1"/>
    <col min="11" max="11" width="12.7109375" style="52" customWidth="1"/>
    <col min="12" max="15" width="10.7109375" customWidth="1"/>
  </cols>
  <sheetData>
    <row r="1" spans="1:11" ht="25.5" customHeight="1" x14ac:dyDescent="0.25">
      <c r="A1" s="704" t="s">
        <v>490</v>
      </c>
      <c r="B1" s="705"/>
      <c r="C1" s="705"/>
      <c r="D1" s="705"/>
      <c r="E1" s="705"/>
      <c r="F1" s="705"/>
      <c r="G1" s="705"/>
      <c r="H1" s="705"/>
      <c r="I1" s="705"/>
      <c r="J1" s="705"/>
      <c r="K1" s="706"/>
    </row>
    <row r="2" spans="1:11" ht="15" customHeight="1" x14ac:dyDescent="0.25">
      <c r="A2" s="707" t="s">
        <v>633</v>
      </c>
      <c r="B2" s="578" t="s">
        <v>0</v>
      </c>
      <c r="C2" s="578"/>
      <c r="D2" s="578" t="s">
        <v>2</v>
      </c>
      <c r="E2" s="578"/>
      <c r="F2" s="578" t="s">
        <v>1</v>
      </c>
      <c r="G2" s="578"/>
      <c r="H2" s="578" t="s">
        <v>3</v>
      </c>
      <c r="I2" s="578"/>
      <c r="J2" s="702" t="s">
        <v>454</v>
      </c>
      <c r="K2" s="703"/>
    </row>
    <row r="3" spans="1:11" ht="15" customHeight="1" thickBot="1" x14ac:dyDescent="0.3">
      <c r="A3" s="708"/>
      <c r="B3" s="212" t="s">
        <v>485</v>
      </c>
      <c r="C3" s="213" t="s">
        <v>486</v>
      </c>
      <c r="D3" s="212" t="s">
        <v>485</v>
      </c>
      <c r="E3" s="213" t="s">
        <v>486</v>
      </c>
      <c r="F3" s="212" t="s">
        <v>485</v>
      </c>
      <c r="G3" s="213" t="s">
        <v>486</v>
      </c>
      <c r="H3" s="212" t="s">
        <v>485</v>
      </c>
      <c r="I3" s="213" t="s">
        <v>486</v>
      </c>
      <c r="J3" s="214" t="s">
        <v>485</v>
      </c>
      <c r="K3" s="215" t="s">
        <v>486</v>
      </c>
    </row>
    <row r="4" spans="1:11" ht="15" customHeight="1" x14ac:dyDescent="0.25">
      <c r="A4" s="137" t="s">
        <v>634</v>
      </c>
      <c r="B4" s="600"/>
      <c r="C4" s="601"/>
      <c r="D4" s="601"/>
      <c r="E4" s="601"/>
      <c r="F4" s="601"/>
      <c r="G4" s="601"/>
      <c r="H4" s="601"/>
      <c r="I4" s="601"/>
      <c r="J4" s="601"/>
      <c r="K4" s="602"/>
    </row>
    <row r="5" spans="1:11" ht="45" customHeight="1" x14ac:dyDescent="0.25">
      <c r="A5" s="138" t="s">
        <v>484</v>
      </c>
      <c r="B5" s="116">
        <v>0.1229</v>
      </c>
      <c r="C5" s="117">
        <v>37</v>
      </c>
      <c r="D5" s="116"/>
      <c r="E5" s="117"/>
      <c r="F5" s="116">
        <v>0.1686</v>
      </c>
      <c r="G5" s="117">
        <v>44</v>
      </c>
      <c r="H5" s="116"/>
      <c r="I5" s="117"/>
      <c r="J5" s="118">
        <v>0.14410000000000001</v>
      </c>
      <c r="K5" s="119">
        <v>81</v>
      </c>
    </row>
    <row r="6" spans="1:11" ht="51.75" customHeight="1" thickBot="1" x14ac:dyDescent="0.3">
      <c r="A6" s="138" t="s">
        <v>482</v>
      </c>
      <c r="B6" s="120"/>
      <c r="C6" s="121"/>
      <c r="D6" s="120"/>
      <c r="E6" s="121"/>
      <c r="F6" s="120"/>
      <c r="G6" s="121"/>
      <c r="H6" s="122"/>
      <c r="I6" s="123"/>
      <c r="J6" s="124">
        <f>H6</f>
        <v>0</v>
      </c>
      <c r="K6" s="125">
        <f>I6</f>
        <v>0</v>
      </c>
    </row>
    <row r="7" spans="1:11" ht="15" customHeight="1" x14ac:dyDescent="0.25">
      <c r="A7" s="139" t="s">
        <v>636</v>
      </c>
      <c r="B7" s="699"/>
      <c r="C7" s="700"/>
      <c r="D7" s="700"/>
      <c r="E7" s="700"/>
      <c r="F7" s="700"/>
      <c r="G7" s="700"/>
      <c r="H7" s="700"/>
      <c r="I7" s="700"/>
      <c r="J7" s="700"/>
      <c r="K7" s="701"/>
    </row>
    <row r="8" spans="1:11" ht="45" customHeight="1" x14ac:dyDescent="0.25">
      <c r="A8" s="138" t="s">
        <v>484</v>
      </c>
      <c r="B8" s="540">
        <v>0.2828</v>
      </c>
      <c r="C8" s="127">
        <v>112</v>
      </c>
      <c r="D8" s="126"/>
      <c r="E8" s="127"/>
      <c r="F8" s="540">
        <v>0.49840000000000001</v>
      </c>
      <c r="G8" s="127">
        <v>157</v>
      </c>
      <c r="H8" s="128"/>
      <c r="I8" s="129"/>
      <c r="J8" s="130">
        <v>0.37830000000000003</v>
      </c>
      <c r="K8" s="131">
        <v>269</v>
      </c>
    </row>
    <row r="9" spans="1:11" ht="51.75" customHeight="1" thickBot="1" x14ac:dyDescent="0.3">
      <c r="A9" s="138" t="s">
        <v>483</v>
      </c>
      <c r="B9" s="120"/>
      <c r="C9" s="121"/>
      <c r="D9" s="120"/>
      <c r="E9" s="121"/>
      <c r="F9" s="120"/>
      <c r="G9" s="121"/>
      <c r="H9" s="122">
        <v>0.16669999999999999</v>
      </c>
      <c r="I9" s="123">
        <v>2</v>
      </c>
      <c r="J9" s="124">
        <v>0.16669999999999999</v>
      </c>
      <c r="K9" s="125">
        <v>2</v>
      </c>
    </row>
    <row r="10" spans="1:11" ht="15" customHeight="1" x14ac:dyDescent="0.25">
      <c r="A10" s="139" t="s">
        <v>637</v>
      </c>
      <c r="B10" s="699"/>
      <c r="C10" s="700"/>
      <c r="D10" s="700"/>
      <c r="E10" s="700"/>
      <c r="F10" s="700"/>
      <c r="G10" s="700"/>
      <c r="H10" s="700"/>
      <c r="I10" s="700"/>
      <c r="J10" s="700"/>
      <c r="K10" s="701"/>
    </row>
    <row r="11" spans="1:11" ht="45" customHeight="1" x14ac:dyDescent="0.25">
      <c r="A11" s="138" t="s">
        <v>484</v>
      </c>
      <c r="B11" s="540">
        <v>0.2208</v>
      </c>
      <c r="C11" s="127">
        <v>100</v>
      </c>
      <c r="D11" s="126"/>
      <c r="E11" s="127"/>
      <c r="F11" s="540">
        <v>0.31290000000000001</v>
      </c>
      <c r="G11" s="127">
        <v>102</v>
      </c>
      <c r="H11" s="128"/>
      <c r="I11" s="129"/>
      <c r="J11" s="130">
        <v>0.25929999999999997</v>
      </c>
      <c r="K11" s="131">
        <v>202</v>
      </c>
    </row>
    <row r="12" spans="1:11" ht="51.75" customHeight="1" thickBot="1" x14ac:dyDescent="0.3">
      <c r="A12" s="138" t="s">
        <v>483</v>
      </c>
      <c r="B12" s="120"/>
      <c r="C12" s="121"/>
      <c r="D12" s="120"/>
      <c r="E12" s="121"/>
      <c r="F12" s="120"/>
      <c r="G12" s="121"/>
      <c r="H12" s="122">
        <v>0.1111</v>
      </c>
      <c r="I12" s="123">
        <v>1</v>
      </c>
      <c r="J12" s="124">
        <v>0.1111</v>
      </c>
      <c r="K12" s="125">
        <v>1</v>
      </c>
    </row>
    <row r="13" spans="1:11" x14ac:dyDescent="0.25">
      <c r="A13" s="139" t="s">
        <v>638</v>
      </c>
      <c r="B13" s="699"/>
      <c r="C13" s="700"/>
      <c r="D13" s="700"/>
      <c r="E13" s="700"/>
      <c r="F13" s="700"/>
      <c r="G13" s="700"/>
      <c r="H13" s="700"/>
      <c r="I13" s="700"/>
      <c r="J13" s="700"/>
      <c r="K13" s="701"/>
    </row>
    <row r="14" spans="1:11" ht="45" customHeight="1" x14ac:dyDescent="0.25">
      <c r="A14" s="138" t="s">
        <v>484</v>
      </c>
      <c r="B14" s="540">
        <v>0.1017</v>
      </c>
      <c r="C14" s="127">
        <v>30</v>
      </c>
      <c r="D14" s="126"/>
      <c r="E14" s="127"/>
      <c r="F14" s="540">
        <v>0.1346</v>
      </c>
      <c r="G14" s="127">
        <v>28</v>
      </c>
      <c r="H14" s="128"/>
      <c r="I14" s="129"/>
      <c r="J14" s="130">
        <v>0.1153</v>
      </c>
      <c r="K14" s="131">
        <v>58</v>
      </c>
    </row>
    <row r="15" spans="1:11" ht="51.75" customHeight="1" thickBot="1" x14ac:dyDescent="0.3">
      <c r="A15" s="138" t="s">
        <v>483</v>
      </c>
      <c r="B15" s="120"/>
      <c r="C15" s="121"/>
      <c r="D15" s="120"/>
      <c r="E15" s="121"/>
      <c r="F15" s="120"/>
      <c r="G15" s="121"/>
      <c r="H15" s="122"/>
      <c r="I15" s="123"/>
      <c r="J15" s="124">
        <v>0</v>
      </c>
      <c r="K15" s="125">
        <v>0</v>
      </c>
    </row>
    <row r="16" spans="1:11" ht="15" customHeight="1" x14ac:dyDescent="0.25">
      <c r="A16" s="139" t="s">
        <v>639</v>
      </c>
      <c r="B16" s="699"/>
      <c r="C16" s="700"/>
      <c r="D16" s="700"/>
      <c r="E16" s="700"/>
      <c r="F16" s="700"/>
      <c r="G16" s="700"/>
      <c r="H16" s="700"/>
      <c r="I16" s="700"/>
      <c r="J16" s="700"/>
      <c r="K16" s="701"/>
    </row>
    <row r="17" spans="1:11" ht="45" customHeight="1" x14ac:dyDescent="0.25">
      <c r="A17" s="138" t="s">
        <v>484</v>
      </c>
      <c r="B17" s="540">
        <v>3.78E-2</v>
      </c>
      <c r="C17" s="127">
        <v>5</v>
      </c>
      <c r="D17" s="126"/>
      <c r="E17" s="127"/>
      <c r="F17" s="543">
        <v>0.14000000000000001</v>
      </c>
      <c r="G17" s="127">
        <v>14</v>
      </c>
      <c r="H17" s="128"/>
      <c r="I17" s="129"/>
      <c r="J17" s="130">
        <v>7.6600000000000001E-2</v>
      </c>
      <c r="K17" s="131">
        <v>19</v>
      </c>
    </row>
    <row r="18" spans="1:11" ht="51.75" customHeight="1" thickBot="1" x14ac:dyDescent="0.3">
      <c r="A18" s="138" t="s">
        <v>483</v>
      </c>
      <c r="B18" s="120"/>
      <c r="C18" s="121"/>
      <c r="D18" s="120"/>
      <c r="E18" s="121"/>
      <c r="F18" s="120"/>
      <c r="G18" s="121"/>
      <c r="H18" s="122"/>
      <c r="I18" s="123"/>
      <c r="J18" s="124">
        <v>0</v>
      </c>
      <c r="K18" s="125">
        <v>0</v>
      </c>
    </row>
    <row r="19" spans="1:11" x14ac:dyDescent="0.25">
      <c r="A19" s="139" t="s">
        <v>640</v>
      </c>
      <c r="B19" s="699"/>
      <c r="C19" s="700"/>
      <c r="D19" s="700"/>
      <c r="E19" s="700"/>
      <c r="F19" s="700"/>
      <c r="G19" s="700"/>
      <c r="H19" s="700"/>
      <c r="I19" s="700"/>
      <c r="J19" s="700"/>
      <c r="K19" s="701"/>
    </row>
    <row r="20" spans="1:11" ht="45" customHeight="1" x14ac:dyDescent="0.25">
      <c r="A20" s="138" t="s">
        <v>484</v>
      </c>
      <c r="B20" s="540">
        <v>6.3799999999999996E-2</v>
      </c>
      <c r="C20" s="127">
        <v>3</v>
      </c>
      <c r="D20" s="126"/>
      <c r="E20" s="127"/>
      <c r="F20" s="540">
        <v>3.3099999999999997E-2</v>
      </c>
      <c r="G20" s="127">
        <v>4</v>
      </c>
      <c r="H20" s="128"/>
      <c r="I20" s="129"/>
      <c r="J20" s="130">
        <v>4.1700000000000001E-2</v>
      </c>
      <c r="K20" s="131">
        <v>7</v>
      </c>
    </row>
    <row r="21" spans="1:11" ht="51.75" customHeight="1" thickBot="1" x14ac:dyDescent="0.3">
      <c r="A21" s="138" t="s">
        <v>483</v>
      </c>
      <c r="B21" s="120"/>
      <c r="C21" s="121"/>
      <c r="D21" s="120"/>
      <c r="E21" s="121"/>
      <c r="F21" s="120"/>
      <c r="G21" s="121"/>
      <c r="H21" s="122"/>
      <c r="I21" s="123"/>
      <c r="J21" s="124">
        <v>0</v>
      </c>
      <c r="K21" s="125">
        <v>0</v>
      </c>
    </row>
    <row r="22" spans="1:11" x14ac:dyDescent="0.25">
      <c r="A22" s="139" t="s">
        <v>642</v>
      </c>
      <c r="B22" s="709"/>
      <c r="C22" s="709"/>
      <c r="D22" s="709"/>
      <c r="E22" s="709"/>
      <c r="F22" s="709"/>
      <c r="G22" s="709"/>
      <c r="H22" s="709"/>
      <c r="I22" s="709"/>
      <c r="J22" s="709"/>
      <c r="K22" s="132"/>
    </row>
    <row r="23" spans="1:11" ht="45" customHeight="1" x14ac:dyDescent="0.25">
      <c r="A23" s="138" t="s">
        <v>484</v>
      </c>
      <c r="B23" s="116"/>
      <c r="C23" s="117"/>
      <c r="D23" s="116"/>
      <c r="E23" s="117"/>
      <c r="F23" s="116"/>
      <c r="G23" s="117"/>
      <c r="H23" s="116"/>
      <c r="I23" s="117"/>
      <c r="J23" s="118">
        <v>0</v>
      </c>
      <c r="K23" s="119">
        <v>0</v>
      </c>
    </row>
    <row r="24" spans="1:11" ht="51.75" customHeight="1" thickBot="1" x14ac:dyDescent="0.3">
      <c r="A24" s="140" t="s">
        <v>483</v>
      </c>
      <c r="B24" s="120"/>
      <c r="C24" s="121"/>
      <c r="D24" s="120"/>
      <c r="E24" s="121"/>
      <c r="F24" s="120"/>
      <c r="G24" s="121"/>
      <c r="H24" s="122"/>
      <c r="I24" s="123"/>
      <c r="J24" s="124">
        <f>H24</f>
        <v>0</v>
      </c>
      <c r="K24" s="125">
        <f>I24</f>
        <v>0</v>
      </c>
    </row>
    <row r="25" spans="1:11" x14ac:dyDescent="0.25">
      <c r="A25" s="139" t="s">
        <v>633</v>
      </c>
      <c r="B25" s="710"/>
      <c r="C25" s="710"/>
      <c r="D25" s="710"/>
      <c r="E25" s="710"/>
      <c r="F25" s="710"/>
      <c r="G25" s="710"/>
      <c r="H25" s="710"/>
      <c r="I25" s="710"/>
      <c r="J25" s="710"/>
      <c r="K25" s="142"/>
    </row>
    <row r="26" spans="1:11" ht="45" customHeight="1" x14ac:dyDescent="0.25">
      <c r="A26" s="141" t="s">
        <v>484</v>
      </c>
      <c r="B26" s="541">
        <v>0.17499999999999999</v>
      </c>
      <c r="C26" s="542">
        <v>287</v>
      </c>
      <c r="D26" s="541"/>
      <c r="E26" s="542"/>
      <c r="F26" s="541">
        <v>0.26219999999999999</v>
      </c>
      <c r="G26" s="542">
        <v>349</v>
      </c>
      <c r="H26" s="133"/>
      <c r="I26" s="134"/>
      <c r="J26" s="135">
        <v>0.214</v>
      </c>
      <c r="K26" s="136">
        <v>636</v>
      </c>
    </row>
    <row r="27" spans="1:11" ht="51.75" customHeight="1" thickBot="1" x14ac:dyDescent="0.3">
      <c r="A27" s="490" t="s">
        <v>483</v>
      </c>
      <c r="B27" s="491"/>
      <c r="C27" s="492"/>
      <c r="D27" s="491"/>
      <c r="E27" s="492"/>
      <c r="F27" s="491"/>
      <c r="G27" s="492"/>
      <c r="H27" s="299">
        <v>7.3200000000000001E-2</v>
      </c>
      <c r="I27" s="493">
        <v>3</v>
      </c>
      <c r="J27" s="494">
        <f>H27</f>
        <v>7.3200000000000001E-2</v>
      </c>
      <c r="K27" s="495">
        <f>I27</f>
        <v>3</v>
      </c>
    </row>
    <row r="28" spans="1:11" ht="15.75" thickBot="1" x14ac:dyDescent="0.3">
      <c r="A28" s="496" t="s">
        <v>633</v>
      </c>
      <c r="B28" s="497">
        <f>B26</f>
        <v>0.17499999999999999</v>
      </c>
      <c r="C28" s="498">
        <v>287</v>
      </c>
      <c r="D28" s="497">
        <f>D26</f>
        <v>0</v>
      </c>
      <c r="E28" s="498">
        <f>SUM(E5,E23)</f>
        <v>0</v>
      </c>
      <c r="F28" s="497">
        <f>F26</f>
        <v>0.26219999999999999</v>
      </c>
      <c r="G28" s="498">
        <v>349</v>
      </c>
      <c r="H28" s="497">
        <f>H27</f>
        <v>7.3200000000000001E-2</v>
      </c>
      <c r="I28" s="498">
        <v>3</v>
      </c>
      <c r="J28" s="499">
        <v>0.2122</v>
      </c>
      <c r="K28" s="500">
        <v>639</v>
      </c>
    </row>
    <row r="30" spans="1:11" x14ac:dyDescent="0.25">
      <c r="A30" s="570" t="s">
        <v>139</v>
      </c>
      <c r="B30" s="570"/>
      <c r="C30" s="570"/>
      <c r="D30" s="570"/>
      <c r="E30" s="570"/>
      <c r="F30" s="570"/>
      <c r="G30" s="570"/>
      <c r="H30" s="570"/>
      <c r="I30" s="570"/>
      <c r="J30" s="570"/>
      <c r="K30" s="53"/>
    </row>
    <row r="31" spans="1:11" s="45" customFormat="1" ht="30" customHeight="1" x14ac:dyDescent="0.25">
      <c r="A31" s="575" t="s">
        <v>455</v>
      </c>
      <c r="B31" s="575"/>
      <c r="C31" s="575"/>
      <c r="D31" s="575"/>
      <c r="E31" s="575"/>
      <c r="F31" s="575"/>
      <c r="G31" s="575"/>
      <c r="H31" s="575"/>
      <c r="I31" s="575"/>
      <c r="J31" s="575"/>
      <c r="K31" s="54"/>
    </row>
    <row r="32" spans="1:11" ht="15" customHeight="1" x14ac:dyDescent="0.25"/>
  </sheetData>
  <mergeCells count="17">
    <mergeCell ref="B19:K19"/>
    <mergeCell ref="B22:J22"/>
    <mergeCell ref="B25:J25"/>
    <mergeCell ref="A30:J30"/>
    <mergeCell ref="A31:J31"/>
    <mergeCell ref="J2:K2"/>
    <mergeCell ref="A1:K1"/>
    <mergeCell ref="B2:C2"/>
    <mergeCell ref="D2:E2"/>
    <mergeCell ref="F2:G2"/>
    <mergeCell ref="H2:I2"/>
    <mergeCell ref="A2:A3"/>
    <mergeCell ref="B4:K4"/>
    <mergeCell ref="B7:K7"/>
    <mergeCell ref="B10:K10"/>
    <mergeCell ref="B13:K13"/>
    <mergeCell ref="B16:K16"/>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34">
    <tabColor rgb="FF92D050"/>
  </sheetPr>
  <dimension ref="A1:G15"/>
  <sheetViews>
    <sheetView workbookViewId="0">
      <selection activeCell="O36" sqref="O36"/>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25.5" customHeight="1" x14ac:dyDescent="0.25">
      <c r="A1" s="678" t="s">
        <v>584</v>
      </c>
      <c r="B1" s="680"/>
      <c r="C1" s="680"/>
      <c r="D1" s="680"/>
      <c r="E1" s="681"/>
      <c r="G1" s="25"/>
    </row>
    <row r="2" spans="1:7" s="4" customFormat="1" ht="15" customHeight="1" x14ac:dyDescent="0.2">
      <c r="A2" s="711" t="s">
        <v>633</v>
      </c>
      <c r="B2" s="565" t="s">
        <v>106</v>
      </c>
      <c r="C2" s="567"/>
      <c r="D2" s="565" t="s">
        <v>452</v>
      </c>
      <c r="E2" s="698"/>
    </row>
    <row r="3" spans="1:7" s="4" customFormat="1" ht="15" customHeight="1" thickBot="1" x14ac:dyDescent="0.25">
      <c r="A3" s="670"/>
      <c r="B3" s="216" t="s">
        <v>573</v>
      </c>
      <c r="C3" s="216" t="s">
        <v>574</v>
      </c>
      <c r="D3" s="216" t="s">
        <v>573</v>
      </c>
      <c r="E3" s="217" t="s">
        <v>574</v>
      </c>
    </row>
    <row r="4" spans="1:7" s="5" customFormat="1" ht="12.75" customHeight="1" x14ac:dyDescent="0.2">
      <c r="A4" s="44" t="s">
        <v>652</v>
      </c>
      <c r="B4" s="105">
        <v>4</v>
      </c>
      <c r="C4" s="106"/>
      <c r="D4" s="106">
        <v>1</v>
      </c>
      <c r="E4" s="107"/>
    </row>
    <row r="5" spans="1:7" s="5" customFormat="1" ht="12.75" customHeight="1" x14ac:dyDescent="0.2">
      <c r="A5" s="39" t="s">
        <v>636</v>
      </c>
      <c r="B5" s="101">
        <v>1</v>
      </c>
      <c r="C5" s="102"/>
      <c r="D5" s="102">
        <v>2</v>
      </c>
      <c r="E5" s="103"/>
    </row>
    <row r="6" spans="1:7" s="5" customFormat="1" ht="12.75" customHeight="1" x14ac:dyDescent="0.2">
      <c r="A6" s="39" t="s">
        <v>637</v>
      </c>
      <c r="B6" s="101">
        <v>1</v>
      </c>
      <c r="C6" s="102"/>
      <c r="D6" s="102">
        <v>1</v>
      </c>
      <c r="E6" s="103">
        <v>1</v>
      </c>
    </row>
    <row r="7" spans="1:7" s="5" customFormat="1" ht="12.75" customHeight="1" x14ac:dyDescent="0.2">
      <c r="A7" s="39" t="s">
        <v>638</v>
      </c>
      <c r="B7" s="101">
        <v>6</v>
      </c>
      <c r="C7" s="102"/>
      <c r="D7" s="102">
        <v>5</v>
      </c>
      <c r="E7" s="103"/>
    </row>
    <row r="8" spans="1:7" s="5" customFormat="1" ht="12.75" customHeight="1" x14ac:dyDescent="0.2">
      <c r="A8" s="39" t="s">
        <v>639</v>
      </c>
      <c r="B8" s="101">
        <v>2</v>
      </c>
      <c r="C8" s="102"/>
      <c r="D8" s="102">
        <v>3</v>
      </c>
      <c r="E8" s="103"/>
    </row>
    <row r="9" spans="1:7" s="5" customFormat="1" ht="12.75" customHeight="1" x14ac:dyDescent="0.2">
      <c r="A9" s="39" t="s">
        <v>640</v>
      </c>
      <c r="B9" s="101">
        <v>2</v>
      </c>
      <c r="C9" s="102"/>
      <c r="D9" s="102">
        <v>2</v>
      </c>
      <c r="E9" s="103"/>
    </row>
    <row r="10" spans="1:7" s="5" customFormat="1" ht="12.75" customHeight="1" thickBot="1" x14ac:dyDescent="0.25">
      <c r="A10" s="506" t="s">
        <v>87</v>
      </c>
      <c r="B10" s="501">
        <v>0</v>
      </c>
      <c r="C10" s="502"/>
      <c r="D10" s="502">
        <v>0</v>
      </c>
      <c r="E10" s="503"/>
    </row>
    <row r="11" spans="1:7" ht="12.75" customHeight="1" thickBot="1" x14ac:dyDescent="0.25">
      <c r="A11" s="57" t="s">
        <v>4</v>
      </c>
      <c r="B11" s="504">
        <f>SUM(B4:B10)</f>
        <v>16</v>
      </c>
      <c r="C11" s="504">
        <f>SUM(C4:C10)</f>
        <v>0</v>
      </c>
      <c r="D11" s="504">
        <f>SUM(D4:D10)</f>
        <v>14</v>
      </c>
      <c r="E11" s="505">
        <f>SUM(E4:E10)</f>
        <v>1</v>
      </c>
    </row>
    <row r="12" spans="1:7" ht="12.75" customHeight="1" x14ac:dyDescent="0.2">
      <c r="A12" s="62"/>
      <c r="B12" s="62"/>
      <c r="C12" s="62"/>
      <c r="D12" s="62"/>
      <c r="E12" s="62"/>
    </row>
    <row r="13" spans="1:7" ht="15" customHeight="1" x14ac:dyDescent="0.2">
      <c r="A13" s="615" t="s">
        <v>137</v>
      </c>
      <c r="B13" s="615"/>
      <c r="C13" s="615"/>
      <c r="D13" s="615"/>
      <c r="E13" s="615"/>
    </row>
    <row r="14" spans="1:7" ht="55.5" customHeight="1" x14ac:dyDescent="0.2">
      <c r="A14" s="584" t="s">
        <v>453</v>
      </c>
      <c r="B14" s="584"/>
      <c r="C14" s="584"/>
      <c r="D14" s="584"/>
      <c r="E14" s="584"/>
    </row>
    <row r="15" spans="1:7" ht="30" customHeight="1" x14ac:dyDescent="0.2">
      <c r="A15" s="584" t="s">
        <v>578</v>
      </c>
      <c r="B15" s="584"/>
      <c r="C15" s="584"/>
      <c r="D15" s="584"/>
      <c r="E15" s="584"/>
    </row>
  </sheetData>
  <mergeCells count="7">
    <mergeCell ref="A14:E14"/>
    <mergeCell ref="A15:E15"/>
    <mergeCell ref="A13:E13"/>
    <mergeCell ref="A1:E1"/>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pageSetUpPr fitToPage="1"/>
  </sheetPr>
  <dimension ref="A1:L22"/>
  <sheetViews>
    <sheetView zoomScaleNormal="100" workbookViewId="0">
      <selection activeCell="J32" sqref="J32"/>
    </sheetView>
  </sheetViews>
  <sheetFormatPr defaultColWidth="9.140625" defaultRowHeight="12.75" x14ac:dyDescent="0.2"/>
  <cols>
    <col min="1" max="1" width="27.7109375" style="2" customWidth="1"/>
    <col min="2" max="6" width="22.28515625" style="7" customWidth="1"/>
    <col min="7" max="7" width="22.28515625" style="1" customWidth="1"/>
    <col min="8" max="16384" width="9.140625" style="1"/>
  </cols>
  <sheetData>
    <row r="1" spans="1:12" ht="25.5" customHeight="1" x14ac:dyDescent="0.2">
      <c r="A1" s="687" t="s">
        <v>559</v>
      </c>
      <c r="B1" s="712"/>
      <c r="C1" s="712"/>
      <c r="D1" s="712"/>
      <c r="E1" s="712"/>
      <c r="F1" s="712"/>
      <c r="G1" s="713"/>
    </row>
    <row r="2" spans="1:12" s="4" customFormat="1" ht="30" customHeight="1" x14ac:dyDescent="0.2">
      <c r="A2" s="568" t="s">
        <v>633</v>
      </c>
      <c r="B2" s="714" t="s">
        <v>109</v>
      </c>
      <c r="C2" s="714"/>
      <c r="D2" s="714"/>
      <c r="E2" s="714" t="s">
        <v>110</v>
      </c>
      <c r="F2" s="714"/>
      <c r="G2" s="715"/>
      <c r="H2" s="1"/>
      <c r="I2" s="1"/>
      <c r="J2" s="1"/>
      <c r="K2" s="1"/>
      <c r="L2" s="1"/>
    </row>
    <row r="3" spans="1:12" s="4" customFormat="1" ht="35.25" customHeight="1" thickBot="1" x14ac:dyDescent="0.25">
      <c r="A3" s="569"/>
      <c r="B3" s="143" t="s">
        <v>107</v>
      </c>
      <c r="C3" s="143" t="s">
        <v>108</v>
      </c>
      <c r="D3" s="112" t="s">
        <v>560</v>
      </c>
      <c r="E3" s="144" t="s">
        <v>107</v>
      </c>
      <c r="F3" s="144" t="s">
        <v>108</v>
      </c>
      <c r="G3" s="115" t="s">
        <v>560</v>
      </c>
      <c r="H3" s="1"/>
      <c r="I3" s="1"/>
      <c r="J3" s="1"/>
      <c r="K3" s="1"/>
      <c r="L3" s="1"/>
    </row>
    <row r="4" spans="1:12" s="5" customFormat="1" ht="13.5" customHeight="1" x14ac:dyDescent="0.2">
      <c r="A4" s="137" t="s">
        <v>634</v>
      </c>
      <c r="B4" s="145">
        <v>62</v>
      </c>
      <c r="C4" s="145">
        <v>21</v>
      </c>
      <c r="D4" s="145">
        <v>10</v>
      </c>
      <c r="E4" s="145">
        <v>38</v>
      </c>
      <c r="F4" s="145">
        <v>12</v>
      </c>
      <c r="G4" s="146">
        <v>43</v>
      </c>
      <c r="H4" s="1"/>
      <c r="I4" s="1"/>
      <c r="J4" s="1"/>
      <c r="K4" s="1"/>
      <c r="L4" s="1"/>
    </row>
    <row r="5" spans="1:12" s="5" customFormat="1" ht="13.5" customHeight="1" thickBot="1" x14ac:dyDescent="0.25">
      <c r="A5" s="147" t="s">
        <v>95</v>
      </c>
      <c r="B5" s="148">
        <v>15</v>
      </c>
      <c r="C5" s="148">
        <v>5</v>
      </c>
      <c r="D5" s="148">
        <v>8</v>
      </c>
      <c r="E5" s="148">
        <v>11</v>
      </c>
      <c r="F5" s="148">
        <v>6</v>
      </c>
      <c r="G5" s="149">
        <v>22</v>
      </c>
      <c r="H5" s="1"/>
      <c r="I5" s="1"/>
      <c r="J5" s="1"/>
      <c r="K5" s="1"/>
      <c r="L5" s="1"/>
    </row>
    <row r="6" spans="1:12" s="5" customFormat="1" ht="13.5" customHeight="1" x14ac:dyDescent="0.2">
      <c r="A6" s="150" t="s">
        <v>636</v>
      </c>
      <c r="B6" s="170">
        <v>37</v>
      </c>
      <c r="C6" s="170">
        <v>0</v>
      </c>
      <c r="D6" s="170">
        <v>0</v>
      </c>
      <c r="E6" s="170">
        <v>0</v>
      </c>
      <c r="F6" s="170">
        <v>0</v>
      </c>
      <c r="G6" s="172">
        <v>111</v>
      </c>
      <c r="H6" s="1"/>
      <c r="I6" s="1"/>
      <c r="J6" s="1"/>
      <c r="K6" s="1"/>
      <c r="L6" s="1"/>
    </row>
    <row r="7" spans="1:12" s="5" customFormat="1" ht="13.5" customHeight="1" thickBot="1" x14ac:dyDescent="0.25">
      <c r="A7" s="97" t="s">
        <v>95</v>
      </c>
      <c r="B7" s="507">
        <v>18</v>
      </c>
      <c r="C7" s="507">
        <v>0</v>
      </c>
      <c r="D7" s="507">
        <v>0</v>
      </c>
      <c r="E7" s="507">
        <v>0</v>
      </c>
      <c r="F7" s="507">
        <v>0</v>
      </c>
      <c r="G7" s="508">
        <v>54</v>
      </c>
      <c r="H7" s="1"/>
      <c r="I7" s="1"/>
      <c r="J7" s="1"/>
      <c r="K7" s="1"/>
      <c r="L7" s="1"/>
    </row>
    <row r="8" spans="1:12" s="5" customFormat="1" ht="13.5" customHeight="1" x14ac:dyDescent="0.2">
      <c r="A8" s="139" t="s">
        <v>637</v>
      </c>
      <c r="B8" s="162">
        <v>22</v>
      </c>
      <c r="C8" s="162">
        <v>8</v>
      </c>
      <c r="D8" s="162">
        <v>1</v>
      </c>
      <c r="E8" s="162">
        <v>167</v>
      </c>
      <c r="F8" s="162">
        <v>0</v>
      </c>
      <c r="G8" s="163">
        <v>78</v>
      </c>
      <c r="H8" s="1"/>
      <c r="I8" s="1"/>
      <c r="J8" s="1"/>
      <c r="K8" s="1"/>
      <c r="L8" s="1"/>
    </row>
    <row r="9" spans="1:12" s="5" customFormat="1" ht="13.5" customHeight="1" thickBot="1" x14ac:dyDescent="0.25">
      <c r="A9" s="114" t="s">
        <v>95</v>
      </c>
      <c r="B9" s="148">
        <v>10</v>
      </c>
      <c r="C9" s="148">
        <v>3</v>
      </c>
      <c r="D9" s="148">
        <v>0</v>
      </c>
      <c r="E9" s="148">
        <v>81</v>
      </c>
      <c r="F9" s="148">
        <v>0</v>
      </c>
      <c r="G9" s="153">
        <v>2</v>
      </c>
      <c r="H9" s="1"/>
      <c r="I9" s="1"/>
      <c r="J9" s="1"/>
      <c r="K9" s="1"/>
      <c r="L9" s="1"/>
    </row>
    <row r="10" spans="1:12" s="5" customFormat="1" ht="13.5" customHeight="1" x14ac:dyDescent="0.2">
      <c r="A10" s="137" t="s">
        <v>638</v>
      </c>
      <c r="B10" s="154">
        <v>94</v>
      </c>
      <c r="C10" s="154">
        <v>36</v>
      </c>
      <c r="D10" s="154">
        <v>6</v>
      </c>
      <c r="E10" s="154">
        <v>64</v>
      </c>
      <c r="F10" s="154">
        <v>2</v>
      </c>
      <c r="G10" s="155">
        <v>15</v>
      </c>
      <c r="H10" s="1"/>
      <c r="I10" s="1"/>
      <c r="J10" s="1"/>
      <c r="K10" s="1"/>
      <c r="L10" s="1"/>
    </row>
    <row r="11" spans="1:12" s="5" customFormat="1" ht="13.5" customHeight="1" thickBot="1" x14ac:dyDescent="0.25">
      <c r="A11" s="114" t="s">
        <v>95</v>
      </c>
      <c r="B11" s="148">
        <v>19</v>
      </c>
      <c r="C11" s="148">
        <v>4</v>
      </c>
      <c r="D11" s="148">
        <v>2</v>
      </c>
      <c r="E11" s="148">
        <v>6</v>
      </c>
      <c r="F11" s="148">
        <v>0</v>
      </c>
      <c r="G11" s="153">
        <v>2</v>
      </c>
      <c r="H11" s="1"/>
      <c r="I11" s="1"/>
      <c r="J11" s="1"/>
      <c r="K11" s="1"/>
      <c r="L11" s="1"/>
    </row>
    <row r="12" spans="1:12" s="5" customFormat="1" ht="13.5" customHeight="1" x14ac:dyDescent="0.2">
      <c r="A12" s="137" t="s">
        <v>639</v>
      </c>
      <c r="B12" s="151">
        <v>53</v>
      </c>
      <c r="C12" s="151">
        <v>27</v>
      </c>
      <c r="D12" s="151">
        <v>1</v>
      </c>
      <c r="E12" s="151">
        <v>1</v>
      </c>
      <c r="F12" s="151">
        <v>2</v>
      </c>
      <c r="G12" s="152">
        <v>0</v>
      </c>
      <c r="H12" s="1"/>
      <c r="I12" s="1"/>
      <c r="J12" s="1"/>
      <c r="K12" s="1"/>
      <c r="L12" s="1"/>
    </row>
    <row r="13" spans="1:12" s="5" customFormat="1" ht="13.5" customHeight="1" thickBot="1" x14ac:dyDescent="0.25">
      <c r="A13" s="114" t="s">
        <v>95</v>
      </c>
      <c r="B13" s="148">
        <v>11</v>
      </c>
      <c r="C13" s="148">
        <v>7</v>
      </c>
      <c r="D13" s="148">
        <v>0</v>
      </c>
      <c r="E13" s="148">
        <v>0</v>
      </c>
      <c r="F13" s="148">
        <v>0</v>
      </c>
      <c r="G13" s="153">
        <v>0</v>
      </c>
      <c r="H13" s="1"/>
      <c r="I13" s="1"/>
      <c r="J13" s="1"/>
      <c r="K13" s="1"/>
      <c r="L13" s="1"/>
    </row>
    <row r="14" spans="1:12" s="5" customFormat="1" ht="13.5" customHeight="1" x14ac:dyDescent="0.2">
      <c r="A14" s="137" t="s">
        <v>640</v>
      </c>
      <c r="B14" s="151">
        <v>11</v>
      </c>
      <c r="C14" s="151">
        <v>0</v>
      </c>
      <c r="D14" s="151">
        <v>0</v>
      </c>
      <c r="E14" s="151">
        <v>21</v>
      </c>
      <c r="F14" s="151">
        <v>4</v>
      </c>
      <c r="G14" s="152">
        <v>162</v>
      </c>
      <c r="H14" s="1"/>
      <c r="I14" s="1"/>
      <c r="J14" s="1"/>
      <c r="K14" s="1"/>
      <c r="L14" s="1"/>
    </row>
    <row r="15" spans="1:12" s="5" customFormat="1" ht="13.5" customHeight="1" thickBot="1" x14ac:dyDescent="0.25">
      <c r="A15" s="114" t="s">
        <v>95</v>
      </c>
      <c r="B15" s="148">
        <v>5</v>
      </c>
      <c r="C15" s="148">
        <v>0</v>
      </c>
      <c r="D15" s="148">
        <v>0</v>
      </c>
      <c r="E15" s="148">
        <v>14</v>
      </c>
      <c r="F15" s="148">
        <v>3</v>
      </c>
      <c r="G15" s="153">
        <v>85</v>
      </c>
      <c r="H15" s="1"/>
      <c r="I15" s="1"/>
      <c r="J15" s="1"/>
      <c r="K15" s="1"/>
      <c r="L15" s="1"/>
    </row>
    <row r="16" spans="1:12" ht="13.5" customHeight="1" x14ac:dyDescent="0.2">
      <c r="A16" s="156" t="s">
        <v>4</v>
      </c>
      <c r="B16" s="157">
        <f>SUM(B4,B6,B8,B10,B12,B14)</f>
        <v>279</v>
      </c>
      <c r="C16" s="157">
        <f t="shared" ref="C16:G17" si="0">SUM(C4,C6,C8,C10,C12,C14)</f>
        <v>92</v>
      </c>
      <c r="D16" s="157">
        <f t="shared" si="0"/>
        <v>18</v>
      </c>
      <c r="E16" s="157">
        <f t="shared" si="0"/>
        <v>291</v>
      </c>
      <c r="F16" s="157">
        <f t="shared" si="0"/>
        <v>20</v>
      </c>
      <c r="G16" s="158">
        <f t="shared" si="0"/>
        <v>409</v>
      </c>
    </row>
    <row r="17" spans="1:7" ht="13.5" customHeight="1" thickBot="1" x14ac:dyDescent="0.25">
      <c r="A17" s="114" t="s">
        <v>95</v>
      </c>
      <c r="B17" s="159">
        <f>SUM(B5,B7,B9,B11,B13,B15)</f>
        <v>78</v>
      </c>
      <c r="C17" s="159">
        <f t="shared" si="0"/>
        <v>19</v>
      </c>
      <c r="D17" s="159">
        <f t="shared" si="0"/>
        <v>10</v>
      </c>
      <c r="E17" s="159">
        <f t="shared" si="0"/>
        <v>112</v>
      </c>
      <c r="F17" s="159">
        <f t="shared" si="0"/>
        <v>9</v>
      </c>
      <c r="G17" s="160">
        <f t="shared" si="0"/>
        <v>165</v>
      </c>
    </row>
    <row r="19" spans="1:7" s="161" customFormat="1" ht="30" customHeight="1" x14ac:dyDescent="0.2">
      <c r="A19" s="584" t="s">
        <v>145</v>
      </c>
      <c r="B19" s="584"/>
      <c r="C19" s="584"/>
      <c r="D19" s="584"/>
      <c r="E19" s="584"/>
      <c r="F19" s="584"/>
      <c r="G19" s="584"/>
    </row>
    <row r="20" spans="1:7" s="161" customFormat="1" ht="15" customHeight="1" x14ac:dyDescent="0.2">
      <c r="A20" s="575" t="s">
        <v>124</v>
      </c>
      <c r="B20" s="575"/>
      <c r="C20" s="575"/>
      <c r="D20" s="575"/>
      <c r="E20" s="575"/>
      <c r="F20" s="575"/>
      <c r="G20" s="575"/>
    </row>
    <row r="21" spans="1:7" s="161" customFormat="1" ht="15" customHeight="1" x14ac:dyDescent="0.2">
      <c r="A21" s="575" t="s">
        <v>147</v>
      </c>
      <c r="B21" s="575"/>
      <c r="C21" s="575"/>
      <c r="D21" s="575"/>
      <c r="E21" s="575"/>
      <c r="F21" s="575"/>
      <c r="G21" s="575"/>
    </row>
    <row r="22" spans="1:7" x14ac:dyDescent="0.2">
      <c r="A22" s="1"/>
      <c r="B22" s="1"/>
      <c r="C22" s="1"/>
      <c r="D22" s="1"/>
      <c r="E22" s="1"/>
      <c r="F22" s="1"/>
    </row>
  </sheetData>
  <mergeCells count="7">
    <mergeCell ref="A19:G19"/>
    <mergeCell ref="A20:G20"/>
    <mergeCell ref="A21:G21"/>
    <mergeCell ref="A1:G1"/>
    <mergeCell ref="B2:D2"/>
    <mergeCell ref="E2:G2"/>
    <mergeCell ref="A2:A3"/>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H18"/>
  <sheetViews>
    <sheetView workbookViewId="0">
      <selection activeCell="G32" sqref="G32"/>
    </sheetView>
  </sheetViews>
  <sheetFormatPr defaultColWidth="9.140625" defaultRowHeight="12.75" x14ac:dyDescent="0.2"/>
  <cols>
    <col min="1" max="1" width="40.7109375" style="2" customWidth="1"/>
    <col min="2" max="2" width="17.7109375" style="7" customWidth="1"/>
    <col min="3" max="7" width="10" style="7" customWidth="1"/>
    <col min="8" max="8" width="10" style="1" customWidth="1"/>
    <col min="9" max="16384" width="9.140625" style="1"/>
  </cols>
  <sheetData>
    <row r="1" spans="1:8" ht="39.75" customHeight="1" x14ac:dyDescent="0.2">
      <c r="A1" s="687" t="s">
        <v>472</v>
      </c>
      <c r="B1" s="712"/>
      <c r="C1" s="716"/>
      <c r="D1" s="716"/>
      <c r="E1" s="716"/>
      <c r="F1" s="716"/>
      <c r="G1" s="716"/>
      <c r="H1" s="713"/>
    </row>
    <row r="2" spans="1:8" s="4" customFormat="1" ht="12.75" customHeight="1" x14ac:dyDescent="0.2">
      <c r="A2" s="568" t="s">
        <v>633</v>
      </c>
      <c r="B2" s="717" t="s">
        <v>473</v>
      </c>
      <c r="C2" s="611" t="s">
        <v>464</v>
      </c>
      <c r="D2" s="612"/>
      <c r="E2" s="612"/>
      <c r="F2" s="612"/>
      <c r="G2" s="612"/>
      <c r="H2" s="720"/>
    </row>
    <row r="3" spans="1:8" s="4" customFormat="1" ht="12.75" customHeight="1" x14ac:dyDescent="0.2">
      <c r="A3" s="589"/>
      <c r="B3" s="718"/>
      <c r="C3" s="565" t="s">
        <v>0</v>
      </c>
      <c r="D3" s="567"/>
      <c r="E3" s="565" t="s">
        <v>2</v>
      </c>
      <c r="F3" s="567"/>
      <c r="G3" s="565" t="s">
        <v>1</v>
      </c>
      <c r="H3" s="698"/>
    </row>
    <row r="4" spans="1:8" s="4" customFormat="1" ht="39" customHeight="1" thickBot="1" x14ac:dyDescent="0.25">
      <c r="A4" s="569"/>
      <c r="B4" s="719"/>
      <c r="C4" s="164" t="s">
        <v>566</v>
      </c>
      <c r="D4" s="164" t="s">
        <v>567</v>
      </c>
      <c r="E4" s="164" t="s">
        <v>566</v>
      </c>
      <c r="F4" s="164" t="s">
        <v>567</v>
      </c>
      <c r="G4" s="164" t="s">
        <v>566</v>
      </c>
      <c r="H4" s="165" t="s">
        <v>567</v>
      </c>
    </row>
    <row r="5" spans="1:8" s="166" customFormat="1" ht="12.75" customHeight="1" x14ac:dyDescent="0.25">
      <c r="A5" s="196" t="s">
        <v>634</v>
      </c>
      <c r="B5" s="167"/>
      <c r="C5" s="168"/>
      <c r="D5" s="168"/>
      <c r="E5" s="168"/>
      <c r="F5" s="168"/>
      <c r="G5" s="168"/>
      <c r="H5" s="169"/>
    </row>
    <row r="6" spans="1:8" s="166" customFormat="1" ht="12.75" customHeight="1" x14ac:dyDescent="0.25">
      <c r="A6" s="273" t="s">
        <v>636</v>
      </c>
      <c r="B6" s="170">
        <v>1</v>
      </c>
      <c r="C6" s="171"/>
      <c r="D6" s="171"/>
      <c r="E6" s="171"/>
      <c r="F6" s="171"/>
      <c r="G6" s="171">
        <v>156</v>
      </c>
      <c r="H6" s="172"/>
    </row>
    <row r="7" spans="1:8" s="166" customFormat="1" ht="12.75" customHeight="1" x14ac:dyDescent="0.25">
      <c r="A7" s="273" t="s">
        <v>637</v>
      </c>
      <c r="B7" s="170"/>
      <c r="C7" s="171"/>
      <c r="D7" s="171"/>
      <c r="E7" s="171"/>
      <c r="F7" s="171"/>
      <c r="G7" s="171"/>
      <c r="H7" s="172"/>
    </row>
    <row r="8" spans="1:8" s="166" customFormat="1" ht="12.75" customHeight="1" x14ac:dyDescent="0.25">
      <c r="A8" s="273" t="s">
        <v>638</v>
      </c>
      <c r="B8" s="170">
        <v>4</v>
      </c>
      <c r="C8" s="171"/>
      <c r="D8" s="171">
        <v>314</v>
      </c>
      <c r="E8" s="171"/>
      <c r="F8" s="171">
        <v>0</v>
      </c>
      <c r="G8" s="171">
        <v>11</v>
      </c>
      <c r="H8" s="172">
        <v>169</v>
      </c>
    </row>
    <row r="9" spans="1:8" s="166" customFormat="1" ht="12.75" customHeight="1" x14ac:dyDescent="0.25">
      <c r="A9" s="273" t="s">
        <v>639</v>
      </c>
      <c r="B9" s="170"/>
      <c r="C9" s="171"/>
      <c r="D9" s="171"/>
      <c r="E9" s="171"/>
      <c r="F9" s="171"/>
      <c r="G9" s="171"/>
      <c r="H9" s="172"/>
    </row>
    <row r="10" spans="1:8" s="166" customFormat="1" ht="12.75" customHeight="1" thickBot="1" x14ac:dyDescent="0.3">
      <c r="A10" s="512" t="s">
        <v>640</v>
      </c>
      <c r="B10" s="509"/>
      <c r="C10" s="510"/>
      <c r="D10" s="510"/>
      <c r="E10" s="510"/>
      <c r="F10" s="510"/>
      <c r="G10" s="510"/>
      <c r="H10" s="511"/>
    </row>
    <row r="11" spans="1:8" s="166" customFormat="1" ht="12.75" customHeight="1" thickBot="1" x14ac:dyDescent="0.3">
      <c r="A11" s="287" t="s">
        <v>4</v>
      </c>
      <c r="B11" s="513">
        <f>SUM(B5:B10)</f>
        <v>5</v>
      </c>
      <c r="C11" s="513">
        <f t="shared" ref="C11:H11" si="0">SUM(C5:C10)</f>
        <v>0</v>
      </c>
      <c r="D11" s="513">
        <f t="shared" si="0"/>
        <v>314</v>
      </c>
      <c r="E11" s="513">
        <f t="shared" si="0"/>
        <v>0</v>
      </c>
      <c r="F11" s="513">
        <f t="shared" si="0"/>
        <v>0</v>
      </c>
      <c r="G11" s="513">
        <f t="shared" si="0"/>
        <v>167</v>
      </c>
      <c r="H11" s="514">
        <f t="shared" si="0"/>
        <v>169</v>
      </c>
    </row>
    <row r="13" spans="1:8" ht="15" customHeight="1" x14ac:dyDescent="0.2">
      <c r="A13" s="584" t="s">
        <v>75</v>
      </c>
      <c r="B13" s="584"/>
      <c r="C13" s="584"/>
      <c r="D13" s="584"/>
      <c r="E13" s="584"/>
      <c r="F13" s="584"/>
      <c r="G13" s="584"/>
      <c r="H13" s="584"/>
    </row>
    <row r="14" spans="1:8" ht="15" customHeight="1" x14ac:dyDescent="0.2">
      <c r="A14" s="575" t="s">
        <v>85</v>
      </c>
      <c r="B14" s="575"/>
      <c r="C14" s="575"/>
      <c r="D14" s="575"/>
      <c r="E14" s="575"/>
      <c r="F14" s="575"/>
      <c r="G14" s="575"/>
      <c r="H14" s="575"/>
    </row>
    <row r="15" spans="1:8" ht="30" customHeight="1" x14ac:dyDescent="0.2">
      <c r="A15" s="575" t="s">
        <v>148</v>
      </c>
      <c r="B15" s="575"/>
      <c r="C15" s="575"/>
      <c r="D15" s="575"/>
      <c r="E15" s="575"/>
      <c r="F15" s="575"/>
      <c r="G15" s="575"/>
      <c r="H15" s="575"/>
    </row>
    <row r="16" spans="1:8" ht="30" customHeight="1" x14ac:dyDescent="0.2">
      <c r="A16" s="584" t="s">
        <v>717</v>
      </c>
      <c r="B16" s="584"/>
      <c r="C16" s="584"/>
      <c r="D16" s="584"/>
      <c r="E16" s="584"/>
      <c r="F16" s="584"/>
      <c r="G16" s="584"/>
      <c r="H16" s="584"/>
    </row>
    <row r="17" spans="1:8" ht="12" customHeight="1" x14ac:dyDescent="0.2">
      <c r="A17" s="78"/>
      <c r="B17" s="78"/>
      <c r="C17" s="78"/>
      <c r="D17" s="78"/>
      <c r="E17" s="78"/>
      <c r="F17" s="78"/>
      <c r="G17" s="78"/>
      <c r="H17" s="78"/>
    </row>
    <row r="18" spans="1:8" x14ac:dyDescent="0.2">
      <c r="A18" s="34"/>
      <c r="B18" s="34"/>
      <c r="C18" s="34"/>
      <c r="D18" s="34"/>
      <c r="E18" s="34"/>
      <c r="F18" s="34"/>
      <c r="G18" s="34"/>
      <c r="H18" s="34"/>
    </row>
  </sheetData>
  <mergeCells count="11">
    <mergeCell ref="A14:H14"/>
    <mergeCell ref="A15:H15"/>
    <mergeCell ref="A16:H16"/>
    <mergeCell ref="A1:H1"/>
    <mergeCell ref="A2:A4"/>
    <mergeCell ref="B2:B4"/>
    <mergeCell ref="C2:H2"/>
    <mergeCell ref="C3:D3"/>
    <mergeCell ref="E3:F3"/>
    <mergeCell ref="G3:H3"/>
    <mergeCell ref="A13:H1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38">
    <tabColor rgb="FF92D050"/>
    <pageSetUpPr fitToPage="1"/>
  </sheetPr>
  <dimension ref="A1:K19"/>
  <sheetViews>
    <sheetView workbookViewId="0">
      <selection activeCell="J17" sqref="J17"/>
    </sheetView>
  </sheetViews>
  <sheetFormatPr defaultColWidth="9.140625" defaultRowHeight="12.75" x14ac:dyDescent="0.2"/>
  <cols>
    <col min="1" max="1" width="55.42578125" style="2" customWidth="1"/>
    <col min="2" max="2" width="17.140625" style="7"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25.5" customHeight="1" x14ac:dyDescent="0.2">
      <c r="A1" s="603" t="s">
        <v>491</v>
      </c>
      <c r="B1" s="730"/>
      <c r="C1" s="730"/>
      <c r="D1" s="730"/>
      <c r="E1" s="731"/>
      <c r="G1" s="678" t="s">
        <v>401</v>
      </c>
      <c r="H1" s="712"/>
      <c r="I1" s="712"/>
      <c r="J1" s="712"/>
      <c r="K1" s="713"/>
    </row>
    <row r="2" spans="1:11" ht="16.5" customHeight="1" thickBot="1" x14ac:dyDescent="0.25">
      <c r="A2" s="97" t="s">
        <v>633</v>
      </c>
      <c r="B2" s="732"/>
      <c r="C2" s="733"/>
      <c r="D2" s="733"/>
      <c r="E2" s="734"/>
      <c r="G2" s="721" t="s">
        <v>405</v>
      </c>
      <c r="H2" s="722"/>
      <c r="I2" s="722"/>
      <c r="J2" s="536" t="s">
        <v>402</v>
      </c>
      <c r="K2" s="538" t="s">
        <v>403</v>
      </c>
    </row>
    <row r="3" spans="1:11" ht="17.25" customHeight="1" x14ac:dyDescent="0.2">
      <c r="A3" s="515"/>
      <c r="B3" s="108" t="s">
        <v>88</v>
      </c>
      <c r="C3" s="108" t="s">
        <v>89</v>
      </c>
      <c r="D3" s="109" t="s">
        <v>396</v>
      </c>
      <c r="E3" s="110" t="s">
        <v>397</v>
      </c>
      <c r="G3" s="721"/>
      <c r="H3" s="722"/>
      <c r="I3" s="722"/>
      <c r="J3" s="363">
        <f>SUM(D9:D11)</f>
        <v>69</v>
      </c>
      <c r="K3" s="539">
        <f>SUM(E9:E11)</f>
        <v>14000676</v>
      </c>
    </row>
    <row r="4" spans="1:11" ht="17.25" customHeight="1" x14ac:dyDescent="0.2">
      <c r="A4" s="307" t="s">
        <v>131</v>
      </c>
      <c r="B4" s="518"/>
      <c r="C4" s="518"/>
      <c r="D4" s="517"/>
      <c r="E4" s="519"/>
      <c r="G4" s="721"/>
      <c r="H4" s="722"/>
      <c r="I4" s="722"/>
      <c r="J4" s="725" t="s">
        <v>404</v>
      </c>
      <c r="K4" s="726"/>
    </row>
    <row r="5" spans="1:11" ht="17.25" customHeight="1" thickBot="1" x14ac:dyDescent="0.25">
      <c r="A5" s="307" t="s">
        <v>132</v>
      </c>
      <c r="B5" s="11"/>
      <c r="C5" s="11"/>
      <c r="D5" s="520">
        <f>SUM(B5:C5)</f>
        <v>0</v>
      </c>
      <c r="E5" s="519"/>
      <c r="G5" s="723"/>
      <c r="H5" s="724"/>
      <c r="I5" s="724"/>
      <c r="J5" s="727">
        <f>K3/J3</f>
        <v>202908.34782608695</v>
      </c>
      <c r="K5" s="728"/>
    </row>
    <row r="6" spans="1:11" ht="17.25" customHeight="1" x14ac:dyDescent="0.2">
      <c r="A6" s="307" t="s">
        <v>133</v>
      </c>
      <c r="B6" s="11"/>
      <c r="C6" s="11"/>
      <c r="D6" s="517">
        <f>SUM(B6:C6)</f>
        <v>0</v>
      </c>
      <c r="E6" s="519"/>
    </row>
    <row r="7" spans="1:11" ht="17.25" customHeight="1" x14ac:dyDescent="0.2">
      <c r="A7" s="307" t="s">
        <v>134</v>
      </c>
      <c r="B7" s="11"/>
      <c r="C7" s="11"/>
      <c r="D7" s="517">
        <f>SUM(B7:C7)</f>
        <v>0</v>
      </c>
      <c r="E7" s="519"/>
    </row>
    <row r="8" spans="1:11" ht="17.25" customHeight="1" x14ac:dyDescent="0.2">
      <c r="A8" s="308" t="s">
        <v>399</v>
      </c>
      <c r="B8" s="219"/>
      <c r="C8" s="219"/>
      <c r="D8" s="521">
        <f>SUM(B8:C8)</f>
        <v>0</v>
      </c>
      <c r="E8" s="519"/>
    </row>
    <row r="9" spans="1:11" ht="17.25" customHeight="1" x14ac:dyDescent="0.2">
      <c r="A9" s="308" t="s">
        <v>398</v>
      </c>
      <c r="B9" s="219"/>
      <c r="C9" s="219"/>
      <c r="D9" s="521">
        <v>1</v>
      </c>
      <c r="E9" s="522">
        <v>19428</v>
      </c>
    </row>
    <row r="10" spans="1:11" ht="17.25" customHeight="1" x14ac:dyDescent="0.2">
      <c r="A10" s="308" t="s">
        <v>400</v>
      </c>
      <c r="B10" s="518"/>
      <c r="C10" s="518"/>
      <c r="D10" s="521">
        <v>54</v>
      </c>
      <c r="E10" s="522">
        <v>11500739</v>
      </c>
    </row>
    <row r="11" spans="1:11" ht="17.25" customHeight="1" thickBot="1" x14ac:dyDescent="0.25">
      <c r="A11" s="516" t="s">
        <v>115</v>
      </c>
      <c r="B11" s="523"/>
      <c r="C11" s="523"/>
      <c r="D11" s="524">
        <v>14</v>
      </c>
      <c r="E11" s="525">
        <v>2480509</v>
      </c>
    </row>
    <row r="12" spans="1:11" ht="17.25" customHeight="1" x14ac:dyDescent="0.2">
      <c r="A12" s="4"/>
      <c r="B12" s="4"/>
      <c r="C12" s="4"/>
      <c r="D12" s="4"/>
      <c r="E12" s="4"/>
    </row>
    <row r="13" spans="1:11" ht="15" customHeight="1" x14ac:dyDescent="0.2">
      <c r="A13" s="615" t="s">
        <v>718</v>
      </c>
      <c r="B13" s="615"/>
      <c r="C13" s="615"/>
      <c r="D13" s="615"/>
      <c r="E13" s="615"/>
    </row>
    <row r="14" spans="1:11" ht="15" customHeight="1" x14ac:dyDescent="0.2">
      <c r="A14" s="584" t="s">
        <v>719</v>
      </c>
      <c r="B14" s="584"/>
      <c r="C14" s="584"/>
      <c r="D14" s="584"/>
      <c r="E14" s="584"/>
    </row>
    <row r="15" spans="1:11" ht="30" customHeight="1" x14ac:dyDescent="0.2">
      <c r="A15" s="584" t="s">
        <v>720</v>
      </c>
      <c r="B15" s="584"/>
      <c r="C15" s="584"/>
      <c r="D15" s="584"/>
      <c r="E15" s="584"/>
    </row>
    <row r="16" spans="1:11" ht="84" customHeight="1" x14ac:dyDescent="0.2">
      <c r="A16" s="729" t="s">
        <v>128</v>
      </c>
      <c r="B16" s="729"/>
      <c r="C16" s="729"/>
      <c r="D16" s="729"/>
      <c r="E16" s="729"/>
      <c r="F16" s="41"/>
      <c r="G16" s="41"/>
    </row>
    <row r="17" spans="1:7" ht="75" customHeight="1" x14ac:dyDescent="0.2">
      <c r="A17" s="729" t="s">
        <v>127</v>
      </c>
      <c r="B17" s="729"/>
      <c r="C17" s="729"/>
      <c r="D17" s="729"/>
      <c r="E17" s="729"/>
      <c r="F17" s="41"/>
      <c r="G17" s="41"/>
    </row>
    <row r="18" spans="1:7" ht="75" customHeight="1" x14ac:dyDescent="0.2">
      <c r="A18" s="729" t="s">
        <v>126</v>
      </c>
      <c r="B18" s="729"/>
      <c r="C18" s="729"/>
      <c r="D18" s="729"/>
      <c r="E18" s="729"/>
      <c r="F18" s="41"/>
      <c r="G18" s="41"/>
    </row>
    <row r="19" spans="1:7" ht="49.5" customHeight="1" x14ac:dyDescent="0.2">
      <c r="A19" s="729" t="s">
        <v>125</v>
      </c>
      <c r="B19" s="729"/>
      <c r="C19" s="729"/>
      <c r="D19" s="729"/>
      <c r="E19" s="729"/>
      <c r="F19" s="41"/>
      <c r="G19" s="41"/>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8">
    <tabColor rgb="FF92D050"/>
  </sheetPr>
  <dimension ref="A1:D17"/>
  <sheetViews>
    <sheetView workbookViewId="0">
      <selection activeCell="F16" sqref="F16"/>
    </sheetView>
  </sheetViews>
  <sheetFormatPr defaultColWidth="9.140625" defaultRowHeight="12.75" x14ac:dyDescent="0.2"/>
  <cols>
    <col min="1" max="1" width="27.85546875" style="36" customWidth="1"/>
    <col min="2" max="2" width="15.7109375" style="37" customWidth="1"/>
    <col min="3" max="16384" width="9.140625" style="38"/>
  </cols>
  <sheetData>
    <row r="1" spans="1:4" ht="25.5" customHeight="1" x14ac:dyDescent="0.2">
      <c r="A1" s="603" t="s">
        <v>585</v>
      </c>
      <c r="B1" s="664"/>
    </row>
    <row r="2" spans="1:4" s="62" customFormat="1" ht="30" customHeight="1" thickBot="1" x14ac:dyDescent="0.25">
      <c r="A2" s="113" t="s">
        <v>633</v>
      </c>
      <c r="B2" s="115" t="s">
        <v>39</v>
      </c>
    </row>
    <row r="3" spans="1:4" ht="15" customHeight="1" x14ac:dyDescent="0.2">
      <c r="A3" s="526" t="s">
        <v>42</v>
      </c>
      <c r="B3" s="527">
        <v>4023</v>
      </c>
    </row>
    <row r="4" spans="1:4" ht="30" customHeight="1" x14ac:dyDescent="0.2">
      <c r="A4" s="178" t="s">
        <v>43</v>
      </c>
      <c r="B4" s="322">
        <v>0</v>
      </c>
    </row>
    <row r="5" spans="1:4" ht="30" customHeight="1" x14ac:dyDescent="0.2">
      <c r="A5" s="178" t="s">
        <v>605</v>
      </c>
      <c r="B5" s="322">
        <f>1985+1985+139+85+4+1985</f>
        <v>6183</v>
      </c>
    </row>
    <row r="6" spans="1:4" ht="39.950000000000003" customHeight="1" x14ac:dyDescent="0.2">
      <c r="A6" s="178" t="s">
        <v>606</v>
      </c>
      <c r="B6" s="322">
        <f>1701+75+1701+61+3+1701</f>
        <v>5242</v>
      </c>
    </row>
    <row r="7" spans="1:4" ht="15" customHeight="1" x14ac:dyDescent="0.2">
      <c r="A7" s="181" t="s">
        <v>607</v>
      </c>
      <c r="B7" s="322">
        <v>1184127</v>
      </c>
    </row>
    <row r="8" spans="1:4" ht="30" customHeight="1" x14ac:dyDescent="0.2">
      <c r="A8" s="178" t="s">
        <v>579</v>
      </c>
      <c r="B8" s="322">
        <v>0</v>
      </c>
    </row>
    <row r="9" spans="1:4" ht="30" customHeight="1" x14ac:dyDescent="0.2">
      <c r="A9" s="178" t="s">
        <v>580</v>
      </c>
      <c r="B9" s="322">
        <v>0</v>
      </c>
    </row>
    <row r="10" spans="1:4" ht="30" customHeight="1" x14ac:dyDescent="0.2">
      <c r="A10" s="178" t="s">
        <v>581</v>
      </c>
      <c r="B10" s="322">
        <v>0</v>
      </c>
    </row>
    <row r="11" spans="1:4" ht="30" customHeight="1" x14ac:dyDescent="0.2">
      <c r="A11" s="178" t="s">
        <v>608</v>
      </c>
      <c r="B11" s="322">
        <v>179603</v>
      </c>
    </row>
    <row r="12" spans="1:4" s="36" customFormat="1" ht="42" customHeight="1" x14ac:dyDescent="0.2">
      <c r="A12" s="178" t="s">
        <v>609</v>
      </c>
      <c r="B12" s="528">
        <v>33383</v>
      </c>
    </row>
    <row r="13" spans="1:4" ht="30" customHeight="1" thickBot="1" x14ac:dyDescent="0.25">
      <c r="A13" s="198" t="s">
        <v>610</v>
      </c>
      <c r="B13" s="529">
        <v>6578</v>
      </c>
    </row>
    <row r="15" spans="1:4" ht="42" customHeight="1" x14ac:dyDescent="0.2">
      <c r="A15" s="584" t="s">
        <v>582</v>
      </c>
      <c r="B15" s="584"/>
      <c r="C15" s="61"/>
      <c r="D15" s="61"/>
    </row>
    <row r="16" spans="1:4" ht="93.6" customHeight="1" x14ac:dyDescent="0.2">
      <c r="A16" s="584" t="s">
        <v>583</v>
      </c>
      <c r="B16" s="584"/>
      <c r="C16" s="61"/>
      <c r="D16" s="61"/>
    </row>
    <row r="17" spans="1:2" ht="80.099999999999994" customHeight="1" x14ac:dyDescent="0.2">
      <c r="A17" s="584" t="s">
        <v>629</v>
      </c>
      <c r="B17" s="584"/>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List29">
    <tabColor rgb="FF92D050"/>
  </sheetPr>
  <dimension ref="A1:B15"/>
  <sheetViews>
    <sheetView workbookViewId="0">
      <selection activeCell="F13" sqref="F13"/>
    </sheetView>
  </sheetViews>
  <sheetFormatPr defaultColWidth="9.140625" defaultRowHeight="12.75" x14ac:dyDescent="0.2"/>
  <cols>
    <col min="1" max="1" width="38.5703125" style="2" customWidth="1"/>
    <col min="2" max="2" width="14.42578125" style="1" customWidth="1"/>
    <col min="3" max="16384" width="9.140625" style="1"/>
  </cols>
  <sheetData>
    <row r="1" spans="1:2" ht="25.5" customHeight="1" x14ac:dyDescent="0.2">
      <c r="A1" s="687" t="s">
        <v>410</v>
      </c>
      <c r="B1" s="681"/>
    </row>
    <row r="2" spans="1:2" s="4" customFormat="1" ht="30" customHeight="1" thickBot="1" x14ac:dyDescent="0.25">
      <c r="A2" s="114" t="s">
        <v>633</v>
      </c>
      <c r="B2" s="111" t="s">
        <v>39</v>
      </c>
    </row>
    <row r="3" spans="1:2" s="5" customFormat="1" ht="12.75" customHeight="1" x14ac:dyDescent="0.2">
      <c r="A3" s="530" t="s">
        <v>44</v>
      </c>
      <c r="B3" s="531">
        <v>4395</v>
      </c>
    </row>
    <row r="4" spans="1:2" s="5" customFormat="1" ht="12.75" customHeight="1" x14ac:dyDescent="0.2">
      <c r="A4" s="429" t="s">
        <v>441</v>
      </c>
      <c r="B4" s="735">
        <v>3643</v>
      </c>
    </row>
    <row r="5" spans="1:2" s="5" customFormat="1" ht="12.75" customHeight="1" x14ac:dyDescent="0.2">
      <c r="A5" s="429" t="s">
        <v>440</v>
      </c>
      <c r="B5" s="735">
        <v>752</v>
      </c>
    </row>
    <row r="6" spans="1:2" s="5" customFormat="1" ht="12.75" customHeight="1" x14ac:dyDescent="0.2">
      <c r="A6" s="429" t="s">
        <v>45</v>
      </c>
      <c r="B6" s="735">
        <v>409117</v>
      </c>
    </row>
    <row r="7" spans="1:2" s="5" customFormat="1" ht="12.75" customHeight="1" x14ac:dyDescent="0.2">
      <c r="A7" s="429" t="s">
        <v>480</v>
      </c>
      <c r="B7" s="735">
        <v>407214</v>
      </c>
    </row>
    <row r="8" spans="1:2" s="5" customFormat="1" ht="12.75" customHeight="1" x14ac:dyDescent="0.2">
      <c r="A8" s="429" t="s">
        <v>481</v>
      </c>
      <c r="B8" s="735">
        <v>1903</v>
      </c>
    </row>
    <row r="9" spans="1:2" s="5" customFormat="1" ht="25.5" x14ac:dyDescent="0.2">
      <c r="A9" s="99" t="s">
        <v>576</v>
      </c>
      <c r="B9" s="736">
        <v>128</v>
      </c>
    </row>
    <row r="10" spans="1:2" s="5" customFormat="1" ht="12.75" customHeight="1" x14ac:dyDescent="0.2">
      <c r="A10" s="99" t="s">
        <v>575</v>
      </c>
      <c r="B10" s="735">
        <v>2</v>
      </c>
    </row>
    <row r="11" spans="1:2" s="5" customFormat="1" ht="12.75" customHeight="1" thickBot="1" x14ac:dyDescent="0.25">
      <c r="A11" s="113" t="s">
        <v>129</v>
      </c>
      <c r="B11" s="529">
        <v>39</v>
      </c>
    </row>
    <row r="13" spans="1:2" ht="55.5" customHeight="1" x14ac:dyDescent="0.2">
      <c r="A13" s="575" t="s">
        <v>71</v>
      </c>
      <c r="B13" s="575"/>
    </row>
    <row r="14" spans="1:2" ht="55.5" customHeight="1" x14ac:dyDescent="0.2">
      <c r="A14" s="575" t="s">
        <v>130</v>
      </c>
      <c r="B14" s="575"/>
    </row>
    <row r="15" spans="1:2" ht="55.5" customHeight="1" x14ac:dyDescent="0.2">
      <c r="A15" s="575" t="s">
        <v>594</v>
      </c>
      <c r="B15" s="575"/>
    </row>
  </sheetData>
  <mergeCells count="4">
    <mergeCell ref="A1:B1"/>
    <mergeCell ref="A13:B13"/>
    <mergeCell ref="A14:B14"/>
    <mergeCell ref="A15:B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30</vt:i4>
      </vt:variant>
      <vt:variant>
        <vt:lpstr>Pojmenované oblasti</vt:lpstr>
      </vt:variant>
      <vt:variant>
        <vt:i4>1</vt:i4>
      </vt:variant>
    </vt:vector>
  </HeadingPairs>
  <TitlesOfParts>
    <vt:vector size="31"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2023-06-28T07:40:11Z</dcterms:modified>
</cp:coreProperties>
</file>