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1"/>
  <workbookPr filterPrivacy="1" codeName="ThisWorkbook" defaultThemeVersion="124226"/>
  <xr:revisionPtr revIDLastSave="0" documentId="13_ncr:1_{A05B4430-C1AA-4723-99A9-AF209508ACF0}" xr6:coauthVersionLast="47" xr6:coauthVersionMax="47" xr10:uidLastSave="{00000000-0000-0000-0000-000000000000}"/>
  <bookViews>
    <workbookView xWindow="-120" yWindow="-120" windowWidth="29040" windowHeight="17640" tabRatio="803" activeTab="14"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4.1" sheetId="17" r:id="rId14"/>
    <sheet name="5.1" sheetId="19" r:id="rId15"/>
    <sheet name="6.1 " sheetId="66" r:id="rId16"/>
    <sheet name="6.2" sheetId="67" r:id="rId17"/>
    <sheet name="6.3" sheetId="23" r:id="rId18"/>
    <sheet name="6.4" sheetId="64" r:id="rId19"/>
    <sheet name="6.5" sheetId="68" r:id="rId20"/>
    <sheet name="6.6" sheetId="26" r:id="rId21"/>
    <sheet name="7.1" sheetId="61" r:id="rId22"/>
    <sheet name="7.2" sheetId="43" r:id="rId23"/>
    <sheet name="7.3" sheetId="58" r:id="rId24"/>
    <sheet name="8.1" sheetId="36" r:id="rId25"/>
    <sheet name="8.2" sheetId="57" r:id="rId26"/>
    <sheet name="8.3" sheetId="70" r:id="rId27"/>
    <sheet name="8.4" sheetId="40" r:id="rId28"/>
    <sheet name="12.1" sheetId="30" r:id="rId29"/>
    <sheet name="12.2" sheetId="31" r:id="rId30"/>
    <sheet name="List2" sheetId="73" r:id="rId31"/>
  </sheets>
  <definedNames>
    <definedName name="_xlnm.Print_Area" localSheetId="0">'Metodika '!$A$1:$B$40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40" l="1"/>
  <c r="D8" i="40"/>
  <c r="D7" i="40"/>
  <c r="D6" i="40"/>
  <c r="D5" i="40"/>
  <c r="E14" i="36"/>
  <c r="D14" i="36"/>
  <c r="C14" i="36"/>
  <c r="B14" i="36"/>
  <c r="H10" i="70" l="1"/>
  <c r="G10" i="70"/>
  <c r="F10" i="70"/>
  <c r="E10" i="70"/>
  <c r="D10" i="70"/>
  <c r="C10" i="70"/>
  <c r="B10" i="70"/>
  <c r="G23" i="57"/>
  <c r="F23" i="57"/>
  <c r="E23" i="57"/>
  <c r="D23" i="57"/>
  <c r="C23" i="57"/>
  <c r="B23" i="57"/>
  <c r="G22" i="57"/>
  <c r="F22" i="57"/>
  <c r="E22" i="57"/>
  <c r="B5" i="57"/>
  <c r="G4" i="57"/>
  <c r="E4" i="57"/>
  <c r="D4" i="57"/>
  <c r="D22" i="57" s="1"/>
  <c r="C4" i="57"/>
  <c r="C22" i="57" s="1"/>
  <c r="B4" i="57"/>
  <c r="B22" i="57" s="1"/>
  <c r="O143" i="19"/>
  <c r="E143" i="19"/>
  <c r="R142" i="19"/>
  <c r="Q142" i="19"/>
  <c r="P142" i="19"/>
  <c r="O142" i="19"/>
  <c r="N142" i="19"/>
  <c r="M142" i="19"/>
  <c r="L142" i="19"/>
  <c r="K142" i="19"/>
  <c r="J142" i="19"/>
  <c r="I142" i="19"/>
  <c r="H142" i="19"/>
  <c r="G142" i="19"/>
  <c r="F142" i="19"/>
  <c r="E142" i="19"/>
  <c r="D142" i="19"/>
  <c r="C142" i="19"/>
  <c r="R141" i="19"/>
  <c r="Q141" i="19"/>
  <c r="P141" i="19"/>
  <c r="O141" i="19"/>
  <c r="N141" i="19"/>
  <c r="M141" i="19"/>
  <c r="L141" i="19"/>
  <c r="K141" i="19"/>
  <c r="J141" i="19"/>
  <c r="I141" i="19"/>
  <c r="H141" i="19"/>
  <c r="G141" i="19"/>
  <c r="F141" i="19"/>
  <c r="E141" i="19"/>
  <c r="D141" i="19"/>
  <c r="C141" i="19"/>
  <c r="R140" i="19"/>
  <c r="Q140" i="19"/>
  <c r="P140" i="19"/>
  <c r="O140" i="19"/>
  <c r="N140" i="19"/>
  <c r="M140" i="19"/>
  <c r="L140" i="19"/>
  <c r="K140" i="19"/>
  <c r="J140" i="19"/>
  <c r="I140" i="19"/>
  <c r="H140" i="19"/>
  <c r="G140" i="19"/>
  <c r="F140" i="19"/>
  <c r="E140" i="19"/>
  <c r="D140" i="19"/>
  <c r="C140" i="19"/>
  <c r="R139" i="19"/>
  <c r="Q139" i="19"/>
  <c r="P139" i="19"/>
  <c r="O139" i="19"/>
  <c r="N139" i="19"/>
  <c r="M139" i="19"/>
  <c r="L139" i="19"/>
  <c r="K139" i="19"/>
  <c r="J139" i="19"/>
  <c r="I139" i="19"/>
  <c r="H139" i="19"/>
  <c r="G139" i="19"/>
  <c r="F139" i="19"/>
  <c r="E139" i="19"/>
  <c r="D139" i="19"/>
  <c r="C139" i="19"/>
  <c r="R138" i="19"/>
  <c r="Q138" i="19"/>
  <c r="P138" i="19"/>
  <c r="O138" i="19"/>
  <c r="N138" i="19"/>
  <c r="M138" i="19"/>
  <c r="L138" i="19"/>
  <c r="K138" i="19"/>
  <c r="J138" i="19"/>
  <c r="I138" i="19"/>
  <c r="H138" i="19"/>
  <c r="G138" i="19"/>
  <c r="F138" i="19"/>
  <c r="E138" i="19"/>
  <c r="D138" i="19"/>
  <c r="C138" i="19"/>
  <c r="R137" i="19"/>
  <c r="Q137" i="19"/>
  <c r="P137" i="19"/>
  <c r="O137" i="19"/>
  <c r="N137" i="19"/>
  <c r="M137" i="19"/>
  <c r="L137" i="19"/>
  <c r="K137" i="19"/>
  <c r="J137" i="19"/>
  <c r="I137" i="19"/>
  <c r="H137" i="19"/>
  <c r="G137" i="19"/>
  <c r="F137" i="19"/>
  <c r="E137" i="19"/>
  <c r="D137" i="19"/>
  <c r="C137" i="19"/>
  <c r="R136" i="19"/>
  <c r="Q136" i="19"/>
  <c r="P136" i="19"/>
  <c r="O136" i="19"/>
  <c r="N136" i="19"/>
  <c r="M136" i="19"/>
  <c r="L136" i="19"/>
  <c r="K136" i="19"/>
  <c r="J136" i="19"/>
  <c r="I136" i="19"/>
  <c r="H136" i="19"/>
  <c r="G136" i="19"/>
  <c r="F136" i="19"/>
  <c r="E136" i="19"/>
  <c r="D136" i="19"/>
  <c r="C136" i="19"/>
  <c r="R135" i="19"/>
  <c r="Q135" i="19"/>
  <c r="P135" i="19"/>
  <c r="O135" i="19"/>
  <c r="N135" i="19"/>
  <c r="M135" i="19"/>
  <c r="L135" i="19"/>
  <c r="K135" i="19"/>
  <c r="J135" i="19"/>
  <c r="I135" i="19"/>
  <c r="H135" i="19"/>
  <c r="G135" i="19"/>
  <c r="F135" i="19"/>
  <c r="E135" i="19"/>
  <c r="D135" i="19"/>
  <c r="C135" i="19"/>
  <c r="R134" i="19"/>
  <c r="Q134" i="19"/>
  <c r="P134" i="19"/>
  <c r="O134" i="19"/>
  <c r="N134" i="19"/>
  <c r="M134" i="19"/>
  <c r="L134" i="19"/>
  <c r="K134" i="19"/>
  <c r="J134" i="19"/>
  <c r="I134" i="19"/>
  <c r="H134" i="19"/>
  <c r="G134" i="19"/>
  <c r="F134" i="19"/>
  <c r="E134" i="19"/>
  <c r="D134" i="19"/>
  <c r="C134" i="19"/>
  <c r="R133" i="19"/>
  <c r="Q133" i="19"/>
  <c r="P133" i="19"/>
  <c r="O133" i="19"/>
  <c r="N133" i="19"/>
  <c r="M133" i="19"/>
  <c r="L133" i="19"/>
  <c r="K133" i="19"/>
  <c r="J133" i="19"/>
  <c r="I133" i="19"/>
  <c r="H133" i="19"/>
  <c r="G133" i="19"/>
  <c r="F133" i="19"/>
  <c r="E133" i="19"/>
  <c r="D133" i="19"/>
  <c r="C133" i="19"/>
  <c r="R132" i="19"/>
  <c r="Q132" i="19"/>
  <c r="P132" i="19"/>
  <c r="O132" i="19"/>
  <c r="N132" i="19"/>
  <c r="M132" i="19"/>
  <c r="L132" i="19"/>
  <c r="K132" i="19"/>
  <c r="J132" i="19"/>
  <c r="I132" i="19"/>
  <c r="H132" i="19"/>
  <c r="G132" i="19"/>
  <c r="F132" i="19"/>
  <c r="E132" i="19"/>
  <c r="D132" i="19"/>
  <c r="C132" i="19"/>
  <c r="R129" i="19"/>
  <c r="Q129" i="19"/>
  <c r="P129" i="19"/>
  <c r="N129" i="19"/>
  <c r="M129" i="19"/>
  <c r="L129" i="19"/>
  <c r="J129" i="19"/>
  <c r="I129" i="19"/>
  <c r="H129" i="19"/>
  <c r="F129" i="19"/>
  <c r="E129" i="19"/>
  <c r="D129" i="19"/>
  <c r="R115" i="19"/>
  <c r="Q115" i="19"/>
  <c r="P115" i="19"/>
  <c r="N115" i="19"/>
  <c r="M115" i="19"/>
  <c r="L115" i="19"/>
  <c r="J115" i="19"/>
  <c r="I115" i="19"/>
  <c r="H115" i="19"/>
  <c r="F115" i="19"/>
  <c r="E115" i="19"/>
  <c r="D115" i="19"/>
  <c r="R101" i="19"/>
  <c r="Q101" i="19"/>
  <c r="P101" i="19"/>
  <c r="N101" i="19"/>
  <c r="M101" i="19"/>
  <c r="L101" i="19"/>
  <c r="J101" i="19"/>
  <c r="I101" i="19"/>
  <c r="H101" i="19"/>
  <c r="F101" i="19"/>
  <c r="E101" i="19"/>
  <c r="D101" i="19"/>
  <c r="R87" i="19"/>
  <c r="Q87" i="19"/>
  <c r="P87" i="19"/>
  <c r="N87" i="19"/>
  <c r="M87" i="19"/>
  <c r="L87" i="19"/>
  <c r="J87" i="19"/>
  <c r="I87" i="19"/>
  <c r="H87" i="19"/>
  <c r="F87" i="19"/>
  <c r="E87" i="19"/>
  <c r="D87" i="19"/>
  <c r="R73" i="19"/>
  <c r="Q73" i="19"/>
  <c r="P73" i="19"/>
  <c r="N73" i="19"/>
  <c r="M73" i="19"/>
  <c r="L73" i="19"/>
  <c r="J73" i="19"/>
  <c r="I73" i="19"/>
  <c r="H73" i="19"/>
  <c r="F73" i="19"/>
  <c r="E73" i="19"/>
  <c r="D73" i="19"/>
  <c r="R59" i="19"/>
  <c r="Q59" i="19"/>
  <c r="P59" i="19"/>
  <c r="N59" i="19"/>
  <c r="M59" i="19"/>
  <c r="L59" i="19"/>
  <c r="J59" i="19"/>
  <c r="I59" i="19"/>
  <c r="H59" i="19"/>
  <c r="F59" i="19"/>
  <c r="E59" i="19"/>
  <c r="D59" i="19"/>
  <c r="R45" i="19"/>
  <c r="Q45" i="19"/>
  <c r="P45" i="19"/>
  <c r="N45" i="19"/>
  <c r="M45" i="19"/>
  <c r="L45" i="19"/>
  <c r="J45" i="19"/>
  <c r="I45" i="19"/>
  <c r="H45" i="19"/>
  <c r="F45" i="19"/>
  <c r="E45" i="19"/>
  <c r="D45" i="19"/>
  <c r="R31" i="19"/>
  <c r="Q31" i="19"/>
  <c r="P31" i="19"/>
  <c r="N31" i="19"/>
  <c r="M31" i="19"/>
  <c r="L31" i="19"/>
  <c r="J31" i="19"/>
  <c r="I31" i="19"/>
  <c r="H31" i="19"/>
  <c r="F31" i="19"/>
  <c r="E31" i="19"/>
  <c r="D31" i="19"/>
  <c r="R17" i="19"/>
  <c r="R143" i="19" s="1"/>
  <c r="Q17" i="19"/>
  <c r="Q143" i="19" s="1"/>
  <c r="P17" i="19"/>
  <c r="N17" i="19"/>
  <c r="N143" i="19" s="1"/>
  <c r="M17" i="19"/>
  <c r="M143" i="19" s="1"/>
  <c r="L17" i="19"/>
  <c r="L143" i="19" s="1"/>
  <c r="J17" i="19"/>
  <c r="J143" i="19" s="1"/>
  <c r="I17" i="19"/>
  <c r="I143" i="19" s="1"/>
  <c r="H17" i="19"/>
  <c r="H143" i="19" s="1"/>
  <c r="F17" i="19"/>
  <c r="F143" i="19" s="1"/>
  <c r="E17" i="19"/>
  <c r="D17" i="19"/>
  <c r="D143" i="19" s="1"/>
  <c r="J163" i="17"/>
  <c r="I163" i="17"/>
  <c r="H163" i="17"/>
  <c r="G163" i="17"/>
  <c r="F163" i="17"/>
  <c r="E163" i="17"/>
  <c r="D163" i="17"/>
  <c r="C163" i="17"/>
  <c r="K163" i="17" s="1"/>
  <c r="J162" i="17"/>
  <c r="K162" i="17" s="1"/>
  <c r="I162" i="17"/>
  <c r="H162" i="17"/>
  <c r="G162" i="17"/>
  <c r="F162" i="17"/>
  <c r="E162" i="17"/>
  <c r="D162" i="17"/>
  <c r="C162" i="17"/>
  <c r="J160" i="17"/>
  <c r="I160" i="17"/>
  <c r="H160" i="17"/>
  <c r="G160" i="17"/>
  <c r="F160" i="17"/>
  <c r="E160" i="17"/>
  <c r="D160" i="17"/>
  <c r="C160" i="17"/>
  <c r="K160" i="17" s="1"/>
  <c r="J159" i="17"/>
  <c r="I159" i="17"/>
  <c r="H159" i="17"/>
  <c r="G159" i="17"/>
  <c r="F159" i="17"/>
  <c r="E159" i="17"/>
  <c r="D159" i="17"/>
  <c r="C159" i="17"/>
  <c r="K159" i="17" s="1"/>
  <c r="J158" i="17"/>
  <c r="K158" i="17" s="1"/>
  <c r="I158" i="17"/>
  <c r="H158" i="17"/>
  <c r="G158" i="17"/>
  <c r="F158" i="17"/>
  <c r="E158" i="17"/>
  <c r="D158" i="17"/>
  <c r="C158" i="17"/>
  <c r="J157" i="17"/>
  <c r="I157" i="17"/>
  <c r="H157" i="17"/>
  <c r="G157" i="17"/>
  <c r="F157" i="17"/>
  <c r="E157" i="17"/>
  <c r="D157" i="17"/>
  <c r="C157" i="17"/>
  <c r="K157" i="17" s="1"/>
  <c r="J156" i="17"/>
  <c r="I156" i="17"/>
  <c r="H156" i="17"/>
  <c r="G156" i="17"/>
  <c r="F156" i="17"/>
  <c r="E156" i="17"/>
  <c r="D156" i="17"/>
  <c r="C156" i="17"/>
  <c r="K156" i="17" s="1"/>
  <c r="J155" i="17"/>
  <c r="I155" i="17"/>
  <c r="H155" i="17"/>
  <c r="G155" i="17"/>
  <c r="F155" i="17"/>
  <c r="E155" i="17"/>
  <c r="D155" i="17"/>
  <c r="C155" i="17"/>
  <c r="K155" i="17" s="1"/>
  <c r="J154" i="17"/>
  <c r="K154" i="17" s="1"/>
  <c r="I154" i="17"/>
  <c r="H154" i="17"/>
  <c r="G154" i="17"/>
  <c r="F154" i="17"/>
  <c r="E154" i="17"/>
  <c r="D154" i="17"/>
  <c r="C154" i="17"/>
  <c r="J153" i="17"/>
  <c r="I153" i="17"/>
  <c r="H153" i="17"/>
  <c r="G153" i="17"/>
  <c r="F153" i="17"/>
  <c r="E153" i="17"/>
  <c r="D153" i="17"/>
  <c r="C153" i="17"/>
  <c r="K153" i="17" s="1"/>
  <c r="J152" i="17"/>
  <c r="I152" i="17"/>
  <c r="H152" i="17"/>
  <c r="G152" i="17"/>
  <c r="F152" i="17"/>
  <c r="E152" i="17"/>
  <c r="D152" i="17"/>
  <c r="C152" i="17"/>
  <c r="K152" i="17" s="1"/>
  <c r="J151" i="17"/>
  <c r="I151" i="17"/>
  <c r="H151" i="17"/>
  <c r="G151" i="17"/>
  <c r="F151" i="17"/>
  <c r="E151" i="17"/>
  <c r="D151" i="17"/>
  <c r="C151" i="17"/>
  <c r="K151" i="17" s="1"/>
  <c r="J150" i="17"/>
  <c r="K150" i="17" s="1"/>
  <c r="I150" i="17"/>
  <c r="H150" i="17"/>
  <c r="G150" i="17"/>
  <c r="F150" i="17"/>
  <c r="E150" i="17"/>
  <c r="D150" i="17"/>
  <c r="C150" i="17"/>
  <c r="K147" i="17"/>
  <c r="K146" i="17"/>
  <c r="J145" i="17"/>
  <c r="I145" i="17"/>
  <c r="H145" i="17"/>
  <c r="G145" i="17"/>
  <c r="F145" i="17"/>
  <c r="E145" i="17"/>
  <c r="D145" i="17"/>
  <c r="C145" i="17"/>
  <c r="K144" i="17"/>
  <c r="K143" i="17"/>
  <c r="K142" i="17"/>
  <c r="K141" i="17"/>
  <c r="K140" i="17"/>
  <c r="K139" i="17"/>
  <c r="K145" i="17" s="1"/>
  <c r="K138" i="17"/>
  <c r="K137" i="17"/>
  <c r="K136" i="17"/>
  <c r="K135" i="17"/>
  <c r="K134" i="17"/>
  <c r="K131" i="17"/>
  <c r="K130" i="17"/>
  <c r="J129" i="17"/>
  <c r="I129" i="17"/>
  <c r="H129" i="17"/>
  <c r="G129" i="17"/>
  <c r="F129" i="17"/>
  <c r="E129" i="17"/>
  <c r="D129" i="17"/>
  <c r="C129" i="17"/>
  <c r="K128" i="17"/>
  <c r="K127" i="17"/>
  <c r="K126" i="17"/>
  <c r="K125" i="17"/>
  <c r="K124" i="17"/>
  <c r="K123" i="17"/>
  <c r="K122" i="17"/>
  <c r="K121" i="17"/>
  <c r="K120" i="17"/>
  <c r="K119" i="17"/>
  <c r="K118" i="17"/>
  <c r="K129" i="17" s="1"/>
  <c r="K115" i="17"/>
  <c r="K114" i="17"/>
  <c r="J113" i="17"/>
  <c r="I113" i="17"/>
  <c r="H113" i="17"/>
  <c r="G113" i="17"/>
  <c r="F113" i="17"/>
  <c r="E113" i="17"/>
  <c r="D113" i="17"/>
  <c r="C113" i="17"/>
  <c r="K112" i="17"/>
  <c r="K111" i="17"/>
  <c r="K110" i="17"/>
  <c r="K109" i="17"/>
  <c r="K108" i="17"/>
  <c r="K107" i="17"/>
  <c r="K106" i="17"/>
  <c r="K105" i="17"/>
  <c r="K104" i="17"/>
  <c r="K103" i="17"/>
  <c r="K102" i="17"/>
  <c r="K113" i="17" s="1"/>
  <c r="K99" i="17"/>
  <c r="K98" i="17"/>
  <c r="J97" i="17"/>
  <c r="I97" i="17"/>
  <c r="H97" i="17"/>
  <c r="G97" i="17"/>
  <c r="F97" i="17"/>
  <c r="E97" i="17"/>
  <c r="D97" i="17"/>
  <c r="C97" i="17"/>
  <c r="K96" i="17"/>
  <c r="K95" i="17"/>
  <c r="K94" i="17"/>
  <c r="K93" i="17"/>
  <c r="K92" i="17"/>
  <c r="K91" i="17"/>
  <c r="K90" i="17"/>
  <c r="K89" i="17"/>
  <c r="K88" i="17"/>
  <c r="K87" i="17"/>
  <c r="K86" i="17"/>
  <c r="K97" i="17" s="1"/>
  <c r="K83" i="17"/>
  <c r="K82" i="17"/>
  <c r="J81" i="17"/>
  <c r="I81" i="17"/>
  <c r="H81" i="17"/>
  <c r="G81" i="17"/>
  <c r="F81" i="17"/>
  <c r="E81" i="17"/>
  <c r="D81" i="17"/>
  <c r="C81" i="17"/>
  <c r="K80" i="17"/>
  <c r="K79" i="17"/>
  <c r="K78" i="17"/>
  <c r="K77" i="17"/>
  <c r="K76" i="17"/>
  <c r="K75" i="17"/>
  <c r="K74" i="17"/>
  <c r="K73" i="17"/>
  <c r="K72" i="17"/>
  <c r="K71" i="17"/>
  <c r="K70" i="17"/>
  <c r="K81" i="17" s="1"/>
  <c r="K67" i="17"/>
  <c r="K66" i="17"/>
  <c r="J65" i="17"/>
  <c r="I65" i="17"/>
  <c r="H65" i="17"/>
  <c r="G65" i="17"/>
  <c r="F65" i="17"/>
  <c r="E65" i="17"/>
  <c r="D65" i="17"/>
  <c r="C65" i="17"/>
  <c r="K64" i="17"/>
  <c r="K63" i="17"/>
  <c r="K62" i="17"/>
  <c r="K61" i="17"/>
  <c r="K65" i="17" s="1"/>
  <c r="K60" i="17"/>
  <c r="K59" i="17"/>
  <c r="K58" i="17"/>
  <c r="K57" i="17"/>
  <c r="K56" i="17"/>
  <c r="K55" i="17"/>
  <c r="K54" i="17"/>
  <c r="K51" i="17"/>
  <c r="K50" i="17"/>
  <c r="J49" i="17"/>
  <c r="I49" i="17"/>
  <c r="H49" i="17"/>
  <c r="G49" i="17"/>
  <c r="F49" i="17"/>
  <c r="E49" i="17"/>
  <c r="D49" i="17"/>
  <c r="C49" i="17"/>
  <c r="K48" i="17"/>
  <c r="K47" i="17"/>
  <c r="K46" i="17"/>
  <c r="K45" i="17"/>
  <c r="K44" i="17"/>
  <c r="K43" i="17"/>
  <c r="K49" i="17" s="1"/>
  <c r="K42" i="17"/>
  <c r="K41" i="17"/>
  <c r="K40" i="17"/>
  <c r="K39" i="17"/>
  <c r="K38" i="17"/>
  <c r="K35" i="17"/>
  <c r="K34" i="17"/>
  <c r="J33" i="17"/>
  <c r="I33" i="17"/>
  <c r="I161" i="17" s="1"/>
  <c r="H33" i="17"/>
  <c r="H161" i="17" s="1"/>
  <c r="G33" i="17"/>
  <c r="F33" i="17"/>
  <c r="E33" i="17"/>
  <c r="D33" i="17"/>
  <c r="C33" i="17"/>
  <c r="K32" i="17"/>
  <c r="K31" i="17"/>
  <c r="K30" i="17"/>
  <c r="K29" i="17"/>
  <c r="K28" i="17"/>
  <c r="K27" i="17"/>
  <c r="K26" i="17"/>
  <c r="K25" i="17"/>
  <c r="K24" i="17"/>
  <c r="K23" i="17"/>
  <c r="K22" i="17"/>
  <c r="K33" i="17" s="1"/>
  <c r="K19" i="17"/>
  <c r="K18" i="17"/>
  <c r="J17" i="17"/>
  <c r="J161" i="17" s="1"/>
  <c r="I17" i="17"/>
  <c r="H17" i="17"/>
  <c r="G17" i="17"/>
  <c r="G161" i="17" s="1"/>
  <c r="F17" i="17"/>
  <c r="F161" i="17" s="1"/>
  <c r="E17" i="17"/>
  <c r="E161" i="17" s="1"/>
  <c r="D17" i="17"/>
  <c r="D161" i="17" s="1"/>
  <c r="C17" i="17"/>
  <c r="C161" i="17" s="1"/>
  <c r="K16" i="17"/>
  <c r="K15" i="17"/>
  <c r="K14" i="17"/>
  <c r="K13" i="17"/>
  <c r="K12" i="17"/>
  <c r="K11" i="17"/>
  <c r="K10" i="17"/>
  <c r="K9" i="17"/>
  <c r="K8" i="17"/>
  <c r="K7" i="17"/>
  <c r="K6" i="17"/>
  <c r="K17" i="17" s="1"/>
  <c r="C15" i="28"/>
  <c r="J86" i="14"/>
  <c r="I86" i="14"/>
  <c r="K86" i="14" s="1"/>
  <c r="H86" i="14"/>
  <c r="G86" i="14"/>
  <c r="F86" i="14"/>
  <c r="E86" i="14"/>
  <c r="D86" i="14"/>
  <c r="C86" i="14"/>
  <c r="J85" i="14"/>
  <c r="I85" i="14"/>
  <c r="H85" i="14"/>
  <c r="G85" i="14"/>
  <c r="F85" i="14"/>
  <c r="E85" i="14"/>
  <c r="D85" i="14"/>
  <c r="C85" i="14"/>
  <c r="K85" i="14" s="1"/>
  <c r="J84" i="14"/>
  <c r="I84" i="14"/>
  <c r="H84" i="14"/>
  <c r="G84" i="14"/>
  <c r="F84" i="14"/>
  <c r="E84" i="14"/>
  <c r="D84" i="14"/>
  <c r="C84" i="14"/>
  <c r="K84" i="14" s="1"/>
  <c r="J83" i="14"/>
  <c r="I83" i="14"/>
  <c r="H83" i="14"/>
  <c r="G83" i="14"/>
  <c r="F83" i="14"/>
  <c r="E83" i="14"/>
  <c r="D83" i="14"/>
  <c r="C83" i="14"/>
  <c r="K83" i="14" s="1"/>
  <c r="J82" i="14"/>
  <c r="I82" i="14"/>
  <c r="K82" i="14" s="1"/>
  <c r="H82" i="14"/>
  <c r="G82" i="14"/>
  <c r="F82" i="14"/>
  <c r="E82" i="14"/>
  <c r="D82" i="14"/>
  <c r="C82" i="14"/>
  <c r="J81" i="14"/>
  <c r="I81" i="14"/>
  <c r="H81" i="14"/>
  <c r="G81" i="14"/>
  <c r="F81" i="14"/>
  <c r="E81" i="14"/>
  <c r="D81" i="14"/>
  <c r="C81" i="14"/>
  <c r="K81" i="14" s="1"/>
  <c r="J80" i="14"/>
  <c r="I80" i="14"/>
  <c r="H80" i="14"/>
  <c r="G80" i="14"/>
  <c r="F80" i="14"/>
  <c r="E80" i="14"/>
  <c r="D80" i="14"/>
  <c r="C80" i="14"/>
  <c r="K80" i="14" s="1"/>
  <c r="J79" i="14"/>
  <c r="I79" i="14"/>
  <c r="H79" i="14"/>
  <c r="G79" i="14"/>
  <c r="F79" i="14"/>
  <c r="E79" i="14"/>
  <c r="D79" i="14"/>
  <c r="C79" i="14"/>
  <c r="K79" i="14" s="1"/>
  <c r="K78" i="14"/>
  <c r="J78" i="14"/>
  <c r="I78" i="14"/>
  <c r="H78" i="14"/>
  <c r="G78" i="14"/>
  <c r="F78" i="14"/>
  <c r="E78" i="14"/>
  <c r="D78" i="14"/>
  <c r="C78" i="14"/>
  <c r="J77" i="14"/>
  <c r="I77" i="14"/>
  <c r="H77" i="14"/>
  <c r="G77" i="14"/>
  <c r="F77" i="14"/>
  <c r="E77" i="14"/>
  <c r="D77" i="14"/>
  <c r="C77" i="14"/>
  <c r="K77" i="14" s="1"/>
  <c r="J76" i="14"/>
  <c r="I76" i="14"/>
  <c r="H76" i="14"/>
  <c r="G76" i="14"/>
  <c r="F76" i="14"/>
  <c r="E76" i="14"/>
  <c r="D76" i="14"/>
  <c r="C76" i="14"/>
  <c r="K76" i="14" s="1"/>
  <c r="J73" i="14"/>
  <c r="I73" i="14"/>
  <c r="H73" i="14"/>
  <c r="G73" i="14"/>
  <c r="F73" i="14"/>
  <c r="E73" i="14"/>
  <c r="D73" i="14"/>
  <c r="C73" i="14"/>
  <c r="K72" i="14"/>
  <c r="K71" i="14"/>
  <c r="K70" i="14"/>
  <c r="K69" i="14"/>
  <c r="K68" i="14"/>
  <c r="K67" i="14"/>
  <c r="K66" i="14"/>
  <c r="K65" i="14"/>
  <c r="K64" i="14"/>
  <c r="K63" i="14"/>
  <c r="K62" i="14"/>
  <c r="K73" i="14" s="1"/>
  <c r="J59" i="14"/>
  <c r="I59" i="14"/>
  <c r="H59" i="14"/>
  <c r="G59" i="14"/>
  <c r="F59" i="14"/>
  <c r="E59" i="14"/>
  <c r="D59" i="14"/>
  <c r="C59" i="14"/>
  <c r="K58" i="14"/>
  <c r="K57" i="14"/>
  <c r="K56" i="14"/>
  <c r="K55" i="14"/>
  <c r="K54" i="14"/>
  <c r="K53" i="14"/>
  <c r="K52" i="14"/>
  <c r="K51" i="14"/>
  <c r="K50" i="14"/>
  <c r="K49" i="14"/>
  <c r="K48" i="14"/>
  <c r="K59" i="14" s="1"/>
  <c r="J45" i="14"/>
  <c r="I45" i="14"/>
  <c r="H45" i="14"/>
  <c r="G45" i="14"/>
  <c r="F45" i="14"/>
  <c r="E45" i="14"/>
  <c r="D45" i="14"/>
  <c r="C45" i="14"/>
  <c r="K44" i="14"/>
  <c r="K43" i="14"/>
  <c r="K42" i="14"/>
  <c r="K41" i="14"/>
  <c r="K40" i="14"/>
  <c r="K39" i="14"/>
  <c r="K38" i="14"/>
  <c r="K37" i="14"/>
  <c r="K36" i="14"/>
  <c r="K35" i="14"/>
  <c r="K34" i="14"/>
  <c r="K45" i="14" s="1"/>
  <c r="J31" i="14"/>
  <c r="I31" i="14"/>
  <c r="H31" i="14"/>
  <c r="G31" i="14"/>
  <c r="F31" i="14"/>
  <c r="E31" i="14"/>
  <c r="D31" i="14"/>
  <c r="C31" i="14"/>
  <c r="K30" i="14"/>
  <c r="K29" i="14"/>
  <c r="K28" i="14"/>
  <c r="K27" i="14"/>
  <c r="K26" i="14"/>
  <c r="K25" i="14"/>
  <c r="K24" i="14"/>
  <c r="K23" i="14"/>
  <c r="K22" i="14"/>
  <c r="K21" i="14"/>
  <c r="K20" i="14"/>
  <c r="K31" i="14" s="1"/>
  <c r="J17" i="14"/>
  <c r="J87" i="14" s="1"/>
  <c r="I17" i="14"/>
  <c r="I87" i="14" s="1"/>
  <c r="H17" i="14"/>
  <c r="H87" i="14" s="1"/>
  <c r="G17" i="14"/>
  <c r="G87" i="14" s="1"/>
  <c r="F17" i="14"/>
  <c r="F87" i="14" s="1"/>
  <c r="E17" i="14"/>
  <c r="E87" i="14" s="1"/>
  <c r="D17" i="14"/>
  <c r="D87" i="14" s="1"/>
  <c r="C17" i="14"/>
  <c r="C87" i="14" s="1"/>
  <c r="K16" i="14"/>
  <c r="K15" i="14"/>
  <c r="K14" i="14"/>
  <c r="K13" i="14"/>
  <c r="K12" i="14"/>
  <c r="K11" i="14"/>
  <c r="K10" i="14"/>
  <c r="K9" i="14"/>
  <c r="K8" i="14"/>
  <c r="K7" i="14"/>
  <c r="K6" i="14"/>
  <c r="K17" i="14" s="1"/>
  <c r="J163" i="47"/>
  <c r="I163" i="47"/>
  <c r="H163" i="47"/>
  <c r="G163" i="47"/>
  <c r="F163" i="47"/>
  <c r="E163" i="47"/>
  <c r="D163" i="47"/>
  <c r="C163" i="47"/>
  <c r="K163" i="47" s="1"/>
  <c r="J162" i="47"/>
  <c r="I162" i="47"/>
  <c r="H162" i="47"/>
  <c r="G162" i="47"/>
  <c r="F162" i="47"/>
  <c r="E162" i="47"/>
  <c r="D162" i="47"/>
  <c r="C162" i="47"/>
  <c r="K162" i="47" s="1"/>
  <c r="J160" i="47"/>
  <c r="I160" i="47"/>
  <c r="H160" i="47"/>
  <c r="G160" i="47"/>
  <c r="F160" i="47"/>
  <c r="E160" i="47"/>
  <c r="D160" i="47"/>
  <c r="C160" i="47"/>
  <c r="K160" i="47" s="1"/>
  <c r="J159" i="47"/>
  <c r="I159" i="47"/>
  <c r="H159" i="47"/>
  <c r="G159" i="47"/>
  <c r="F159" i="47"/>
  <c r="E159" i="47"/>
  <c r="D159" i="47"/>
  <c r="C159" i="47"/>
  <c r="K159" i="47" s="1"/>
  <c r="J158" i="47"/>
  <c r="I158" i="47"/>
  <c r="H158" i="47"/>
  <c r="G158" i="47"/>
  <c r="F158" i="47"/>
  <c r="E158" i="47"/>
  <c r="D158" i="47"/>
  <c r="C158" i="47"/>
  <c r="K158" i="47" s="1"/>
  <c r="J157" i="47"/>
  <c r="I157" i="47"/>
  <c r="H157" i="47"/>
  <c r="G157" i="47"/>
  <c r="F157" i="47"/>
  <c r="E157" i="47"/>
  <c r="D157" i="47"/>
  <c r="C157" i="47"/>
  <c r="K157" i="47" s="1"/>
  <c r="J156" i="47"/>
  <c r="I156" i="47"/>
  <c r="H156" i="47"/>
  <c r="G156" i="47"/>
  <c r="F156" i="47"/>
  <c r="E156" i="47"/>
  <c r="D156" i="47"/>
  <c r="C156" i="47"/>
  <c r="K156" i="47" s="1"/>
  <c r="J155" i="47"/>
  <c r="I155" i="47"/>
  <c r="H155" i="47"/>
  <c r="G155" i="47"/>
  <c r="F155" i="47"/>
  <c r="E155" i="47"/>
  <c r="D155" i="47"/>
  <c r="C155" i="47"/>
  <c r="K155" i="47" s="1"/>
  <c r="J154" i="47"/>
  <c r="I154" i="47"/>
  <c r="H154" i="47"/>
  <c r="G154" i="47"/>
  <c r="F154" i="47"/>
  <c r="E154" i="47"/>
  <c r="D154" i="47"/>
  <c r="C154" i="47"/>
  <c r="K154" i="47" s="1"/>
  <c r="J153" i="47"/>
  <c r="I153" i="47"/>
  <c r="H153" i="47"/>
  <c r="G153" i="47"/>
  <c r="F153" i="47"/>
  <c r="E153" i="47"/>
  <c r="D153" i="47"/>
  <c r="C153" i="47"/>
  <c r="K153" i="47" s="1"/>
  <c r="J152" i="47"/>
  <c r="I152" i="47"/>
  <c r="H152" i="47"/>
  <c r="G152" i="47"/>
  <c r="F152" i="47"/>
  <c r="E152" i="47"/>
  <c r="D152" i="47"/>
  <c r="C152" i="47"/>
  <c r="K152" i="47" s="1"/>
  <c r="J151" i="47"/>
  <c r="I151" i="47"/>
  <c r="H151" i="47"/>
  <c r="G151" i="47"/>
  <c r="F151" i="47"/>
  <c r="E151" i="47"/>
  <c r="D151" i="47"/>
  <c r="C151" i="47"/>
  <c r="K151" i="47" s="1"/>
  <c r="J150" i="47"/>
  <c r="I150" i="47"/>
  <c r="H150" i="47"/>
  <c r="G150" i="47"/>
  <c r="F150" i="47"/>
  <c r="E150" i="47"/>
  <c r="D150" i="47"/>
  <c r="C150" i="47"/>
  <c r="K150" i="47" s="1"/>
  <c r="K147" i="47"/>
  <c r="K146" i="47"/>
  <c r="J145" i="47"/>
  <c r="I145" i="47"/>
  <c r="H145" i="47"/>
  <c r="G145" i="47"/>
  <c r="F145" i="47"/>
  <c r="E145" i="47"/>
  <c r="D145" i="47"/>
  <c r="C145" i="47"/>
  <c r="K144" i="47"/>
  <c r="K143" i="47"/>
  <c r="K142" i="47"/>
  <c r="K141" i="47"/>
  <c r="K140" i="47"/>
  <c r="K139" i="47"/>
  <c r="K138" i="47"/>
  <c r="K137" i="47"/>
  <c r="K136" i="47"/>
  <c r="K135" i="47"/>
  <c r="K134" i="47"/>
  <c r="K145" i="47" s="1"/>
  <c r="K131" i="47"/>
  <c r="K130" i="47"/>
  <c r="J129" i="47"/>
  <c r="I129" i="47"/>
  <c r="H129" i="47"/>
  <c r="G129" i="47"/>
  <c r="F129" i="47"/>
  <c r="E129" i="47"/>
  <c r="D129" i="47"/>
  <c r="C129" i="47"/>
  <c r="K128" i="47"/>
  <c r="K127" i="47"/>
  <c r="K126" i="47"/>
  <c r="K125" i="47"/>
  <c r="K124" i="47"/>
  <c r="K123" i="47"/>
  <c r="K122" i="47"/>
  <c r="K121" i="47"/>
  <c r="K120" i="47"/>
  <c r="K119" i="47"/>
  <c r="K118" i="47"/>
  <c r="K129" i="47" s="1"/>
  <c r="K115" i="47"/>
  <c r="K114" i="47"/>
  <c r="J113" i="47"/>
  <c r="I113" i="47"/>
  <c r="H113" i="47"/>
  <c r="G113" i="47"/>
  <c r="F113" i="47"/>
  <c r="E113" i="47"/>
  <c r="D113" i="47"/>
  <c r="C113" i="47"/>
  <c r="K112" i="47"/>
  <c r="K111" i="47"/>
  <c r="K110" i="47"/>
  <c r="K109" i="47"/>
  <c r="K108" i="47"/>
  <c r="K107" i="47"/>
  <c r="K106" i="47"/>
  <c r="K105" i="47"/>
  <c r="K104" i="47"/>
  <c r="K103" i="47"/>
  <c r="K102" i="47"/>
  <c r="K113" i="47" s="1"/>
  <c r="K99" i="47"/>
  <c r="K98" i="47"/>
  <c r="J97" i="47"/>
  <c r="I97" i="47"/>
  <c r="H97" i="47"/>
  <c r="G97" i="47"/>
  <c r="F97" i="47"/>
  <c r="E97" i="47"/>
  <c r="D97" i="47"/>
  <c r="C97" i="47"/>
  <c r="K96" i="47"/>
  <c r="K95" i="47"/>
  <c r="K94" i="47"/>
  <c r="K93" i="47"/>
  <c r="K92" i="47"/>
  <c r="K91" i="47"/>
  <c r="K90" i="47"/>
  <c r="K89" i="47"/>
  <c r="K88" i="47"/>
  <c r="K87" i="47"/>
  <c r="K86" i="47"/>
  <c r="K97" i="47" s="1"/>
  <c r="K83" i="47"/>
  <c r="K82" i="47"/>
  <c r="J81" i="47"/>
  <c r="I81" i="47"/>
  <c r="H81" i="47"/>
  <c r="G81" i="47"/>
  <c r="F81" i="47"/>
  <c r="E81" i="47"/>
  <c r="D81" i="47"/>
  <c r="C81" i="47"/>
  <c r="K80" i="47"/>
  <c r="K79" i="47"/>
  <c r="K78" i="47"/>
  <c r="K77" i="47"/>
  <c r="K76" i="47"/>
  <c r="K75" i="47"/>
  <c r="K74" i="47"/>
  <c r="K73" i="47"/>
  <c r="K72" i="47"/>
  <c r="K71" i="47"/>
  <c r="K70" i="47"/>
  <c r="K81" i="47" s="1"/>
  <c r="K67" i="47"/>
  <c r="K66" i="47"/>
  <c r="J65" i="47"/>
  <c r="I65" i="47"/>
  <c r="H65" i="47"/>
  <c r="G65" i="47"/>
  <c r="F65" i="47"/>
  <c r="E65" i="47"/>
  <c r="D65" i="47"/>
  <c r="C65" i="47"/>
  <c r="K64" i="47"/>
  <c r="K63" i="47"/>
  <c r="K62" i="47"/>
  <c r="K61" i="47"/>
  <c r="K60" i="47"/>
  <c r="K65" i="47" s="1"/>
  <c r="K59" i="47"/>
  <c r="K58" i="47"/>
  <c r="K57" i="47"/>
  <c r="K56" i="47"/>
  <c r="K55" i="47"/>
  <c r="K54" i="47"/>
  <c r="K51" i="47"/>
  <c r="K50" i="47"/>
  <c r="J49" i="47"/>
  <c r="I49" i="47"/>
  <c r="H49" i="47"/>
  <c r="G49" i="47"/>
  <c r="F49" i="47"/>
  <c r="E49" i="47"/>
  <c r="D49" i="47"/>
  <c r="C49" i="47"/>
  <c r="K48" i="47"/>
  <c r="K47" i="47"/>
  <c r="K46" i="47"/>
  <c r="K45" i="47"/>
  <c r="K44" i="47"/>
  <c r="K43" i="47"/>
  <c r="K42" i="47"/>
  <c r="K41" i="47"/>
  <c r="K40" i="47"/>
  <c r="K39" i="47"/>
  <c r="K38" i="47"/>
  <c r="K49" i="47" s="1"/>
  <c r="K35" i="47"/>
  <c r="K34" i="47"/>
  <c r="J33" i="47"/>
  <c r="I33" i="47"/>
  <c r="H33" i="47"/>
  <c r="G33" i="47"/>
  <c r="G161" i="47" s="1"/>
  <c r="F33" i="47"/>
  <c r="F161" i="47" s="1"/>
  <c r="E33" i="47"/>
  <c r="D33" i="47"/>
  <c r="C33" i="47"/>
  <c r="K32" i="47"/>
  <c r="K31" i="47"/>
  <c r="K30" i="47"/>
  <c r="K29" i="47"/>
  <c r="K28" i="47"/>
  <c r="K27" i="47"/>
  <c r="K26" i="47"/>
  <c r="K25" i="47"/>
  <c r="K24" i="47"/>
  <c r="K23" i="47"/>
  <c r="K22" i="47"/>
  <c r="K33" i="47" s="1"/>
  <c r="K19" i="47"/>
  <c r="K18" i="47"/>
  <c r="J17" i="47"/>
  <c r="J161" i="47" s="1"/>
  <c r="I17" i="47"/>
  <c r="I161" i="47" s="1"/>
  <c r="H17" i="47"/>
  <c r="H161" i="47" s="1"/>
  <c r="G17" i="47"/>
  <c r="F17" i="47"/>
  <c r="E17" i="47"/>
  <c r="E161" i="47" s="1"/>
  <c r="D17" i="47"/>
  <c r="D161" i="47" s="1"/>
  <c r="C17" i="47"/>
  <c r="C161" i="47" s="1"/>
  <c r="K16" i="47"/>
  <c r="K15" i="47"/>
  <c r="K14" i="47"/>
  <c r="K13" i="47"/>
  <c r="K12" i="47"/>
  <c r="K11" i="47"/>
  <c r="K10" i="47"/>
  <c r="K9" i="47"/>
  <c r="K8" i="47"/>
  <c r="K7" i="47"/>
  <c r="K6" i="47"/>
  <c r="K17" i="47" s="1"/>
  <c r="J16" i="71"/>
  <c r="I16" i="71"/>
  <c r="H16" i="71"/>
  <c r="G16" i="71"/>
  <c r="F16" i="71"/>
  <c r="E16" i="71"/>
  <c r="D16" i="71"/>
  <c r="C16" i="71"/>
  <c r="F15" i="71"/>
  <c r="F14" i="71"/>
  <c r="F13" i="71"/>
  <c r="F12" i="71"/>
  <c r="F11" i="71"/>
  <c r="F10" i="71"/>
  <c r="F9" i="71"/>
  <c r="F8" i="71"/>
  <c r="F7" i="71"/>
  <c r="F6" i="71"/>
  <c r="F5" i="71"/>
  <c r="J16" i="33"/>
  <c r="I16" i="33"/>
  <c r="H16" i="33"/>
  <c r="G16" i="33"/>
  <c r="F16" i="33"/>
  <c r="E16" i="33"/>
  <c r="D16" i="33"/>
  <c r="C16" i="33"/>
  <c r="K9" i="33"/>
  <c r="K7" i="33"/>
  <c r="K6" i="33"/>
  <c r="K16" i="33" s="1"/>
  <c r="I16" i="32"/>
  <c r="H16" i="32"/>
  <c r="G16" i="32"/>
  <c r="F16" i="32"/>
  <c r="E16" i="32"/>
  <c r="D16" i="32"/>
  <c r="C16" i="32"/>
  <c r="J15" i="32"/>
  <c r="J14" i="32"/>
  <c r="J13" i="32"/>
  <c r="J12" i="32"/>
  <c r="J11" i="32"/>
  <c r="J10" i="32"/>
  <c r="J9" i="32"/>
  <c r="J8" i="32"/>
  <c r="J7" i="32"/>
  <c r="J16" i="32" s="1"/>
  <c r="J6" i="32"/>
  <c r="J5" i="32"/>
  <c r="I4" i="7"/>
  <c r="I3" i="7"/>
  <c r="I4" i="6"/>
  <c r="I3" i="6"/>
  <c r="J86" i="59"/>
  <c r="I86" i="59"/>
  <c r="H86" i="59"/>
  <c r="G86" i="59"/>
  <c r="F86" i="59"/>
  <c r="E86" i="59"/>
  <c r="D86" i="59"/>
  <c r="C86" i="59"/>
  <c r="K86" i="59" s="1"/>
  <c r="J85" i="59"/>
  <c r="I85" i="59"/>
  <c r="H85" i="59"/>
  <c r="G85" i="59"/>
  <c r="F85" i="59"/>
  <c r="E85" i="59"/>
  <c r="D85" i="59"/>
  <c r="C85" i="59"/>
  <c r="K85" i="59" s="1"/>
  <c r="J84" i="59"/>
  <c r="I84" i="59"/>
  <c r="H84" i="59"/>
  <c r="G84" i="59"/>
  <c r="F84" i="59"/>
  <c r="E84" i="59"/>
  <c r="D84" i="59"/>
  <c r="C84" i="59"/>
  <c r="K84" i="59" s="1"/>
  <c r="J83" i="59"/>
  <c r="I83" i="59"/>
  <c r="H83" i="59"/>
  <c r="G83" i="59"/>
  <c r="F83" i="59"/>
  <c r="E83" i="59"/>
  <c r="D83" i="59"/>
  <c r="C83" i="59"/>
  <c r="K83" i="59" s="1"/>
  <c r="J82" i="59"/>
  <c r="I82" i="59"/>
  <c r="H82" i="59"/>
  <c r="G82" i="59"/>
  <c r="F82" i="59"/>
  <c r="E82" i="59"/>
  <c r="D82" i="59"/>
  <c r="C82" i="59"/>
  <c r="K82" i="59" s="1"/>
  <c r="J81" i="59"/>
  <c r="I81" i="59"/>
  <c r="H81" i="59"/>
  <c r="G81" i="59"/>
  <c r="F81" i="59"/>
  <c r="E81" i="59"/>
  <c r="D81" i="59"/>
  <c r="C81" i="59"/>
  <c r="K81" i="59" s="1"/>
  <c r="J80" i="59"/>
  <c r="I80" i="59"/>
  <c r="H80" i="59"/>
  <c r="G80" i="59"/>
  <c r="F80" i="59"/>
  <c r="E80" i="59"/>
  <c r="D80" i="59"/>
  <c r="C80" i="59"/>
  <c r="K80" i="59" s="1"/>
  <c r="J79" i="59"/>
  <c r="I79" i="59"/>
  <c r="H79" i="59"/>
  <c r="G79" i="59"/>
  <c r="F79" i="59"/>
  <c r="E79" i="59"/>
  <c r="D79" i="59"/>
  <c r="C79" i="59"/>
  <c r="K79" i="59" s="1"/>
  <c r="J78" i="59"/>
  <c r="I78" i="59"/>
  <c r="H78" i="59"/>
  <c r="G78" i="59"/>
  <c r="F78" i="59"/>
  <c r="E78" i="59"/>
  <c r="D78" i="59"/>
  <c r="C78" i="59"/>
  <c r="K78" i="59" s="1"/>
  <c r="J77" i="59"/>
  <c r="I77" i="59"/>
  <c r="H77" i="59"/>
  <c r="G77" i="59"/>
  <c r="F77" i="59"/>
  <c r="E77" i="59"/>
  <c r="D77" i="59"/>
  <c r="C77" i="59"/>
  <c r="K77" i="59" s="1"/>
  <c r="J76" i="59"/>
  <c r="I76" i="59"/>
  <c r="H76" i="59"/>
  <c r="G76" i="59"/>
  <c r="F76" i="59"/>
  <c r="E76" i="59"/>
  <c r="D76" i="59"/>
  <c r="C76" i="59"/>
  <c r="K76" i="59" s="1"/>
  <c r="K87" i="59" s="1"/>
  <c r="J73" i="59"/>
  <c r="I73" i="59"/>
  <c r="H73" i="59"/>
  <c r="G73" i="59"/>
  <c r="F73" i="59"/>
  <c r="E73" i="59"/>
  <c r="D73" i="59"/>
  <c r="C73" i="59"/>
  <c r="K72" i="59"/>
  <c r="K71" i="59"/>
  <c r="K70" i="59"/>
  <c r="K69" i="59"/>
  <c r="K68" i="59"/>
  <c r="K67" i="59"/>
  <c r="K66" i="59"/>
  <c r="K65" i="59"/>
  <c r="K64" i="59"/>
  <c r="K63" i="59"/>
  <c r="K62" i="59"/>
  <c r="K73" i="59" s="1"/>
  <c r="J59" i="59"/>
  <c r="I59" i="59"/>
  <c r="H59" i="59"/>
  <c r="G59" i="59"/>
  <c r="F59" i="59"/>
  <c r="E59" i="59"/>
  <c r="D59" i="59"/>
  <c r="C59" i="59"/>
  <c r="K58" i="59"/>
  <c r="K57" i="59"/>
  <c r="K56" i="59"/>
  <c r="K55" i="59"/>
  <c r="K54" i="59"/>
  <c r="K53" i="59"/>
  <c r="K52" i="59"/>
  <c r="K51" i="59"/>
  <c r="K50" i="59"/>
  <c r="K49" i="59"/>
  <c r="K48" i="59"/>
  <c r="K59" i="59" s="1"/>
  <c r="J45" i="59"/>
  <c r="I45" i="59"/>
  <c r="H45" i="59"/>
  <c r="G45" i="59"/>
  <c r="F45" i="59"/>
  <c r="E45" i="59"/>
  <c r="D45" i="59"/>
  <c r="C45" i="59"/>
  <c r="K44" i="59"/>
  <c r="K43" i="59"/>
  <c r="K42" i="59"/>
  <c r="K41" i="59"/>
  <c r="K40" i="59"/>
  <c r="K39" i="59"/>
  <c r="K38" i="59"/>
  <c r="K37" i="59"/>
  <c r="K36" i="59"/>
  <c r="K35" i="59"/>
  <c r="K34" i="59"/>
  <c r="K45" i="59" s="1"/>
  <c r="J31" i="59"/>
  <c r="I31" i="59"/>
  <c r="H31" i="59"/>
  <c r="G31" i="59"/>
  <c r="F31" i="59"/>
  <c r="E31" i="59"/>
  <c r="D31" i="59"/>
  <c r="C31" i="59"/>
  <c r="K30" i="59"/>
  <c r="K29" i="59"/>
  <c r="K28" i="59"/>
  <c r="K27" i="59"/>
  <c r="K26" i="59"/>
  <c r="K25" i="59"/>
  <c r="K24" i="59"/>
  <c r="K23" i="59"/>
  <c r="K22" i="59"/>
  <c r="K21" i="59"/>
  <c r="K20" i="59"/>
  <c r="K31" i="59" s="1"/>
  <c r="J17" i="59"/>
  <c r="J87" i="59" s="1"/>
  <c r="I17" i="59"/>
  <c r="I87" i="59" s="1"/>
  <c r="H17" i="59"/>
  <c r="H87" i="59" s="1"/>
  <c r="G17" i="59"/>
  <c r="G87" i="59" s="1"/>
  <c r="F17" i="59"/>
  <c r="F87" i="59" s="1"/>
  <c r="E17" i="59"/>
  <c r="E87" i="59" s="1"/>
  <c r="D17" i="59"/>
  <c r="D87" i="59" s="1"/>
  <c r="C17" i="59"/>
  <c r="C87" i="59" s="1"/>
  <c r="K16" i="59"/>
  <c r="K15" i="59"/>
  <c r="K14" i="59"/>
  <c r="K13" i="59"/>
  <c r="K12" i="59"/>
  <c r="K11" i="59"/>
  <c r="K10" i="59"/>
  <c r="K9" i="59"/>
  <c r="K8" i="59"/>
  <c r="K7" i="59"/>
  <c r="K6" i="59"/>
  <c r="K17" i="59" s="1"/>
  <c r="J142" i="1"/>
  <c r="I142" i="1"/>
  <c r="H142" i="1"/>
  <c r="G142" i="1"/>
  <c r="F142" i="1"/>
  <c r="E142" i="1"/>
  <c r="D142" i="1"/>
  <c r="C142" i="1"/>
  <c r="K142" i="1" s="1"/>
  <c r="J141" i="1"/>
  <c r="I141" i="1"/>
  <c r="H141" i="1"/>
  <c r="G141" i="1"/>
  <c r="F141" i="1"/>
  <c r="E141" i="1"/>
  <c r="D141" i="1"/>
  <c r="C141" i="1"/>
  <c r="K141" i="1" s="1"/>
  <c r="J140" i="1"/>
  <c r="I140" i="1"/>
  <c r="H140" i="1"/>
  <c r="G140" i="1"/>
  <c r="F140" i="1"/>
  <c r="E140" i="1"/>
  <c r="K140" i="1" s="1"/>
  <c r="D140" i="1"/>
  <c r="C140" i="1"/>
  <c r="J139" i="1"/>
  <c r="I139" i="1"/>
  <c r="H139" i="1"/>
  <c r="G139" i="1"/>
  <c r="F139" i="1"/>
  <c r="E139" i="1"/>
  <c r="D139" i="1"/>
  <c r="C139" i="1"/>
  <c r="K139" i="1" s="1"/>
  <c r="K138" i="1"/>
  <c r="J138" i="1"/>
  <c r="I138" i="1"/>
  <c r="H138" i="1"/>
  <c r="G138" i="1"/>
  <c r="F138" i="1"/>
  <c r="E138" i="1"/>
  <c r="D138" i="1"/>
  <c r="C138" i="1"/>
  <c r="J137" i="1"/>
  <c r="I137" i="1"/>
  <c r="H137" i="1"/>
  <c r="G137" i="1"/>
  <c r="F137" i="1"/>
  <c r="E137" i="1"/>
  <c r="D137" i="1"/>
  <c r="C137" i="1"/>
  <c r="K137" i="1" s="1"/>
  <c r="J136" i="1"/>
  <c r="I136" i="1"/>
  <c r="H136" i="1"/>
  <c r="G136" i="1"/>
  <c r="F136" i="1"/>
  <c r="E136" i="1"/>
  <c r="K136" i="1" s="1"/>
  <c r="D136" i="1"/>
  <c r="C136" i="1"/>
  <c r="J135" i="1"/>
  <c r="I135" i="1"/>
  <c r="H135" i="1"/>
  <c r="G135" i="1"/>
  <c r="F135" i="1"/>
  <c r="E135" i="1"/>
  <c r="D135" i="1"/>
  <c r="C135" i="1"/>
  <c r="K135" i="1" s="1"/>
  <c r="K134" i="1"/>
  <c r="J134" i="1"/>
  <c r="I134" i="1"/>
  <c r="H134" i="1"/>
  <c r="G134" i="1"/>
  <c r="F134" i="1"/>
  <c r="E134" i="1"/>
  <c r="D134" i="1"/>
  <c r="C134" i="1"/>
  <c r="J133" i="1"/>
  <c r="I133" i="1"/>
  <c r="H133" i="1"/>
  <c r="G133" i="1"/>
  <c r="F133" i="1"/>
  <c r="E133" i="1"/>
  <c r="D133" i="1"/>
  <c r="C133" i="1"/>
  <c r="K133" i="1" s="1"/>
  <c r="J132" i="1"/>
  <c r="I132" i="1"/>
  <c r="H132" i="1"/>
  <c r="G132" i="1"/>
  <c r="F132" i="1"/>
  <c r="E132" i="1"/>
  <c r="K132" i="1" s="1"/>
  <c r="D132" i="1"/>
  <c r="C132" i="1"/>
  <c r="J129" i="1"/>
  <c r="I129" i="1"/>
  <c r="H129" i="1"/>
  <c r="G129" i="1"/>
  <c r="F129" i="1"/>
  <c r="E129" i="1"/>
  <c r="D129" i="1"/>
  <c r="C129" i="1"/>
  <c r="K128" i="1"/>
  <c r="K127" i="1"/>
  <c r="K126" i="1"/>
  <c r="K125" i="1"/>
  <c r="K124" i="1"/>
  <c r="K123" i="1"/>
  <c r="K122" i="1"/>
  <c r="K121" i="1"/>
  <c r="K120" i="1"/>
  <c r="K119" i="1"/>
  <c r="K118" i="1"/>
  <c r="K129" i="1" s="1"/>
  <c r="J115" i="1"/>
  <c r="I115" i="1"/>
  <c r="H115" i="1"/>
  <c r="G115" i="1"/>
  <c r="F115" i="1"/>
  <c r="E115" i="1"/>
  <c r="D115" i="1"/>
  <c r="C115" i="1"/>
  <c r="K114" i="1"/>
  <c r="K113" i="1"/>
  <c r="K112" i="1"/>
  <c r="K111" i="1"/>
  <c r="K110" i="1"/>
  <c r="K109" i="1"/>
  <c r="K108" i="1"/>
  <c r="K107" i="1"/>
  <c r="K106" i="1"/>
  <c r="K115" i="1" s="1"/>
  <c r="K105" i="1"/>
  <c r="K104" i="1"/>
  <c r="J101" i="1"/>
  <c r="I101" i="1"/>
  <c r="H101" i="1"/>
  <c r="G101" i="1"/>
  <c r="F101" i="1"/>
  <c r="E101" i="1"/>
  <c r="D101" i="1"/>
  <c r="C101" i="1"/>
  <c r="K100" i="1"/>
  <c r="K99" i="1"/>
  <c r="K98" i="1"/>
  <c r="K97" i="1"/>
  <c r="K96" i="1"/>
  <c r="K95" i="1"/>
  <c r="K94" i="1"/>
  <c r="K93" i="1"/>
  <c r="K92" i="1"/>
  <c r="K101" i="1" s="1"/>
  <c r="K91" i="1"/>
  <c r="K90" i="1"/>
  <c r="J87" i="1"/>
  <c r="I87" i="1"/>
  <c r="H87" i="1"/>
  <c r="G87" i="1"/>
  <c r="F87" i="1"/>
  <c r="E87" i="1"/>
  <c r="D87" i="1"/>
  <c r="C87" i="1"/>
  <c r="K86" i="1"/>
  <c r="K85" i="1"/>
  <c r="K84" i="1"/>
  <c r="K83" i="1"/>
  <c r="K82" i="1"/>
  <c r="K81" i="1"/>
  <c r="K80" i="1"/>
  <c r="K79" i="1"/>
  <c r="K78" i="1"/>
  <c r="K77" i="1"/>
  <c r="K76" i="1"/>
  <c r="K87" i="1" s="1"/>
  <c r="J73" i="1"/>
  <c r="I73" i="1"/>
  <c r="H73" i="1"/>
  <c r="G73" i="1"/>
  <c r="F73" i="1"/>
  <c r="E73" i="1"/>
  <c r="D73" i="1"/>
  <c r="C73" i="1"/>
  <c r="K72" i="1"/>
  <c r="K71" i="1"/>
  <c r="K70" i="1"/>
  <c r="K69" i="1"/>
  <c r="K68" i="1"/>
  <c r="K73" i="1" s="1"/>
  <c r="K67" i="1"/>
  <c r="K66" i="1"/>
  <c r="K65" i="1"/>
  <c r="K64" i="1"/>
  <c r="K63" i="1"/>
  <c r="K62" i="1"/>
  <c r="J59" i="1"/>
  <c r="I59" i="1"/>
  <c r="H59" i="1"/>
  <c r="G59" i="1"/>
  <c r="F59" i="1"/>
  <c r="E59" i="1"/>
  <c r="D59" i="1"/>
  <c r="C59" i="1"/>
  <c r="K58" i="1"/>
  <c r="K57" i="1"/>
  <c r="K56" i="1"/>
  <c r="K55" i="1"/>
  <c r="K54" i="1"/>
  <c r="K53" i="1"/>
  <c r="K52" i="1"/>
  <c r="K51" i="1"/>
  <c r="K50" i="1"/>
  <c r="K59" i="1" s="1"/>
  <c r="K49" i="1"/>
  <c r="K48" i="1"/>
  <c r="J45" i="1"/>
  <c r="I45" i="1"/>
  <c r="H45" i="1"/>
  <c r="G45" i="1"/>
  <c r="F45" i="1"/>
  <c r="E45" i="1"/>
  <c r="D45" i="1"/>
  <c r="C45" i="1"/>
  <c r="K44" i="1"/>
  <c r="K43" i="1"/>
  <c r="K42" i="1"/>
  <c r="K41" i="1"/>
  <c r="K40" i="1"/>
  <c r="K39" i="1"/>
  <c r="K38" i="1"/>
  <c r="K37" i="1"/>
  <c r="K36" i="1"/>
  <c r="K35" i="1"/>
  <c r="K34" i="1"/>
  <c r="K45" i="1" s="1"/>
  <c r="J31" i="1"/>
  <c r="I31" i="1"/>
  <c r="H31" i="1"/>
  <c r="G31" i="1"/>
  <c r="F31" i="1"/>
  <c r="E31" i="1"/>
  <c r="D31" i="1"/>
  <c r="C31" i="1"/>
  <c r="K30" i="1"/>
  <c r="K29" i="1"/>
  <c r="K28" i="1"/>
  <c r="K27" i="1"/>
  <c r="K26" i="1"/>
  <c r="K25" i="1"/>
  <c r="K24" i="1"/>
  <c r="K23" i="1"/>
  <c r="K22" i="1"/>
  <c r="K31" i="1" s="1"/>
  <c r="K21" i="1"/>
  <c r="K20" i="1"/>
  <c r="J17" i="1"/>
  <c r="J143" i="1" s="1"/>
  <c r="I17" i="1"/>
  <c r="I143" i="1" s="1"/>
  <c r="H17" i="1"/>
  <c r="H143" i="1" s="1"/>
  <c r="G17" i="1"/>
  <c r="G143" i="1" s="1"/>
  <c r="F17" i="1"/>
  <c r="F143" i="1" s="1"/>
  <c r="E17" i="1"/>
  <c r="E143" i="1" s="1"/>
  <c r="D17" i="1"/>
  <c r="D143" i="1" s="1"/>
  <c r="C17" i="1"/>
  <c r="C143" i="1" s="1"/>
  <c r="K16" i="1"/>
  <c r="K15" i="1"/>
  <c r="K14" i="1"/>
  <c r="K13" i="1"/>
  <c r="K12" i="1"/>
  <c r="K11" i="1"/>
  <c r="K10" i="1"/>
  <c r="K9" i="1"/>
  <c r="K8" i="1"/>
  <c r="K17" i="1" s="1"/>
  <c r="K7" i="1"/>
  <c r="K6" i="1"/>
  <c r="K161" i="17" l="1"/>
  <c r="K87" i="14"/>
  <c r="K161" i="47"/>
  <c r="K143" i="1"/>
  <c r="J107" i="68" l="1"/>
  <c r="H107" i="68"/>
  <c r="G107" i="68"/>
  <c r="F107" i="68"/>
  <c r="E107" i="68"/>
  <c r="D107" i="68"/>
  <c r="C107" i="68"/>
  <c r="B107" i="68"/>
  <c r="K106" i="68"/>
  <c r="J106" i="68"/>
  <c r="H106" i="68"/>
  <c r="G106" i="68"/>
  <c r="F106" i="68"/>
  <c r="E106" i="68"/>
  <c r="D106" i="68"/>
  <c r="C106" i="68"/>
  <c r="B106" i="68"/>
  <c r="J105" i="68"/>
  <c r="I105" i="68"/>
  <c r="H105" i="68"/>
  <c r="G105" i="68"/>
  <c r="F105" i="68"/>
  <c r="E105" i="68"/>
  <c r="D105" i="68"/>
  <c r="C105" i="68"/>
  <c r="B105" i="68"/>
  <c r="B100" i="68" s="1"/>
  <c r="J104" i="68"/>
  <c r="I104" i="68"/>
  <c r="H104" i="68"/>
  <c r="G104" i="68"/>
  <c r="G100" i="68" s="1"/>
  <c r="F104" i="68"/>
  <c r="E104" i="68"/>
  <c r="D104" i="68"/>
  <c r="C104" i="68"/>
  <c r="B104" i="68"/>
  <c r="J103" i="68"/>
  <c r="J100" i="68" s="1"/>
  <c r="I103" i="68"/>
  <c r="H103" i="68"/>
  <c r="G103" i="68"/>
  <c r="F103" i="68"/>
  <c r="E103" i="68"/>
  <c r="E100" i="68" s="1"/>
  <c r="D103" i="68"/>
  <c r="C103" i="68"/>
  <c r="B103" i="68"/>
  <c r="J102" i="68"/>
  <c r="I102" i="68"/>
  <c r="H102" i="68"/>
  <c r="G102" i="68"/>
  <c r="F102" i="68"/>
  <c r="E102" i="68"/>
  <c r="D102" i="68"/>
  <c r="C102" i="68"/>
  <c r="C100" i="68" s="1"/>
  <c r="B102" i="68"/>
  <c r="K101" i="68"/>
  <c r="J101" i="68"/>
  <c r="I101" i="68"/>
  <c r="H101" i="68"/>
  <c r="H100" i="68" s="1"/>
  <c r="G101" i="68"/>
  <c r="F101" i="68"/>
  <c r="F100" i="68" s="1"/>
  <c r="E101" i="68"/>
  <c r="D101" i="68"/>
  <c r="C101" i="68"/>
  <c r="B101" i="68"/>
  <c r="D100" i="68"/>
  <c r="K99" i="68"/>
  <c r="K107" i="68" s="1"/>
  <c r="K98" i="68"/>
  <c r="K97" i="68"/>
  <c r="K105" i="68" s="1"/>
  <c r="K96" i="68"/>
  <c r="K104" i="68" s="1"/>
  <c r="K95" i="68"/>
  <c r="K103" i="68" s="1"/>
  <c r="K94" i="68"/>
  <c r="K102" i="68" s="1"/>
  <c r="J92" i="68"/>
  <c r="I92" i="68"/>
  <c r="H92" i="68"/>
  <c r="G92" i="68"/>
  <c r="F92" i="68"/>
  <c r="E92" i="68"/>
  <c r="D92" i="68"/>
  <c r="C92" i="68"/>
  <c r="B92" i="68"/>
  <c r="F91" i="68"/>
  <c r="I90" i="68"/>
  <c r="I106" i="68" s="1"/>
  <c r="K84" i="68"/>
  <c r="J84" i="68"/>
  <c r="H84" i="68"/>
  <c r="G84" i="68"/>
  <c r="F84" i="68"/>
  <c r="E84" i="68"/>
  <c r="D84" i="68"/>
  <c r="C84" i="68"/>
  <c r="B84" i="68"/>
  <c r="I83" i="68"/>
  <c r="I107" i="68" s="1"/>
  <c r="I82" i="68"/>
  <c r="I81" i="68"/>
  <c r="K76" i="68"/>
  <c r="J76" i="68"/>
  <c r="I76" i="68"/>
  <c r="H76" i="68"/>
  <c r="G76" i="68"/>
  <c r="F76" i="68"/>
  <c r="E76" i="68"/>
  <c r="D76" i="68"/>
  <c r="C76" i="68"/>
  <c r="B76" i="68"/>
  <c r="K68" i="68"/>
  <c r="J68" i="68"/>
  <c r="I68" i="68"/>
  <c r="H68" i="68"/>
  <c r="G68" i="68"/>
  <c r="F68" i="68"/>
  <c r="E68" i="68"/>
  <c r="D68" i="68"/>
  <c r="C68" i="68"/>
  <c r="B68" i="68"/>
  <c r="I66" i="68"/>
  <c r="I60" i="68" s="1"/>
  <c r="K60" i="68"/>
  <c r="J60" i="68"/>
  <c r="H60" i="68"/>
  <c r="G60" i="68"/>
  <c r="F60" i="68"/>
  <c r="E60" i="68"/>
  <c r="D60" i="68"/>
  <c r="C60" i="68"/>
  <c r="B60" i="68"/>
  <c r="K52" i="68"/>
  <c r="J52" i="68"/>
  <c r="I52" i="68"/>
  <c r="H52" i="68"/>
  <c r="G52" i="68"/>
  <c r="F52" i="68"/>
  <c r="E52" i="68"/>
  <c r="D52" i="68"/>
  <c r="C52" i="68"/>
  <c r="B52" i="68"/>
  <c r="I51" i="68"/>
  <c r="C51" i="68"/>
  <c r="K44" i="68"/>
  <c r="J44" i="68"/>
  <c r="I44" i="68"/>
  <c r="H44" i="68"/>
  <c r="G44" i="68"/>
  <c r="F44" i="68"/>
  <c r="E44" i="68"/>
  <c r="D44" i="68"/>
  <c r="C44" i="68"/>
  <c r="B44" i="68"/>
  <c r="K36" i="68"/>
  <c r="J36" i="68"/>
  <c r="I36" i="68"/>
  <c r="H36" i="68"/>
  <c r="G36" i="68"/>
  <c r="F36" i="68"/>
  <c r="E36" i="68"/>
  <c r="D36" i="68"/>
  <c r="C36" i="68"/>
  <c r="B36" i="68"/>
  <c r="D35" i="68"/>
  <c r="K28" i="68"/>
  <c r="J28" i="68"/>
  <c r="I28" i="68"/>
  <c r="H28" i="68"/>
  <c r="G28" i="68"/>
  <c r="F28" i="68"/>
  <c r="E28" i="68"/>
  <c r="D28" i="68"/>
  <c r="C28" i="68"/>
  <c r="B28" i="68"/>
  <c r="K20" i="68"/>
  <c r="J20" i="68"/>
  <c r="I20" i="68"/>
  <c r="H20" i="68"/>
  <c r="G20" i="68"/>
  <c r="F20" i="68"/>
  <c r="E20" i="68"/>
  <c r="D20" i="68"/>
  <c r="C20" i="68"/>
  <c r="B20" i="68"/>
  <c r="K12" i="68"/>
  <c r="J12" i="68"/>
  <c r="I12" i="68"/>
  <c r="H12" i="68"/>
  <c r="G12" i="68"/>
  <c r="F12" i="68"/>
  <c r="E12" i="68"/>
  <c r="D12" i="68"/>
  <c r="C12" i="68"/>
  <c r="B12" i="68"/>
  <c r="K4" i="68"/>
  <c r="J4" i="68"/>
  <c r="I4" i="68"/>
  <c r="H4" i="68"/>
  <c r="G4" i="68"/>
  <c r="F4" i="68"/>
  <c r="E4" i="68"/>
  <c r="D4" i="68"/>
  <c r="C4" i="68"/>
  <c r="B4" i="68"/>
  <c r="J261" i="43"/>
  <c r="I261" i="43"/>
  <c r="H261" i="43"/>
  <c r="G261" i="43"/>
  <c r="F261" i="43"/>
  <c r="E261" i="43"/>
  <c r="D261" i="43"/>
  <c r="C261" i="43"/>
  <c r="B261" i="43"/>
  <c r="K260" i="43"/>
  <c r="K259" i="43"/>
  <c r="K258" i="43"/>
  <c r="K257" i="43"/>
  <c r="K256" i="43"/>
  <c r="K255" i="43"/>
  <c r="K254" i="43"/>
  <c r="K253" i="43"/>
  <c r="K252" i="43"/>
  <c r="K251" i="43"/>
  <c r="K250" i="43"/>
  <c r="K249" i="43"/>
  <c r="K248" i="43"/>
  <c r="K247" i="43"/>
  <c r="K246" i="43"/>
  <c r="K245" i="43"/>
  <c r="K244" i="43"/>
  <c r="K243" i="43"/>
  <c r="K242" i="43"/>
  <c r="K241" i="43"/>
  <c r="K240" i="43"/>
  <c r="K239" i="43"/>
  <c r="K238" i="43"/>
  <c r="K237" i="43"/>
  <c r="K236" i="43"/>
  <c r="K235" i="43"/>
  <c r="K234" i="43"/>
  <c r="K233" i="43"/>
  <c r="K232" i="43"/>
  <c r="K231" i="43"/>
  <c r="K230" i="43"/>
  <c r="K229" i="43"/>
  <c r="K228" i="43"/>
  <c r="K227" i="43"/>
  <c r="K226" i="43"/>
  <c r="K225" i="43"/>
  <c r="K224" i="43"/>
  <c r="K223" i="43"/>
  <c r="K222" i="43"/>
  <c r="K221" i="43"/>
  <c r="K220" i="43"/>
  <c r="K219" i="43"/>
  <c r="K218" i="43"/>
  <c r="K217" i="43"/>
  <c r="K216" i="43"/>
  <c r="K215" i="43"/>
  <c r="K214" i="43"/>
  <c r="K213" i="43"/>
  <c r="K212" i="43"/>
  <c r="K211" i="43"/>
  <c r="K210" i="43"/>
  <c r="K209" i="43"/>
  <c r="K208" i="43"/>
  <c r="K207" i="43"/>
  <c r="K206" i="43"/>
  <c r="K205" i="43"/>
  <c r="K204" i="43"/>
  <c r="K203" i="43"/>
  <c r="K202" i="43"/>
  <c r="K201" i="43"/>
  <c r="K200" i="43"/>
  <c r="K199" i="43"/>
  <c r="K198" i="43"/>
  <c r="K197" i="43"/>
  <c r="K196" i="43"/>
  <c r="K195" i="43"/>
  <c r="K194" i="43"/>
  <c r="K193" i="43"/>
  <c r="K192" i="43"/>
  <c r="K191" i="43"/>
  <c r="K190" i="43"/>
  <c r="K189" i="43"/>
  <c r="K188" i="43"/>
  <c r="K187" i="43"/>
  <c r="K186" i="43"/>
  <c r="K185" i="43"/>
  <c r="K184" i="43"/>
  <c r="K183" i="43"/>
  <c r="K182" i="43"/>
  <c r="K181" i="43"/>
  <c r="K180" i="43"/>
  <c r="K179" i="43"/>
  <c r="K178" i="43"/>
  <c r="K177" i="43"/>
  <c r="K176" i="43"/>
  <c r="K175" i="43"/>
  <c r="K174" i="43"/>
  <c r="K173" i="43"/>
  <c r="K172" i="43"/>
  <c r="K171" i="43"/>
  <c r="K170" i="43"/>
  <c r="K169" i="43"/>
  <c r="K168" i="43"/>
  <c r="K167" i="43"/>
  <c r="K166" i="43"/>
  <c r="K165" i="43"/>
  <c r="K164" i="43"/>
  <c r="K163" i="43"/>
  <c r="K162" i="43"/>
  <c r="K161" i="43"/>
  <c r="K160" i="43"/>
  <c r="K159" i="43"/>
  <c r="K158" i="43"/>
  <c r="K157" i="43"/>
  <c r="K156" i="43"/>
  <c r="K155" i="43"/>
  <c r="K154" i="43"/>
  <c r="K153" i="43"/>
  <c r="K152" i="43"/>
  <c r="K151" i="43"/>
  <c r="K150" i="43"/>
  <c r="K149" i="43"/>
  <c r="K148" i="43"/>
  <c r="K147" i="43"/>
  <c r="K146" i="43"/>
  <c r="K145" i="43"/>
  <c r="K144" i="43"/>
  <c r="K143" i="43"/>
  <c r="K142" i="43"/>
  <c r="K141" i="43"/>
  <c r="K140" i="43"/>
  <c r="K139" i="43"/>
  <c r="K138" i="43"/>
  <c r="K137" i="43"/>
  <c r="K136" i="43"/>
  <c r="K135" i="43"/>
  <c r="K134" i="43"/>
  <c r="K133" i="43"/>
  <c r="K132" i="43"/>
  <c r="K131" i="43"/>
  <c r="K130" i="43"/>
  <c r="K129" i="43"/>
  <c r="K128" i="43"/>
  <c r="K127" i="43"/>
  <c r="K126" i="43"/>
  <c r="K125" i="43"/>
  <c r="K124" i="43"/>
  <c r="K123" i="43"/>
  <c r="K122" i="43"/>
  <c r="K121" i="43"/>
  <c r="K120" i="43"/>
  <c r="K119" i="43"/>
  <c r="K118" i="43"/>
  <c r="K117" i="43"/>
  <c r="K116" i="43"/>
  <c r="K115" i="43"/>
  <c r="K114" i="43"/>
  <c r="K113" i="43"/>
  <c r="K112" i="43"/>
  <c r="K111" i="43"/>
  <c r="K110" i="43"/>
  <c r="K109" i="43"/>
  <c r="K108" i="43"/>
  <c r="K107" i="43"/>
  <c r="K106" i="43"/>
  <c r="K105" i="43"/>
  <c r="K104" i="43"/>
  <c r="K103" i="43"/>
  <c r="K102" i="43"/>
  <c r="K101" i="43"/>
  <c r="K100" i="43"/>
  <c r="K99" i="43"/>
  <c r="K98" i="43"/>
  <c r="K97" i="43"/>
  <c r="K96" i="43"/>
  <c r="K95" i="43"/>
  <c r="K94" i="43"/>
  <c r="K93" i="43"/>
  <c r="K92" i="43"/>
  <c r="K91" i="43"/>
  <c r="K90" i="43"/>
  <c r="K89" i="43"/>
  <c r="K88" i="43"/>
  <c r="K87" i="43"/>
  <c r="K86" i="43"/>
  <c r="K85" i="43"/>
  <c r="K84" i="43"/>
  <c r="K83" i="43"/>
  <c r="K82" i="43"/>
  <c r="K81" i="43"/>
  <c r="K80" i="43"/>
  <c r="K79" i="43"/>
  <c r="K78" i="43"/>
  <c r="K77" i="43"/>
  <c r="K76" i="43"/>
  <c r="K75" i="43"/>
  <c r="K74" i="43"/>
  <c r="K73" i="43"/>
  <c r="K72" i="43"/>
  <c r="K71" i="43"/>
  <c r="K70" i="43"/>
  <c r="K69" i="43"/>
  <c r="K68" i="43"/>
  <c r="K67" i="43"/>
  <c r="K66" i="43"/>
  <c r="K65" i="43"/>
  <c r="K64" i="43"/>
  <c r="K63" i="43"/>
  <c r="K62" i="43"/>
  <c r="K61" i="43"/>
  <c r="K60" i="43"/>
  <c r="K59" i="43"/>
  <c r="K58" i="43"/>
  <c r="K57" i="43"/>
  <c r="K56" i="43"/>
  <c r="K55" i="43"/>
  <c r="K54" i="43"/>
  <c r="K53" i="43"/>
  <c r="K52" i="43"/>
  <c r="K51" i="43"/>
  <c r="K50" i="43"/>
  <c r="K49" i="43"/>
  <c r="K48" i="43"/>
  <c r="K47" i="43"/>
  <c r="K46" i="43"/>
  <c r="K45" i="43"/>
  <c r="K44" i="43"/>
  <c r="K43" i="43"/>
  <c r="K42" i="43"/>
  <c r="K41" i="43"/>
  <c r="K40" i="43"/>
  <c r="K39" i="43"/>
  <c r="K38" i="43"/>
  <c r="K37" i="43"/>
  <c r="K36" i="43"/>
  <c r="K35" i="43"/>
  <c r="K34" i="43"/>
  <c r="K33" i="43"/>
  <c r="K32" i="43"/>
  <c r="K31" i="43"/>
  <c r="K30" i="43"/>
  <c r="K29" i="43"/>
  <c r="K28" i="43"/>
  <c r="K27" i="43"/>
  <c r="K26" i="43"/>
  <c r="K25" i="43"/>
  <c r="K24" i="43"/>
  <c r="K23" i="43"/>
  <c r="K22" i="43"/>
  <c r="K21" i="43"/>
  <c r="K20" i="43"/>
  <c r="K19" i="43"/>
  <c r="K18" i="43"/>
  <c r="K17" i="43"/>
  <c r="K16" i="43"/>
  <c r="K15" i="43"/>
  <c r="K14" i="43"/>
  <c r="K13" i="43"/>
  <c r="K12" i="43"/>
  <c r="K11" i="43"/>
  <c r="K10" i="43"/>
  <c r="K9" i="43"/>
  <c r="K8" i="43"/>
  <c r="K7" i="43"/>
  <c r="K6" i="43"/>
  <c r="K5" i="43"/>
  <c r="K4" i="43"/>
  <c r="K261" i="43" s="1"/>
  <c r="E9" i="61"/>
  <c r="E8" i="61"/>
  <c r="E7" i="61"/>
  <c r="E6" i="61"/>
  <c r="E5" i="61"/>
  <c r="E4" i="61"/>
  <c r="G33" i="64"/>
  <c r="C33" i="64"/>
  <c r="B33" i="64"/>
  <c r="I32" i="64"/>
  <c r="H32" i="64"/>
  <c r="G32" i="64"/>
  <c r="I31" i="64"/>
  <c r="I33" i="64" s="1"/>
  <c r="H31" i="64"/>
  <c r="H33" i="64" s="1"/>
  <c r="F31" i="64"/>
  <c r="F33" i="64" s="1"/>
  <c r="E31" i="64"/>
  <c r="E33" i="64" s="1"/>
  <c r="D31" i="64"/>
  <c r="D33" i="64" s="1"/>
  <c r="C31" i="64"/>
  <c r="B31" i="64"/>
  <c r="I30" i="64"/>
  <c r="H30" i="64"/>
  <c r="F30" i="64"/>
  <c r="F32" i="64" s="1"/>
  <c r="E30" i="64"/>
  <c r="E32" i="64" s="1"/>
  <c r="D30" i="64"/>
  <c r="D32" i="64" s="1"/>
  <c r="C30" i="64"/>
  <c r="C32" i="64" s="1"/>
  <c r="B30" i="64"/>
  <c r="B32" i="64" s="1"/>
  <c r="J29" i="64"/>
  <c r="J28" i="64"/>
  <c r="J27" i="64"/>
  <c r="J26" i="64"/>
  <c r="J25" i="64"/>
  <c r="J24" i="64"/>
  <c r="J23" i="64"/>
  <c r="J22" i="64"/>
  <c r="J21" i="64"/>
  <c r="J20" i="64"/>
  <c r="J19" i="64"/>
  <c r="J18" i="64"/>
  <c r="J17" i="64"/>
  <c r="J16" i="64"/>
  <c r="J15" i="64"/>
  <c r="J14" i="64"/>
  <c r="J13" i="64"/>
  <c r="J12" i="64"/>
  <c r="J11" i="64"/>
  <c r="J10" i="64"/>
  <c r="J9" i="64"/>
  <c r="J8" i="64"/>
  <c r="J7" i="64"/>
  <c r="J31" i="64" s="1"/>
  <c r="J33" i="64" s="1"/>
  <c r="J6" i="64"/>
  <c r="J30" i="64" s="1"/>
  <c r="J32" i="64" s="1"/>
  <c r="J5" i="64"/>
  <c r="J4" i="64"/>
  <c r="K105" i="23"/>
  <c r="J105" i="23"/>
  <c r="I105" i="23"/>
  <c r="H105" i="23"/>
  <c r="G105" i="23"/>
  <c r="F105" i="23"/>
  <c r="E105" i="23"/>
  <c r="D105" i="23"/>
  <c r="D106" i="23" s="1"/>
  <c r="D107" i="23" s="1"/>
  <c r="C105" i="23"/>
  <c r="M105" i="23" s="1"/>
  <c r="B105" i="23"/>
  <c r="L105" i="23" s="1"/>
  <c r="K104" i="23"/>
  <c r="J104" i="23"/>
  <c r="I104" i="23"/>
  <c r="H104" i="23"/>
  <c r="G104" i="23"/>
  <c r="F104" i="23"/>
  <c r="E104" i="23"/>
  <c r="D104" i="23"/>
  <c r="C104" i="23"/>
  <c r="M104" i="23" s="1"/>
  <c r="B104" i="23"/>
  <c r="L104" i="23" s="1"/>
  <c r="K103" i="23"/>
  <c r="J103" i="23"/>
  <c r="I103" i="23"/>
  <c r="H103" i="23"/>
  <c r="G103" i="23"/>
  <c r="F103" i="23"/>
  <c r="E103" i="23"/>
  <c r="D103" i="23"/>
  <c r="C103" i="23"/>
  <c r="M103" i="23" s="1"/>
  <c r="B103" i="23"/>
  <c r="L103" i="23" s="1"/>
  <c r="K102" i="23"/>
  <c r="K106" i="23" s="1"/>
  <c r="K107" i="23" s="1"/>
  <c r="J102" i="23"/>
  <c r="J106" i="23" s="1"/>
  <c r="J107" i="23" s="1"/>
  <c r="I102" i="23"/>
  <c r="I106" i="23" s="1"/>
  <c r="I107" i="23" s="1"/>
  <c r="H102" i="23"/>
  <c r="H106" i="23" s="1"/>
  <c r="H107" i="23" s="1"/>
  <c r="G102" i="23"/>
  <c r="G106" i="23" s="1"/>
  <c r="G107" i="23" s="1"/>
  <c r="F102" i="23"/>
  <c r="F106" i="23" s="1"/>
  <c r="F107" i="23" s="1"/>
  <c r="E102" i="23"/>
  <c r="E106" i="23" s="1"/>
  <c r="E107" i="23" s="1"/>
  <c r="D102" i="23"/>
  <c r="C102" i="23"/>
  <c r="M102" i="23" s="1"/>
  <c r="B102" i="23"/>
  <c r="L102" i="23" s="1"/>
  <c r="K98" i="23"/>
  <c r="J98" i="23"/>
  <c r="I98" i="23"/>
  <c r="H98" i="23"/>
  <c r="G98" i="23"/>
  <c r="F98" i="23"/>
  <c r="E98" i="23"/>
  <c r="D98" i="23"/>
  <c r="C98" i="23"/>
  <c r="M98" i="23" s="1"/>
  <c r="B98" i="23"/>
  <c r="L98" i="23" s="1"/>
  <c r="M97" i="23"/>
  <c r="L97" i="23"/>
  <c r="M96" i="23"/>
  <c r="L96" i="23"/>
  <c r="M95" i="23"/>
  <c r="L95" i="23"/>
  <c r="M94" i="23"/>
  <c r="L94" i="23"/>
  <c r="L90" i="23"/>
  <c r="K90" i="23"/>
  <c r="J90" i="23"/>
  <c r="I90" i="23"/>
  <c r="H90" i="23"/>
  <c r="G90" i="23"/>
  <c r="F90" i="23"/>
  <c r="E90" i="23"/>
  <c r="D90" i="23"/>
  <c r="C90" i="23"/>
  <c r="M90" i="23" s="1"/>
  <c r="B90" i="23"/>
  <c r="M89" i="23"/>
  <c r="L89" i="23"/>
  <c r="M88" i="23"/>
  <c r="L88" i="23"/>
  <c r="M87" i="23"/>
  <c r="L87" i="23"/>
  <c r="M86" i="23"/>
  <c r="L86" i="23"/>
  <c r="K82" i="23"/>
  <c r="J82" i="23"/>
  <c r="I82" i="23"/>
  <c r="H82" i="23"/>
  <c r="L82" i="23" s="1"/>
  <c r="G82" i="23"/>
  <c r="F82" i="23"/>
  <c r="E82" i="23"/>
  <c r="D82" i="23"/>
  <c r="C82" i="23"/>
  <c r="M82" i="23" s="1"/>
  <c r="B82" i="23"/>
  <c r="M81" i="23"/>
  <c r="L81" i="23"/>
  <c r="M80" i="23"/>
  <c r="L80" i="23"/>
  <c r="M79" i="23"/>
  <c r="L79" i="23"/>
  <c r="M78" i="23"/>
  <c r="L78" i="23"/>
  <c r="K74" i="23"/>
  <c r="J74" i="23"/>
  <c r="I74" i="23"/>
  <c r="H74" i="23"/>
  <c r="G74" i="23"/>
  <c r="F74" i="23"/>
  <c r="E74" i="23"/>
  <c r="D74" i="23"/>
  <c r="C74" i="23"/>
  <c r="M74" i="23" s="1"/>
  <c r="B74" i="23"/>
  <c r="L74" i="23" s="1"/>
  <c r="M73" i="23"/>
  <c r="L73" i="23"/>
  <c r="M72" i="23"/>
  <c r="L72" i="23"/>
  <c r="M71" i="23"/>
  <c r="L71" i="23"/>
  <c r="M70" i="23"/>
  <c r="L70" i="23"/>
  <c r="L66" i="23"/>
  <c r="K66" i="23"/>
  <c r="M66" i="23" s="1"/>
  <c r="J66" i="23"/>
  <c r="I66" i="23"/>
  <c r="H66" i="23"/>
  <c r="G66" i="23"/>
  <c r="F66" i="23"/>
  <c r="E66" i="23"/>
  <c r="D66" i="23"/>
  <c r="C66" i="23"/>
  <c r="B66" i="23"/>
  <c r="M65" i="23"/>
  <c r="L65" i="23"/>
  <c r="M64" i="23"/>
  <c r="L64" i="23"/>
  <c r="M63" i="23"/>
  <c r="L63" i="23"/>
  <c r="M62" i="23"/>
  <c r="L62" i="23"/>
  <c r="K58" i="23"/>
  <c r="J58" i="23"/>
  <c r="I58" i="23"/>
  <c r="H58" i="23"/>
  <c r="G58" i="23"/>
  <c r="F58" i="23"/>
  <c r="E58" i="23"/>
  <c r="D58" i="23"/>
  <c r="C58" i="23"/>
  <c r="M58" i="23" s="1"/>
  <c r="B58" i="23"/>
  <c r="L58" i="23" s="1"/>
  <c r="M57" i="23"/>
  <c r="L57" i="23"/>
  <c r="M56" i="23"/>
  <c r="L56" i="23"/>
  <c r="M55" i="23"/>
  <c r="L55" i="23"/>
  <c r="M54" i="23"/>
  <c r="L54" i="23"/>
  <c r="K50" i="23"/>
  <c r="J50" i="23"/>
  <c r="I50" i="23"/>
  <c r="H50" i="23"/>
  <c r="G50" i="23"/>
  <c r="F50" i="23"/>
  <c r="E50" i="23"/>
  <c r="D50" i="23"/>
  <c r="L50" i="23" s="1"/>
  <c r="C50" i="23"/>
  <c r="M50" i="23" s="1"/>
  <c r="B50" i="23"/>
  <c r="M49" i="23"/>
  <c r="L49" i="23"/>
  <c r="M48" i="23"/>
  <c r="L48" i="23"/>
  <c r="M47" i="23"/>
  <c r="L47" i="23"/>
  <c r="M46" i="23"/>
  <c r="L46" i="23"/>
  <c r="L42" i="23"/>
  <c r="K42" i="23"/>
  <c r="M42" i="23" s="1"/>
  <c r="J42" i="23"/>
  <c r="I42" i="23"/>
  <c r="H42" i="23"/>
  <c r="G42" i="23"/>
  <c r="F42" i="23"/>
  <c r="E42" i="23"/>
  <c r="D42" i="23"/>
  <c r="C42" i="23"/>
  <c r="B42" i="23"/>
  <c r="M41" i="23"/>
  <c r="L41" i="23"/>
  <c r="M40" i="23"/>
  <c r="L40" i="23"/>
  <c r="M39" i="23"/>
  <c r="L39" i="23"/>
  <c r="M38" i="23"/>
  <c r="L38" i="23"/>
  <c r="K34" i="23"/>
  <c r="J34" i="23"/>
  <c r="I34" i="23"/>
  <c r="H34" i="23"/>
  <c r="G34" i="23"/>
  <c r="F34" i="23"/>
  <c r="E34" i="23"/>
  <c r="D34" i="23"/>
  <c r="C34" i="23"/>
  <c r="M34" i="23" s="1"/>
  <c r="B34" i="23"/>
  <c r="L34" i="23" s="1"/>
  <c r="M33" i="23"/>
  <c r="L33" i="23"/>
  <c r="M32" i="23"/>
  <c r="L32" i="23"/>
  <c r="M31" i="23"/>
  <c r="L31" i="23"/>
  <c r="M30" i="23"/>
  <c r="L30" i="23"/>
  <c r="K26" i="23"/>
  <c r="J26" i="23"/>
  <c r="I26" i="23"/>
  <c r="H26" i="23"/>
  <c r="G26" i="23"/>
  <c r="F26" i="23"/>
  <c r="E26" i="23"/>
  <c r="D26" i="23"/>
  <c r="L26" i="23" s="1"/>
  <c r="C26" i="23"/>
  <c r="M26" i="23" s="1"/>
  <c r="B26" i="23"/>
  <c r="M25" i="23"/>
  <c r="L25" i="23"/>
  <c r="M24" i="23"/>
  <c r="L24" i="23"/>
  <c r="M23" i="23"/>
  <c r="L23" i="23"/>
  <c r="M22" i="23"/>
  <c r="L22" i="23"/>
  <c r="L18" i="23"/>
  <c r="K18" i="23"/>
  <c r="M18" i="23" s="1"/>
  <c r="J18" i="23"/>
  <c r="I18" i="23"/>
  <c r="H18" i="23"/>
  <c r="G18" i="23"/>
  <c r="F18" i="23"/>
  <c r="E18" i="23"/>
  <c r="D18" i="23"/>
  <c r="C18" i="23"/>
  <c r="B18" i="23"/>
  <c r="M17" i="23"/>
  <c r="L17" i="23"/>
  <c r="M16" i="23"/>
  <c r="L16" i="23"/>
  <c r="M15" i="23"/>
  <c r="L15" i="23"/>
  <c r="M14" i="23"/>
  <c r="L14" i="23"/>
  <c r="K10" i="23"/>
  <c r="J10" i="23"/>
  <c r="I10" i="23"/>
  <c r="H10" i="23"/>
  <c r="G10" i="23"/>
  <c r="F10" i="23"/>
  <c r="E10" i="23"/>
  <c r="D10" i="23"/>
  <c r="C10" i="23"/>
  <c r="M10" i="23" s="1"/>
  <c r="B10" i="23"/>
  <c r="L10" i="23" s="1"/>
  <c r="M9" i="23"/>
  <c r="L9" i="23"/>
  <c r="M8" i="23"/>
  <c r="L8" i="23"/>
  <c r="M7" i="23"/>
  <c r="L7" i="23"/>
  <c r="M6" i="23"/>
  <c r="L6" i="23"/>
  <c r="W11" i="67"/>
  <c r="V11" i="67"/>
  <c r="U11" i="67"/>
  <c r="T11" i="67"/>
  <c r="Q11" i="67"/>
  <c r="P11" i="67"/>
  <c r="O11" i="67"/>
  <c r="N11" i="67"/>
  <c r="M11" i="67"/>
  <c r="L11" i="67"/>
  <c r="K11" i="67"/>
  <c r="J11" i="67"/>
  <c r="I11" i="67"/>
  <c r="H11" i="67"/>
  <c r="G11" i="67"/>
  <c r="F11" i="67"/>
  <c r="E11" i="67"/>
  <c r="D11" i="67"/>
  <c r="X11" i="67" s="1"/>
  <c r="C11" i="67"/>
  <c r="Y11" i="67" s="1"/>
  <c r="B11" i="67"/>
  <c r="Y10" i="67"/>
  <c r="X10" i="67"/>
  <c r="R10" i="67"/>
  <c r="Y9" i="67"/>
  <c r="X9" i="67"/>
  <c r="S9" i="67"/>
  <c r="R9" i="67"/>
  <c r="S8" i="67"/>
  <c r="Y8" i="67" s="1"/>
  <c r="R8" i="67"/>
  <c r="X8" i="67" s="1"/>
  <c r="X7" i="67"/>
  <c r="S7" i="67"/>
  <c r="Y7" i="67" s="1"/>
  <c r="R7" i="67"/>
  <c r="Y6" i="67"/>
  <c r="X6" i="67"/>
  <c r="S6" i="67"/>
  <c r="R6" i="67"/>
  <c r="S5" i="67"/>
  <c r="S11" i="67" s="1"/>
  <c r="R5" i="67"/>
  <c r="R11" i="67" s="1"/>
  <c r="L29" i="66"/>
  <c r="J29" i="66"/>
  <c r="I29" i="66"/>
  <c r="H29" i="66"/>
  <c r="G29" i="66"/>
  <c r="F29" i="66"/>
  <c r="E29" i="66"/>
  <c r="D29" i="66"/>
  <c r="C29" i="66"/>
  <c r="B29" i="66" s="1"/>
  <c r="L28" i="66"/>
  <c r="J28" i="66"/>
  <c r="I28" i="66"/>
  <c r="H28" i="66"/>
  <c r="G28" i="66"/>
  <c r="F28" i="66"/>
  <c r="E28" i="66"/>
  <c r="D28" i="66"/>
  <c r="C28" i="66"/>
  <c r="B28" i="66" s="1"/>
  <c r="M27" i="66"/>
  <c r="M29" i="66" s="1"/>
  <c r="K27" i="66"/>
  <c r="N27" i="66" s="1"/>
  <c r="B27" i="66"/>
  <c r="N26" i="66"/>
  <c r="M26" i="66"/>
  <c r="M28" i="66" s="1"/>
  <c r="K26" i="66"/>
  <c r="B26" i="66"/>
  <c r="B25" i="66"/>
  <c r="N25" i="66" s="1"/>
  <c r="K24" i="66"/>
  <c r="B24" i="66"/>
  <c r="N24" i="66" s="1"/>
  <c r="K23" i="66"/>
  <c r="N23" i="66" s="1"/>
  <c r="B23" i="66"/>
  <c r="N22" i="66"/>
  <c r="K22" i="66"/>
  <c r="B22" i="66"/>
  <c r="K21" i="66"/>
  <c r="B21" i="66"/>
  <c r="N21" i="66" s="1"/>
  <c r="K20" i="66"/>
  <c r="B20" i="66"/>
  <c r="N20" i="66" s="1"/>
  <c r="K19" i="66"/>
  <c r="N19" i="66" s="1"/>
  <c r="B19" i="66"/>
  <c r="N18" i="66"/>
  <c r="K18" i="66"/>
  <c r="B18" i="66"/>
  <c r="K17" i="66"/>
  <c r="B17" i="66"/>
  <c r="N17" i="66" s="1"/>
  <c r="K16" i="66"/>
  <c r="B16" i="66"/>
  <c r="N16" i="66" s="1"/>
  <c r="K15" i="66"/>
  <c r="N15" i="66" s="1"/>
  <c r="B15" i="66"/>
  <c r="N14" i="66"/>
  <c r="K14" i="66"/>
  <c r="B14" i="66"/>
  <c r="B13" i="66"/>
  <c r="N13" i="66" s="1"/>
  <c r="N12" i="66"/>
  <c r="K12" i="66"/>
  <c r="B12" i="66"/>
  <c r="K11" i="66"/>
  <c r="K29" i="66" s="1"/>
  <c r="B11" i="66"/>
  <c r="N11" i="66" s="1"/>
  <c r="K10" i="66"/>
  <c r="B10" i="66"/>
  <c r="N10" i="66" s="1"/>
  <c r="B9" i="66"/>
  <c r="N9" i="66" s="1"/>
  <c r="B8" i="66"/>
  <c r="N8" i="66" s="1"/>
  <c r="K7" i="66"/>
  <c r="B7" i="66"/>
  <c r="N7" i="66" s="1"/>
  <c r="K6" i="66"/>
  <c r="N6" i="66" s="1"/>
  <c r="B6" i="66"/>
  <c r="N5" i="66"/>
  <c r="K5" i="66"/>
  <c r="B5" i="66"/>
  <c r="K4" i="66"/>
  <c r="K28" i="66" s="1"/>
  <c r="B4" i="66"/>
  <c r="N4" i="66" s="1"/>
  <c r="K100" i="68" l="1"/>
  <c r="I100" i="68"/>
  <c r="I84" i="68"/>
  <c r="K92" i="68"/>
  <c r="B106" i="23"/>
  <c r="C106" i="23"/>
  <c r="X5" i="67"/>
  <c r="Y5" i="67"/>
  <c r="N29" i="66"/>
  <c r="N28" i="66"/>
  <c r="L106" i="23" l="1"/>
  <c r="B107" i="23"/>
  <c r="L107" i="23" s="1"/>
  <c r="M106" i="23"/>
  <c r="C107" i="23"/>
  <c r="M107" i="23" s="1"/>
  <c r="I4" i="8" l="1"/>
  <c r="I3" i="8"/>
  <c r="K3" i="40" l="1"/>
  <c r="J3" i="40"/>
  <c r="J5" i="4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35B20C0F-F1C6-4A9B-939C-BBFD78F9ABB2}">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<sst xmlns="http://schemas.openxmlformats.org/spreadsheetml/2006/main" count="3181" uniqueCount="817">
  <si>
    <t>Bakalářské studium</t>
  </si>
  <si>
    <t>Navazující magisterské studium</t>
  </si>
  <si>
    <t>Magisterské studium</t>
  </si>
  <si>
    <t>Doktorské studium</t>
  </si>
  <si>
    <t>CELKEM</t>
  </si>
  <si>
    <t>P = prezenční</t>
  </si>
  <si>
    <t>K/D = kombinované / distanční</t>
  </si>
  <si>
    <t>P</t>
  </si>
  <si>
    <t>K/D</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</si>
  <si>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</si>
  <si>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</si>
  <si>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</si>
  <si>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</si>
  <si>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</si>
  <si>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</si>
  <si>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</si>
  <si>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</si>
  <si>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</si>
  <si>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</si>
  <si>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</si>
  <si>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</si>
  <si>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</si>
  <si>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</si>
  <si>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</si>
  <si>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</si>
  <si>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</si>
  <si>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</si>
  <si>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</si>
  <si>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</si>
  <si>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</si>
  <si>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</si>
  <si>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</si>
  <si>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</si>
  <si>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</si>
  <si>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</si>
  <si>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</si>
  <si>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</si>
  <si>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</si>
  <si>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</si>
  <si>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</si>
  <si>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</si>
  <si>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</si>
  <si>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</si>
  <si>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</si>
  <si>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</si>
  <si>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</si>
  <si>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</si>
  <si>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</si>
  <si>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</si>
  <si>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</si>
  <si>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</si>
  <si>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</si>
  <si>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</si>
  <si>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</si>
  <si>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</si>
  <si>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</si>
  <si>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</si>
  <si>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</si>
  <si>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</si>
  <si>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</si>
  <si>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</si>
  <si>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</si>
  <si>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</si>
  <si>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</si>
  <si>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</si>
  <si>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</si>
  <si>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</si>
  <si>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</si>
  <si>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</si>
  <si>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</si>
  <si>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</si>
  <si>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</si>
  <si>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</si>
  <si>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</si>
  <si>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</si>
  <si>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</si>
  <si>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</si>
  <si>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</si>
  <si>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Číslo a název tabulky</t>
  </si>
  <si>
    <t>Popis metodiky</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</si>
  <si>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</si>
  <si>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</si>
  <si>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</si>
  <si>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</si>
  <si>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</si>
  <si>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</si>
  <si>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</si>
  <si>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CELKEM zaměstnanci</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</si>
  <si>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</si>
  <si>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</si>
  <si>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</si>
  <si>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</si>
  <si>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</si>
  <si>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</si>
  <si>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</si>
  <si>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</si>
  <si>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</si>
  <si>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</si>
  <si>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</si>
  <si>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</si>
  <si>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</si>
  <si>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</si>
  <si>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</si>
  <si>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</si>
  <si>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</si>
  <si>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</si>
  <si>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</si>
  <si>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</si>
  <si>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</si>
  <si>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</si>
  <si>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</si>
  <si>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</si>
  <si>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</si>
  <si>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</si>
  <si>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</si>
  <si>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</si>
  <si>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</si>
  <si>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</si>
  <si>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</si>
  <si>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</si>
  <si>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</si>
  <si>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</si>
  <si>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</si>
  <si>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</si>
  <si>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</si>
  <si>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</si>
  <si>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</si>
  <si>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</si>
  <si>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</si>
  <si>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</si>
  <si>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</si>
  <si>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</si>
  <si>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</si>
  <si>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</si>
  <si>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</si>
  <si>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</si>
  <si>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</si>
  <si>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</si>
  <si>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</si>
  <si>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</si>
  <si>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</si>
  <si>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</si>
  <si>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</si>
  <si>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</si>
  <si>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</si>
  <si>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</si>
  <si>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</si>
  <si>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</si>
  <si>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</si>
  <si>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</si>
  <si>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</si>
  <si>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</si>
  <si>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</si>
  <si>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</si>
  <si>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</si>
  <si>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</si>
  <si>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</si>
  <si>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</si>
  <si>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</si>
  <si>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</si>
  <si>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</si>
  <si>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</si>
  <si>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</si>
  <si>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</si>
  <si>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</si>
  <si>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</si>
  <si>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</si>
  <si>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</si>
  <si>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</si>
  <si>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</si>
  <si>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</si>
  <si>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</si>
  <si>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</si>
  <si>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</si>
  <si>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</si>
  <si>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</si>
  <si>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</si>
  <si>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</si>
  <si>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</si>
  <si>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</si>
  <si>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</si>
  <si>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</si>
  <si>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</si>
  <si>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</si>
  <si>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</si>
  <si>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</si>
  <si>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</si>
  <si>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</si>
  <si>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</si>
  <si>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</si>
  <si>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</si>
  <si>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</si>
  <si>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</si>
  <si>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</si>
  <si>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</si>
  <si>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</si>
  <si>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</si>
  <si>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</si>
  <si>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</si>
  <si>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</si>
  <si>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</si>
  <si>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</si>
  <si>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</si>
  <si>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</si>
  <si>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</si>
  <si>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</si>
  <si>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</si>
  <si>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</si>
  <si>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</si>
  <si>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</si>
  <si>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</si>
  <si>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</si>
  <si>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</si>
  <si>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</si>
  <si>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</si>
  <si>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</si>
  <si>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</si>
  <si>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</si>
  <si>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</si>
  <si>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</si>
  <si>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</si>
  <si>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</si>
  <si>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</si>
  <si>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</si>
  <si>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</si>
  <si>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</si>
  <si>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</si>
  <si>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</si>
  <si>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</si>
  <si>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</si>
  <si>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</si>
  <si>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</si>
  <si>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</si>
  <si>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</si>
  <si>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</si>
  <si>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</si>
  <si>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</si>
  <si>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</si>
  <si>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</si>
  <si>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</si>
  <si>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</si>
  <si>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</si>
  <si>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</si>
  <si>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</si>
  <si>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</si>
  <si>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</si>
  <si>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</si>
  <si>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</si>
  <si>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</si>
  <si>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</si>
  <si>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</si>
  <si>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</si>
  <si>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</si>
  <si>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</si>
  <si>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</si>
  <si>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</si>
  <si>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</si>
  <si>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</si>
  <si>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</si>
  <si>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</si>
  <si>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</si>
  <si>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</si>
  <si>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</si>
  <si>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</si>
  <si>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</si>
  <si>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</si>
  <si>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</si>
  <si>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</si>
  <si>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</si>
  <si>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</si>
  <si>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</si>
  <si>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</si>
  <si>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</si>
  <si>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</si>
  <si>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</si>
  <si>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</si>
  <si>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</si>
  <si>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</si>
  <si>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</si>
  <si>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</si>
  <si>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</si>
  <si>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</si>
  <si>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</si>
  <si>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</si>
  <si>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</si>
  <si>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</si>
  <si>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</si>
  <si>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</si>
  <si>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</si>
  <si>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</si>
  <si>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</si>
  <si>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</si>
  <si>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</si>
  <si>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</si>
  <si>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</si>
  <si>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</si>
  <si>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</si>
  <si>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</si>
  <si>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</si>
  <si>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</si>
  <si>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</si>
  <si>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</si>
  <si>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</si>
  <si>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</si>
  <si>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</si>
  <si>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</si>
  <si>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</si>
  <si>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</si>
  <si>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</si>
  <si>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</si>
  <si>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</si>
  <si>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</si>
  <si>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</si>
  <si>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</si>
  <si>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</si>
  <si>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</si>
  <si>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</si>
  <si>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</si>
  <si>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</si>
  <si>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</si>
  <si>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</si>
  <si>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</si>
  <si>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</si>
  <si>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</si>
  <si>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</si>
  <si>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</si>
  <si>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</si>
  <si>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</si>
  <si>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</si>
  <si>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</si>
  <si>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</si>
  <si>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</si>
  <si>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</si>
  <si>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</si>
  <si>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</si>
  <si>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</si>
  <si>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</si>
  <si>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</si>
  <si>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</si>
  <si>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</si>
  <si>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</si>
  <si>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</si>
  <si>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</si>
  <si>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</si>
  <si>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</si>
  <si>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</si>
  <si>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</si>
  <si>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</si>
  <si>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</si>
  <si>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</si>
  <si>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</si>
  <si>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</si>
  <si>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</si>
  <si>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</si>
  <si>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</si>
  <si>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</si>
  <si>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</si>
  <si>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</si>
  <si>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</si>
  <si>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</si>
  <si>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</si>
  <si>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</si>
  <si>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</si>
  <si>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</si>
  <si>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</si>
  <si>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</si>
  <si>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</si>
  <si>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</si>
  <si>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</si>
  <si>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</si>
  <si>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</si>
  <si>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</si>
  <si>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</si>
  <si>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</si>
  <si>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</si>
  <si>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</si>
  <si>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</si>
  <si>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</si>
  <si>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</si>
  <si>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</si>
  <si>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</si>
  <si>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</si>
  <si>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</si>
  <si>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</si>
  <si>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</si>
  <si>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</si>
  <si>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</si>
  <si>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</si>
  <si>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</si>
  <si>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</si>
  <si>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</si>
  <si>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</si>
  <si>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</si>
  <si>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</si>
  <si>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</si>
  <si>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</si>
  <si>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</si>
  <si>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</si>
  <si>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</si>
  <si>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</si>
  <si>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</si>
  <si>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</si>
  <si>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</si>
  <si>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</si>
  <si>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</si>
  <si>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</si>
  <si>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</si>
  <si>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</si>
  <si>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</si>
  <si>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</si>
  <si>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</si>
  <si>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</si>
  <si>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</si>
  <si>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</si>
  <si>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</si>
  <si>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</si>
  <si>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</si>
  <si>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</si>
  <si>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</si>
  <si>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</si>
  <si>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</si>
  <si>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</si>
  <si>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</si>
  <si>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</si>
  <si>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</si>
  <si>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</si>
  <si>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</si>
  <si>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</si>
  <si>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</si>
  <si>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</si>
  <si>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</si>
  <si>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</si>
  <si>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</si>
  <si>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</si>
  <si>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</si>
  <si>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</si>
  <si>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</si>
  <si>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</si>
  <si>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</si>
  <si>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</si>
  <si>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</si>
  <si>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</si>
  <si>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</si>
  <si>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</si>
  <si>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</si>
  <si>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</si>
  <si>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</si>
  <si>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</si>
  <si>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</si>
  <si>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</si>
  <si>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</si>
  <si>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</si>
  <si>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</si>
  <si>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</si>
  <si>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</si>
  <si>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</si>
  <si>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</si>
  <si>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</si>
  <si>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</si>
  <si>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</si>
  <si>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</si>
  <si>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</si>
  <si>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</si>
  <si>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</si>
  <si>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</si>
  <si>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</si>
  <si>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</si>
  <si>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</si>
  <si>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</si>
  <si>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</si>
  <si>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</si>
  <si>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</si>
  <si>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</si>
  <si>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</si>
  <si>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</si>
  <si>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</si>
  <si>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</si>
  <si>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</si>
  <si>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</si>
  <si>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</si>
  <si>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</si>
  <si>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</si>
  <si>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</si>
  <si>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</si>
  <si>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</si>
  <si>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</si>
  <si>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</si>
  <si>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</si>
  <si>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</si>
  <si>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</si>
  <si>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</si>
  <si>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</si>
  <si>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</si>
  <si>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</si>
  <si>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</si>
  <si>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</si>
  <si>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</si>
  <si>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</si>
  <si>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</si>
  <si>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</si>
  <si>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</si>
  <si>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</si>
  <si>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</si>
  <si>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</si>
  <si>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</si>
  <si>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</si>
  <si>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</si>
  <si>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</si>
  <si>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</si>
  <si>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</si>
  <si>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</si>
  <si>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</si>
  <si>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</si>
  <si>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</si>
  <si>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</si>
  <si>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</si>
  <si>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</si>
  <si>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</si>
  <si>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</si>
  <si>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</si>
  <si>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</si>
  <si>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</si>
  <si>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</si>
  <si>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</si>
  <si>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</si>
  <si>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</si>
  <si>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</si>
  <si>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</si>
  <si>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</si>
  <si>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</si>
  <si>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</si>
  <si>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</si>
  <si>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</si>
  <si>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</si>
  <si>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</si>
  <si>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</si>
  <si>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</si>
  <si>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</si>
  <si>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</si>
  <si>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</si>
  <si>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</si>
  <si>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</si>
  <si>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</si>
  <si>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</si>
  <si>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</si>
  <si>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</si>
  <si>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</si>
  <si>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</si>
  <si>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</si>
  <si>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</si>
  <si>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</si>
  <si>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</si>
  <si>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</si>
  <si>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</si>
  <si>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</si>
  <si>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</si>
  <si>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</si>
  <si>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</si>
  <si>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</si>
  <si>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</si>
  <si>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</si>
  <si>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</si>
  <si>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</si>
  <si>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</si>
  <si>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</si>
  <si>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</si>
  <si>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</si>
  <si>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</si>
  <si>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</si>
  <si>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</si>
  <si>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</si>
  <si>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</si>
  <si>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</si>
  <si>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</si>
  <si>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</si>
  <si>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</si>
  <si>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</si>
  <si>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</si>
  <si>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</si>
  <si>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</si>
  <si>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</si>
  <si>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</si>
  <si>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</si>
  <si>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</si>
  <si>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</si>
  <si>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</si>
  <si>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</si>
  <si>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</si>
  <si>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</si>
  <si>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</si>
  <si>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</si>
  <si>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</si>
  <si>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</si>
  <si>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</si>
  <si>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</si>
  <si>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</si>
  <si>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</si>
  <si>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</si>
  <si>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</si>
  <si>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</si>
  <si>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</si>
  <si>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</si>
  <si>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</si>
  <si>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</si>
  <si>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</si>
  <si>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</si>
  <si>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</si>
  <si>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</si>
  <si>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</si>
  <si>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</si>
  <si>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</si>
  <si>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</si>
  <si>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</si>
  <si>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</si>
  <si>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</si>
  <si>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</si>
  <si>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</si>
  <si>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</si>
  <si>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(2022), tj. přihlášky ke studiu a přijatí/zapsaní studenti vztahující se k zápisům ke studiu proběhlým v roce 2022.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</si>
  <si>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2022,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</si>
  <si>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2022,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</si>
  <si>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2022). Údaje se vykazují za kalendářní rok, s rozlišením na ČR a zahraničí (s výjimkou spin-off/start-up podniků, viz tabulka). Dále vysoká škola uvede příjmy za rok 2022 z licenčních smluv, ze smluvního výzkumu, z vzdělávacích kurzů pro zaměstnance subjektů aplikační sféry a z poskytnutých konzultací a poradenství. Soukromé vysoké školy uvedou příjmy dle svého uvážení. </t>
  </si>
  <si>
    <t>Profesoři jmenovaní v roce 2022</t>
  </si>
  <si>
    <t>Docenti jmenovaní v roce 2022</t>
  </si>
  <si>
    <t>H2022/ 7. rámcový program EK</t>
  </si>
  <si>
    <t>Pozn.: *= Jedná se o nově vzniklé spin-off/start-up podniky podpořené vysokou školou v roce 2022 (počty).</t>
  </si>
  <si>
    <t xml:space="preserve">Pozn.: ***= Definice položek týkajících se příjmů a hodnoty v tabulce u těchto položek odpovídají Výroční zprávě o hospodaření pro rok 2022 pro VVŠ (tab. č. 6). SVŠ vyplní tyto položky dle uvážení. </t>
  </si>
  <si>
    <t>Počet podaných žádostí/rezervací o ubytování k 31/12/2022</t>
  </si>
  <si>
    <t>Počet kladně vyřízených žádostí/rezervací o ubytování k 31/12/2022</t>
  </si>
  <si>
    <t>Počet lůžkodnů v roce 2022</t>
  </si>
  <si>
    <t>Počet hlavních jídel vydaných v roce 2022 studentům</t>
  </si>
  <si>
    <t>Počet hlavních jídel vydaných v roce 2022 zaměstnancům vysoké školy</t>
  </si>
  <si>
    <t>Počet hlavních jídel vydaných v roce 2022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</si>
  <si>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n=2021 (X) a součtu neúspěšných studií této kohorty v kalendářním roce n=2021 a kalendářním roce n+1=2022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</si>
  <si>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2021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</si>
  <si>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2022 absolvovali zahraniční pobyt; započítávají se i ti studenti, jejichž pobyt začal v roce 2021. Započítávají se pouze studenti, jejichž pobyt trval více než 4 týdny (28 dní). Pokud VŠ uvádí i jinak dlouhé výjezdy, uvede to v poznámce k tabulce.</t>
  </si>
  <si>
    <t>Pozn.: *** = Přijíždějící studenti (tj. počty příjezdů) – kteří přijeli v roce 2022; započítávají se i ti studenti, jejichž pobyt začal v roce 2021. Započítávají se pouze studenti, jejichž pobyt trval více než 4 týdny (28 dní). Pokud VŠ uvádí i jinak dlouhé výjezdy, uvede to v poznámce k tabulce.</t>
  </si>
  <si>
    <t>Pozn.: **** = Vyjíždějící akademičtí pracovníci (tj. počty výjezdů) – kteří v roce 2022 absolvovali zahraniční pobyt; započítávají se i ti pracovníci, jejichž pobyt začal v roce 2021.</t>
  </si>
  <si>
    <t>Pozn.: ***** = Přijíždějící akademičtí pracovníci (tj. počty příjezdů) – kteří přijeli v roce 2022; započítávají se i ti pracovníci, jejichž pobyt začal v roce 2021.</t>
  </si>
  <si>
    <t xml:space="preserve">Pozn.: * = Vyjíždějící studenti (tj. počty výjezdů) – studenti, kteří v roce 2022 absolvovali (ukončili) zahraniční pobyt; započítávají se i ti studenti, jejichž pobyt začal v roce 2021. Započítávají se pouze studenti, jejichž pobyt trval alespoň 2 týdny (14 dní). </t>
  </si>
  <si>
    <t xml:space="preserve">Pozn.: ** = Přijíždějící studenti (tj. počty příjezdů) – studenti, kteří přijeli v roce 2022; započítávají se i ti studenti, jejichž pobyt začal v roce 2021. Započítávají se pouze studenti, jejichž pobyt trval alespoň 2 týdny (14 dní). </t>
  </si>
  <si>
    <t>Pozn.: *** = Vyjíždějící akademičtí/ostatní pracovníci (tj. počty výjezdů) – pracovníci, kteří v roce 2022 absolvovali (ukončili) zahraniční pobyt; započítávají se i ti pracovníci, jejichž pobyt začal v roce 2021. Započítávají se pouze pracovníci, jejichž pobyt trval alespoň 5 dní.</t>
  </si>
  <si>
    <t>Pozn.: **** = Přijíždějící akademičtí/ostatní pracovníci (tj. počty příjezdů) – pracovníci, kteří přijeli v roce 2022; započítávají se i ti pracovníci, jejichž pobyt začal v roce 2021. Započítávají se pouze pracovníci, jejichž pobyt trval alespoň 5 dní.</t>
  </si>
  <si>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</si>
  <si>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</si>
  <si>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</si>
  <si>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</si>
  <si>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</si>
  <si>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Nizozemské Antily</t>
  </si>
  <si>
    <t>Srbsko a Černá Hora</t>
  </si>
  <si>
    <t>Palestina</t>
  </si>
  <si>
    <r>
      <rPr>
        <b/>
        <sz val="12"/>
        <color indexed="9"/>
        <rFont val="Calibri"/>
        <family val="2"/>
        <charset val="238"/>
      </rPr>
      <t xml:space="preserve">Tab. 2.6: </t>
    </r>
    <r>
      <rPr>
        <b/>
        <sz val="14"/>
        <color indexed="9"/>
        <rFont val="Calibri"/>
        <family val="2"/>
        <charset val="238"/>
      </rPr>
      <t xml:space="preserve">Kurzy celoživotního vzdělávání (CŽV) na vysoké škole (počty </t>
    </r>
    <r>
      <rPr>
        <b/>
        <sz val="14"/>
        <color rgb="FFFF0000"/>
        <rFont val="Calibri"/>
        <family val="2"/>
        <charset val="238"/>
      </rPr>
      <t>realizovaných</t>
    </r>
    <r>
      <rPr>
        <b/>
        <sz val="14"/>
        <color indexed="9"/>
        <rFont val="Calibri"/>
        <family val="2"/>
        <charset val="238"/>
      </rPr>
      <t xml:space="preserve"> kurzů)</t>
    </r>
  </si>
  <si>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</si>
  <si>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</si>
  <si>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</si>
  <si>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</si>
  <si>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r>
      <t xml:space="preserve">Tab. 2.6: Kurzy celoživotního vzdělávání (CŽV) na vysoké škole (počty </t>
    </r>
    <r>
      <rPr>
        <b/>
        <sz val="11"/>
        <color rgb="FFC00000"/>
        <rFont val="Calibri"/>
        <family val="2"/>
        <charset val="238"/>
        <scheme val="minor"/>
      </rPr>
      <t>realizovaných</t>
    </r>
    <r>
      <rPr>
        <b/>
        <sz val="11"/>
        <rFont val="Calibri"/>
        <family val="2"/>
        <charset val="238"/>
        <scheme val="minor"/>
      </rPr>
      <t xml:space="preserve"> kurzů) </t>
    </r>
  </si>
  <si>
    <r>
      <t xml:space="preserve">Tab. 2.8: </t>
    </r>
    <r>
      <rPr>
        <b/>
        <sz val="11"/>
        <color rgb="FFC00000"/>
        <rFont val="Calibri"/>
        <family val="2"/>
        <charset val="238"/>
        <scheme val="minor"/>
      </rPr>
      <t>Kurzy celoživotního vzdělávání (CŽV) na vysoké škole (počty realizovaných kurzů a jejich účastníků) - microcredentials</t>
    </r>
  </si>
  <si>
    <t>Fakulta strojní (21)</t>
  </si>
  <si>
    <t>Počty žen na FST</t>
  </si>
  <si>
    <t>Fakulta elektrotechnická (22)</t>
  </si>
  <si>
    <t>Počty žen na FEL</t>
  </si>
  <si>
    <t>Fakulta právnická (32)</t>
  </si>
  <si>
    <t>Počty žen na FPR</t>
  </si>
  <si>
    <t>Fakulta filozofická (33)</t>
  </si>
  <si>
    <t>Fakulta designu a umění Ladislava Sutnara (41)</t>
  </si>
  <si>
    <t>Fakulta pedagogická (42)</t>
  </si>
  <si>
    <t>Počty žen na FPE</t>
  </si>
  <si>
    <t>Fakulta ekonomická (51)</t>
  </si>
  <si>
    <t>Počty žen na FEK</t>
  </si>
  <si>
    <t>Fakulta aplikovaných věd (52)</t>
  </si>
  <si>
    <t>Počty žen na FAV</t>
  </si>
  <si>
    <t>Fakulta zdravotnických studií (53)</t>
  </si>
  <si>
    <t>Počty žen na FZS</t>
  </si>
  <si>
    <t>Nové technologie - výzkumné centrum (61)</t>
  </si>
  <si>
    <t>Počty žen na NTC</t>
  </si>
  <si>
    <t>Ústav jazykové přípravy (63)</t>
  </si>
  <si>
    <t>Počty žen na UJP</t>
  </si>
  <si>
    <t>Západočeská univerzita v Plni</t>
  </si>
  <si>
    <t>Fakulta strojní</t>
  </si>
  <si>
    <t>Fakulta elektrotechnická</t>
  </si>
  <si>
    <t>Fakulta právnická</t>
  </si>
  <si>
    <t>Fakulta filozofická</t>
  </si>
  <si>
    <t>Fakulta designu a umění Ladislava Sutnara</t>
  </si>
  <si>
    <t>Fakulta pedagogická</t>
  </si>
  <si>
    <t>Fakulta ekonomická</t>
  </si>
  <si>
    <t>Fakulta aplikovaných věd</t>
  </si>
  <si>
    <t>Fakulta zdravotnických studií</t>
  </si>
  <si>
    <t>Nové technologie - výzkumné centrum</t>
  </si>
  <si>
    <t>Ústav jazykové přípravy</t>
  </si>
  <si>
    <t>Fakulta umění a designu Ladislava Sutnara</t>
  </si>
  <si>
    <t>ZČU CELKEM</t>
  </si>
  <si>
    <t>Západočeská univerzita v Plzni</t>
  </si>
  <si>
    <t>Fakulta aplikovaných věd ZČU</t>
  </si>
  <si>
    <t>Fakulta designu a umění Ladislava Sutnara ZČU</t>
  </si>
  <si>
    <t>Fakulta ekonomická ZČU</t>
  </si>
  <si>
    <t>Fakulta elektrotechnická ZČU</t>
  </si>
  <si>
    <t>Fakulta filozofická ZČU</t>
  </si>
  <si>
    <t>Fakulta pedagogická ZČU</t>
  </si>
  <si>
    <t>Fakulta právnická ZČU</t>
  </si>
  <si>
    <t>Fakulta strojní ZČU</t>
  </si>
  <si>
    <t>Západočeská univerzta v Plzni</t>
  </si>
  <si>
    <t>Ekonomika a management / Marketingové řízení</t>
  </si>
  <si>
    <t>Hochschule für angewandte Wissenschaften Hof (Německo)</t>
  </si>
  <si>
    <t>Double Degree</t>
  </si>
  <si>
    <t>bakalářský</t>
  </si>
  <si>
    <t>Ekonomika a management / Podniková ekonomika a management</t>
  </si>
  <si>
    <t>Häme University of Applied Sciences (Finsko)</t>
  </si>
  <si>
    <t>Elektrotechnika a informatika</t>
  </si>
  <si>
    <t>Technický institut Deggendorf</t>
  </si>
  <si>
    <t>navazující magisterský</t>
  </si>
  <si>
    <t>Elektrotechnika a informační technologie</t>
  </si>
  <si>
    <t>Vysoká škola Furtwangen, Fakulta zdravotnická a strojní</t>
  </si>
  <si>
    <t>Název programu 3</t>
  </si>
  <si>
    <t>Elektronika a informační technologie</t>
  </si>
  <si>
    <t>ESIEE Paříž</t>
  </si>
  <si>
    <t xml:space="preserve">navazující magisterský </t>
  </si>
  <si>
    <t>Cizí jazyky pro komerční praxi - francouzština</t>
  </si>
  <si>
    <t>Université d´Artois, Arras, Francie</t>
  </si>
  <si>
    <t>double degree</t>
  </si>
  <si>
    <t>Učitelství francouzštiny pro střední školy</t>
  </si>
  <si>
    <t>Pedagogika pohybové prevence</t>
  </si>
  <si>
    <t>Technische universität Chemnitz (Německo)</t>
  </si>
  <si>
    <t>DoubleDegree</t>
  </si>
  <si>
    <t>Historické vědy</t>
  </si>
  <si>
    <t>7105V019</t>
  </si>
  <si>
    <t>Etnologický ústav AV ČR, v.v.i.</t>
  </si>
  <si>
    <t>doktorský</t>
  </si>
  <si>
    <t>Archeologie</t>
  </si>
  <si>
    <t>7105V001</t>
  </si>
  <si>
    <t xml:space="preserve">Filozofická fakulta Jihočeské univerzity v Českých Budějovicích, Archeologický ústav AV ČR, Praha, v.v.i. </t>
  </si>
  <si>
    <t>Název studijního programu 3</t>
  </si>
  <si>
    <t>Humanitní studia</t>
  </si>
  <si>
    <t>6107V012</t>
  </si>
  <si>
    <t>Filosofický ústav AV ČR, v.v.i.</t>
  </si>
  <si>
    <t xml:space="preserve">Z toho počet žen na Fakultě </t>
  </si>
  <si>
    <t xml:space="preserve">Z toho počet cizinců na Fakultě </t>
  </si>
  <si>
    <t>59,77 %</t>
  </si>
  <si>
    <t>26,04 %</t>
  </si>
  <si>
    <t>5,56 %</t>
  </si>
  <si>
    <t>22,22 %</t>
  </si>
  <si>
    <t>11,11 %</t>
  </si>
  <si>
    <t>Fakulta designu a umění L.S.</t>
  </si>
  <si>
    <t>11,23 %</t>
  </si>
  <si>
    <t>11,58 %</t>
  </si>
  <si>
    <t>11,35 %</t>
  </si>
  <si>
    <t>41,43 %</t>
  </si>
  <si>
    <t>68,42 %</t>
  </si>
  <si>
    <t>45,05 %</t>
  </si>
  <si>
    <t>29,41 %</t>
  </si>
  <si>
    <t>50,00 %</t>
  </si>
  <si>
    <t>35,04 %</t>
  </si>
  <si>
    <t>66,67 %</t>
  </si>
  <si>
    <t>30,00 %</t>
  </si>
  <si>
    <t>38,46 %</t>
  </si>
  <si>
    <t>42,07 %</t>
  </si>
  <si>
    <t>55,74 %</t>
  </si>
  <si>
    <t>85,92 %</t>
  </si>
  <si>
    <t>62,54 %</t>
  </si>
  <si>
    <t>8,33 %</t>
  </si>
  <si>
    <t>55,17 %</t>
  </si>
  <si>
    <t>23,60 %</t>
  </si>
  <si>
    <t>15,38 %</t>
  </si>
  <si>
    <t>30,77 %</t>
  </si>
  <si>
    <t>23,08 %</t>
  </si>
  <si>
    <t>46,62 %</t>
  </si>
  <si>
    <t>64,41 %</t>
  </si>
  <si>
    <t>48,59 %</t>
  </si>
  <si>
    <t>34,59 %</t>
  </si>
  <si>
    <t>36,05 %</t>
  </si>
  <si>
    <t>9,09 %</t>
  </si>
  <si>
    <t>33,33 %</t>
  </si>
  <si>
    <t>14,29 %</t>
  </si>
  <si>
    <t>30,85 %</t>
  </si>
  <si>
    <t>30,73 %</t>
  </si>
  <si>
    <t>3,57 %</t>
  </si>
  <si>
    <t>21,15 %</t>
  </si>
  <si>
    <t>15,00 %</t>
  </si>
  <si>
    <t>20,42 %</t>
  </si>
  <si>
    <t>37,74 %</t>
  </si>
  <si>
    <t>18,24 %</t>
  </si>
  <si>
    <t>70,10 %</t>
  </si>
  <si>
    <t>79,59 %</t>
  </si>
  <si>
    <t>71,43 %</t>
  </si>
  <si>
    <t>29,09 %</t>
  </si>
  <si>
    <t>58,54 %</t>
  </si>
  <si>
    <t>41,67 %</t>
  </si>
  <si>
    <t>14,06 %</t>
  </si>
  <si>
    <t>28,13 %</t>
  </si>
  <si>
    <t>21,09 %</t>
  </si>
  <si>
    <t>20,07 %</t>
  </si>
  <si>
    <t>47,06 %</t>
  </si>
  <si>
    <t>25,14 %</t>
  </si>
  <si>
    <t>60,00 %</t>
  </si>
  <si>
    <t>42,24 %</t>
  </si>
  <si>
    <t>65,80 %</t>
  </si>
  <si>
    <t>44,68 %</t>
  </si>
  <si>
    <t>17,12 %</t>
  </si>
  <si>
    <t>17,62 %</t>
  </si>
  <si>
    <t>23,31 %</t>
  </si>
  <si>
    <t>53,80 %</t>
  </si>
  <si>
    <t>28,12 %</t>
  </si>
  <si>
    <t>12,93 %</t>
  </si>
  <si>
    <t>28,28 %</t>
  </si>
  <si>
    <t>20,00 %</t>
  </si>
  <si>
    <t>38,02 %</t>
  </si>
  <si>
    <t>Fakulta zdravotnických studií ZČU</t>
  </si>
  <si>
    <t xml:space="preserve">Fakulta zdravotnických studií </t>
  </si>
  <si>
    <t>do 30.4.    2195              od 1.5.     2567</t>
  </si>
  <si>
    <t>do 28.2.       33</t>
  </si>
  <si>
    <t>nemáme</t>
  </si>
  <si>
    <t>Západočeská univerzita v Plzni - úroveň VŠ/rektorátu, nikoliv údaje za součásti VŠ</t>
  </si>
  <si>
    <t>Počty žen na FDULS</t>
  </si>
  <si>
    <t xml:space="preserve">Fakulta aplikovaných věd </t>
  </si>
  <si>
    <t xml:space="preserve">Fakulta filozofická </t>
  </si>
  <si>
    <t xml:space="preserve">Fakulta strojní </t>
  </si>
  <si>
    <t>Počty žen na FF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</si>
</sst>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 numFmtId="169" formatCode="0.000"/>
  </numFmts>
  <fonts count="42"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14"/>
      <color rgb="FFFF0000"/>
      <name val="Calibri"/>
      <family val="2"/>
      <charset val="238"/>
    </font>
    <font>
      <b/>
      <sz val="11"/>
      <color rgb="FFC00000"/>
      <name val="Calibri"/>
      <family val="2"/>
      <charset val="238"/>
      <scheme val="minor"/>
    </font>
    <font>
      <sz val="10"/>
      <color theme="1"/>
      <name val="Calibri"/>
      <family val="2"/>
      <scheme val="minor"/>
    </font>
    <font>
      <i/>
      <sz val="10"/>
      <name val="Calibri"/>
      <family val="2"/>
      <charset val="238"/>
      <scheme val="minor"/>
    </font>
    <font>
      <b/>
      <i/>
      <sz val="9"/>
      <color theme="1"/>
      <name val="Calibri"/>
      <family val="2"/>
      <charset val="238"/>
      <scheme val="minor"/>
    </font>
  </fonts>
  <fills count="10">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FFFF00"/>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style="medium">
        <color indexed="64"/>
      </bottom>
      <diagonal style="thin">
        <color indexed="64"/>
      </diagonal>
    </border>
  </borders>
  <cellStyleXfs count="6">
    <xf numFmtId="0" fontId="0" fillId="0" borderId="0"/>
    <xf numFmtId="0" fontId="4" fillId="0" borderId="0"/>
    <xf numFmtId="0" fontId="1" fillId="0" borderId="0"/>
    <xf numFmtId="164" fontId="1" fillId="0" borderId="0" applyFont="0" applyFill="0" applyBorder="0" applyAlignment="0" applyProtection="0"/>
    <xf numFmtId="0" fontId="30" fillId="0" borderId="0"/>
    <xf numFmtId="44" fontId="31" fillId="0" borderId="0" applyFont="0" applyFill="0" applyBorder="0" applyAlignment="0" applyProtection="0"/>
  </cellStyleXfs>
  <cellXfs count="667">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11" fillId="0" borderId="1" xfId="0" applyFont="1" applyBorder="1" applyAlignment="1">
      <alignment horizontal="center" vertical="center" wrapText="1"/>
    </xf>
    <xf numFmtId="0" fontId="17" fillId="0" borderId="0" xfId="0" applyFont="1" applyAlignment="1">
      <alignment wrapText="1"/>
    </xf>
    <xf numFmtId="0" fontId="13" fillId="0" borderId="0" xfId="0" applyFont="1" applyAlignment="1">
      <alignment vertical="top" wrapText="1"/>
    </xf>
    <xf numFmtId="0" fontId="0" fillId="0" borderId="0" xfId="0" applyAlignment="1">
      <alignment vertical="center" wrapText="1"/>
    </xf>
    <xf numFmtId="0" fontId="15"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Border="1" applyAlignment="1">
      <alignment horizontal="left" vertical="top" wrapText="1"/>
    </xf>
    <xf numFmtId="0" fontId="19" fillId="0" borderId="0" xfId="0" applyFont="1" applyAlignment="1">
      <alignment horizontal="left" vertical="center"/>
    </xf>
    <xf numFmtId="0" fontId="6" fillId="0" borderId="13" xfId="0" applyFont="1" applyBorder="1" applyAlignment="1">
      <alignment wrapText="1"/>
    </xf>
    <xf numFmtId="0" fontId="21" fillId="0" borderId="0" xfId="0" applyFont="1" applyAlignment="1">
      <alignment wrapText="1"/>
    </xf>
    <xf numFmtId="0" fontId="17" fillId="0" borderId="0" xfId="0" applyFont="1"/>
    <xf numFmtId="0" fontId="19" fillId="0" borderId="0" xfId="0" applyFont="1"/>
    <xf numFmtId="0" fontId="16" fillId="0" borderId="1" xfId="0" applyFont="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Alignment="1">
      <alignment horizontal="left" vertical="top" wrapText="1"/>
    </xf>
    <xf numFmtId="0" fontId="12" fillId="0" borderId="0" xfId="0" applyFont="1" applyAlignment="1">
      <alignment horizontal="left" vertical="top"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7" fillId="2" borderId="3"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6" fillId="3" borderId="59" xfId="0" applyFont="1" applyFill="1" applyBorder="1" applyAlignment="1">
      <alignment wrapText="1"/>
    </xf>
    <xf numFmtId="0" fontId="5" fillId="0" borderId="10" xfId="0" applyFont="1" applyBorder="1"/>
    <xf numFmtId="0" fontId="7" fillId="2" borderId="14" xfId="0" applyFont="1" applyFill="1" applyBorder="1" applyAlignment="1">
      <alignment wrapText="1"/>
    </xf>
    <xf numFmtId="0" fontId="7" fillId="2" borderId="30" xfId="0" applyFont="1" applyFill="1" applyBorder="1"/>
    <xf numFmtId="0" fontId="7" fillId="2" borderId="31" xfId="0" applyFont="1" applyFill="1" applyBorder="1"/>
    <xf numFmtId="0" fontId="7" fillId="2" borderId="17" xfId="0" applyFont="1" applyFill="1" applyBorder="1"/>
    <xf numFmtId="0" fontId="6" fillId="3" borderId="12" xfId="0" applyFont="1" applyFill="1" applyBorder="1" applyAlignment="1">
      <alignment wrapText="1"/>
    </xf>
    <xf numFmtId="0" fontId="18" fillId="0" borderId="0" xfId="0" applyFont="1" applyAlignment="1">
      <alignment vertical="top" wrapText="1"/>
    </xf>
    <xf numFmtId="0" fontId="5" fillId="0" borderId="5" xfId="0" applyFont="1" applyBorder="1"/>
    <xf numFmtId="0" fontId="11" fillId="0" borderId="10" xfId="0" applyFont="1" applyBorder="1"/>
    <xf numFmtId="0" fontId="11" fillId="0" borderId="7" xfId="0" applyFont="1" applyBorder="1"/>
    <xf numFmtId="0" fontId="26" fillId="0" borderId="1" xfId="0" applyFont="1" applyBorder="1"/>
    <xf numFmtId="0" fontId="18" fillId="0" borderId="0" xfId="0" applyFont="1" applyAlignment="1">
      <alignment wrapText="1"/>
    </xf>
    <xf numFmtId="0" fontId="18" fillId="0" borderId="0" xfId="0" applyFont="1" applyAlignment="1">
      <alignment horizontal="right"/>
    </xf>
    <xf numFmtId="0" fontId="18" fillId="0" borderId="0" xfId="0" applyFont="1"/>
    <xf numFmtId="0" fontId="18" fillId="0" borderId="4" xfId="0" applyFont="1" applyBorder="1"/>
    <xf numFmtId="0" fontId="18" fillId="0" borderId="0" xfId="0" applyFont="1" applyAlignment="1">
      <alignment horizontal="left" vertical="top" wrapText="1"/>
    </xf>
    <xf numFmtId="0" fontId="11" fillId="0" borderId="10" xfId="0" applyFont="1" applyBorder="1" applyAlignment="1">
      <alignment wrapText="1"/>
    </xf>
    <xf numFmtId="0" fontId="18" fillId="0" borderId="1" xfId="0" applyFont="1" applyBorder="1"/>
    <xf numFmtId="0" fontId="11" fillId="0" borderId="26" xfId="0" applyFont="1" applyBorder="1" applyAlignment="1">
      <alignment wrapText="1"/>
    </xf>
    <xf numFmtId="0" fontId="11" fillId="0" borderId="1" xfId="0" applyFont="1" applyBorder="1" applyAlignment="1">
      <alignment wrapText="1"/>
    </xf>
    <xf numFmtId="0" fontId="11" fillId="0" borderId="5" xfId="0" applyFont="1" applyBorder="1" applyAlignment="1">
      <alignment wrapText="1"/>
    </xf>
    <xf numFmtId="0" fontId="11" fillId="0" borderId="2" xfId="0" applyFont="1" applyBorder="1" applyAlignment="1">
      <alignment wrapText="1"/>
    </xf>
    <xf numFmtId="0" fontId="11" fillId="0" borderId="3" xfId="0" applyFont="1" applyBorder="1" applyAlignment="1">
      <alignment wrapText="1"/>
    </xf>
    <xf numFmtId="0" fontId="26" fillId="0" borderId="6" xfId="0" applyFont="1" applyBorder="1"/>
    <xf numFmtId="0" fontId="6" fillId="0" borderId="8" xfId="0" applyFont="1" applyBorder="1" applyAlignment="1">
      <alignment wrapText="1"/>
    </xf>
    <xf numFmtId="0" fontId="6" fillId="0" borderId="58" xfId="0" applyFont="1" applyBorder="1" applyAlignment="1">
      <alignment wrapText="1"/>
    </xf>
    <xf numFmtId="0" fontId="18" fillId="3" borderId="3" xfId="0" applyFont="1" applyFill="1" applyBorder="1"/>
    <xf numFmtId="0" fontId="18" fillId="0" borderId="5" xfId="0" applyFont="1" applyBorder="1"/>
    <xf numFmtId="0" fontId="18" fillId="0" borderId="8" xfId="0" applyFont="1" applyBorder="1"/>
    <xf numFmtId="0" fontId="18" fillId="0" borderId="36" xfId="0" applyFont="1" applyBorder="1"/>
    <xf numFmtId="0" fontId="18" fillId="3" borderId="9" xfId="0" applyFont="1" applyFill="1" applyBorder="1"/>
    <xf numFmtId="0" fontId="8" fillId="0" borderId="1" xfId="0" applyFont="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6" xfId="0" applyFont="1" applyFill="1" applyBorder="1" applyAlignment="1">
      <alignment horizontal="center"/>
    </xf>
    <xf numFmtId="0" fontId="6" fillId="0" borderId="0" xfId="0" applyFont="1"/>
    <xf numFmtId="0" fontId="5" fillId="0" borderId="0" xfId="0" applyFont="1" applyAlignment="1">
      <alignment horizontal="left"/>
    </xf>
    <xf numFmtId="0" fontId="18" fillId="3" borderId="1"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8" fillId="0" borderId="2" xfId="0" applyFont="1" applyBorder="1" applyAlignment="1">
      <alignment wrapText="1"/>
    </xf>
    <xf numFmtId="0" fontId="18" fillId="0" borderId="7" xfId="0" applyFont="1" applyBorder="1" applyAlignment="1">
      <alignment wrapText="1"/>
    </xf>
    <xf numFmtId="0" fontId="11" fillId="3" borderId="10" xfId="0" applyFont="1" applyFill="1" applyBorder="1" applyAlignment="1">
      <alignment wrapText="1"/>
    </xf>
    <xf numFmtId="0" fontId="26" fillId="2" borderId="2" xfId="0" applyFont="1" applyFill="1" applyBorder="1" applyAlignment="1">
      <alignment wrapText="1"/>
    </xf>
    <xf numFmtId="0" fontId="18" fillId="3" borderId="11" xfId="0" applyFont="1" applyFill="1" applyBorder="1" applyAlignment="1">
      <alignment horizontal="center"/>
    </xf>
    <xf numFmtId="0" fontId="18" fillId="0" borderId="39" xfId="0" applyFont="1" applyBorder="1"/>
    <xf numFmtId="0" fontId="18" fillId="0" borderId="41" xfId="0" applyFont="1" applyBorder="1"/>
    <xf numFmtId="0" fontId="18" fillId="2" borderId="23" xfId="0" applyFont="1" applyFill="1" applyBorder="1" applyAlignment="1">
      <alignment horizontal="right"/>
    </xf>
    <xf numFmtId="0" fontId="18" fillId="3" borderId="24" xfId="0" applyFont="1" applyFill="1" applyBorder="1"/>
    <xf numFmtId="0" fontId="18" fillId="0" borderId="18" xfId="0" applyFont="1" applyBorder="1"/>
    <xf numFmtId="0" fontId="18" fillId="0" borderId="20" xfId="0" applyFont="1" applyBorder="1"/>
    <xf numFmtId="0" fontId="18" fillId="0" borderId="10" xfId="0" applyFont="1" applyBorder="1" applyAlignment="1">
      <alignment wrapText="1"/>
    </xf>
    <xf numFmtId="0" fontId="18" fillId="0" borderId="11" xfId="0" applyFont="1" applyBorder="1"/>
    <xf numFmtId="0" fontId="18"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0" borderId="19" xfId="0" applyFont="1" applyBorder="1" applyAlignment="1">
      <alignment wrapText="1"/>
    </xf>
    <xf numFmtId="0" fontId="26"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29" fillId="0" borderId="0" xfId="0" applyFont="1" applyAlignment="1">
      <alignment vertical="center"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1" fillId="0" borderId="25" xfId="0" applyFont="1" applyBorder="1" applyAlignment="1">
      <alignment wrapText="1"/>
    </xf>
    <xf numFmtId="0" fontId="11"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8" xfId="0" applyFont="1" applyFill="1" applyBorder="1" applyAlignment="1">
      <alignment wrapText="1"/>
    </xf>
    <xf numFmtId="165" fontId="6" fillId="3" borderId="1" xfId="5" applyNumberFormat="1" applyFont="1" applyFill="1" applyBorder="1"/>
    <xf numFmtId="0" fontId="6" fillId="2" borderId="1" xfId="0" applyFont="1" applyFill="1" applyBorder="1" applyAlignment="1">
      <alignment horizontal="center" wrapText="1"/>
    </xf>
    <xf numFmtId="49" fontId="5" fillId="3" borderId="3" xfId="0" applyNumberFormat="1" applyFont="1" applyFill="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8" fillId="0" borderId="3" xfId="0" applyFont="1" applyBorder="1" applyAlignment="1">
      <alignment horizontal="right"/>
    </xf>
    <xf numFmtId="0" fontId="11" fillId="3" borderId="2" xfId="0" applyFont="1" applyFill="1" applyBorder="1" applyAlignment="1">
      <alignment wrapText="1"/>
    </xf>
    <xf numFmtId="0" fontId="5" fillId="0" borderId="4" xfId="0" applyFont="1" applyBorder="1" applyAlignment="1">
      <alignment horizontal="right"/>
    </xf>
    <xf numFmtId="0" fontId="6" fillId="3" borderId="42" xfId="0" applyFont="1" applyFill="1" applyBorder="1" applyAlignment="1">
      <alignment wrapText="1"/>
    </xf>
    <xf numFmtId="0" fontId="5" fillId="3" borderId="43" xfId="0" applyFont="1" applyFill="1" applyBorder="1" applyAlignment="1">
      <alignment horizontal="center"/>
    </xf>
    <xf numFmtId="3" fontId="6" fillId="3" borderId="4" xfId="0" applyNumberFormat="1" applyFont="1" applyFill="1" applyBorder="1" applyAlignment="1">
      <alignment horizontal="right"/>
    </xf>
    <xf numFmtId="3" fontId="18" fillId="0" borderId="1" xfId="0" applyNumberFormat="1" applyFont="1" applyBorder="1" applyAlignment="1">
      <alignment horizontal="right"/>
    </xf>
    <xf numFmtId="3" fontId="18" fillId="0" borderId="1" xfId="0" applyNumberFormat="1" applyFont="1" applyBorder="1"/>
    <xf numFmtId="3" fontId="18" fillId="0" borderId="3" xfId="0" applyNumberFormat="1" applyFont="1" applyBorder="1"/>
    <xf numFmtId="3" fontId="18" fillId="0" borderId="8" xfId="0" applyNumberFormat="1" applyFont="1" applyBorder="1" applyAlignment="1">
      <alignment horizontal="right"/>
    </xf>
    <xf numFmtId="3" fontId="18" fillId="0" borderId="8" xfId="0" applyNumberFormat="1" applyFont="1" applyBorder="1"/>
    <xf numFmtId="3" fontId="18" fillId="0" borderId="9" xfId="0" applyNumberFormat="1" applyFont="1" applyBorder="1"/>
    <xf numFmtId="0" fontId="6" fillId="3" borderId="15" xfId="0" applyFont="1" applyFill="1" applyBorder="1"/>
    <xf numFmtId="0" fontId="26" fillId="2" borderId="22" xfId="0" applyFont="1" applyFill="1" applyBorder="1" applyAlignment="1">
      <alignment wrapText="1"/>
    </xf>
    <xf numFmtId="0" fontId="18" fillId="2" borderId="24" xfId="0" applyFont="1" applyFill="1" applyBorder="1"/>
    <xf numFmtId="0" fontId="18" fillId="3" borderId="23" xfId="0" applyFont="1" applyFill="1" applyBorder="1"/>
    <xf numFmtId="0" fontId="11" fillId="4" borderId="10" xfId="0" applyFont="1" applyFill="1" applyBorder="1" applyAlignment="1">
      <alignment wrapText="1"/>
    </xf>
    <xf numFmtId="0" fontId="11" fillId="2" borderId="19" xfId="0" applyFont="1" applyFill="1" applyBorder="1" applyAlignment="1">
      <alignment horizontal="left"/>
    </xf>
    <xf numFmtId="0" fontId="0" fillId="0" borderId="0" xfId="0" applyAlignment="1">
      <alignment wrapText="1"/>
    </xf>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26" fillId="2" borderId="14" xfId="0" applyFont="1" applyFill="1" applyBorder="1" applyAlignment="1">
      <alignment wrapText="1"/>
    </xf>
    <xf numFmtId="0" fontId="18" fillId="2" borderId="15" xfId="0" applyFont="1" applyFill="1" applyBorder="1"/>
    <xf numFmtId="0" fontId="18" fillId="2" borderId="16" xfId="0" applyFont="1" applyFill="1" applyBorder="1"/>
    <xf numFmtId="0" fontId="18" fillId="3" borderId="39" xfId="0" applyFont="1" applyFill="1" applyBorder="1"/>
    <xf numFmtId="0" fontId="18" fillId="3" borderId="41" xfId="0" applyFont="1" applyFill="1" applyBorder="1"/>
    <xf numFmtId="0" fontId="6" fillId="3" borderId="11" xfId="0" applyFont="1" applyFill="1" applyBorder="1" applyAlignment="1">
      <alignment horizontal="center" wrapText="1"/>
    </xf>
    <xf numFmtId="0" fontId="5" fillId="0" borderId="11" xfId="0" applyFont="1" applyBorder="1" applyAlignment="1">
      <alignment horizontal="center" wrapText="1"/>
    </xf>
    <xf numFmtId="0" fontId="23" fillId="6" borderId="26" xfId="0" applyFont="1" applyFill="1" applyBorder="1" applyAlignment="1">
      <alignment horizontal="center" vertical="center" wrapText="1"/>
    </xf>
    <xf numFmtId="0" fontId="24" fillId="0" borderId="0" xfId="0" applyFont="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14" fillId="0" borderId="0" xfId="0" applyFont="1"/>
    <xf numFmtId="0" fontId="6" fillId="2" borderId="22" xfId="0" applyFont="1" applyFill="1" applyBorder="1" applyAlignment="1">
      <alignment wrapText="1"/>
    </xf>
    <xf numFmtId="0" fontId="7" fillId="4" borderId="10" xfId="0" applyFont="1" applyFill="1" applyBorder="1" applyAlignment="1">
      <alignment wrapText="1"/>
    </xf>
    <xf numFmtId="0" fontId="16" fillId="0" borderId="0" xfId="0" applyFont="1"/>
    <xf numFmtId="166" fontId="5" fillId="0" borderId="11" xfId="0" applyNumberFormat="1" applyFont="1" applyBorder="1" applyAlignment="1">
      <alignment horizontal="center" wrapText="1"/>
    </xf>
    <xf numFmtId="166" fontId="0" fillId="0" borderId="0" xfId="0" applyNumberFormat="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0" fontId="5" fillId="3" borderId="11" xfId="0" applyFont="1" applyFill="1" applyBorder="1" applyAlignment="1">
      <alignment horizontal="center"/>
    </xf>
    <xf numFmtId="0" fontId="11" fillId="0" borderId="0" xfId="0" applyFont="1" applyAlignment="1">
      <alignment horizontal="left" vertical="top" wrapText="1"/>
    </xf>
    <xf numFmtId="0" fontId="11" fillId="3" borderId="35" xfId="0" applyFont="1" applyFill="1" applyBorder="1" applyAlignment="1">
      <alignment horizontal="left" wrapText="1"/>
    </xf>
    <xf numFmtId="0" fontId="11" fillId="0" borderId="1" xfId="0" applyFont="1" applyBorder="1" applyAlignment="1">
      <alignment horizontal="right"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Font="1" applyFill="1" applyBorder="1" applyAlignment="1">
      <alignment horizontal="center"/>
    </xf>
    <xf numFmtId="0" fontId="26" fillId="2" borderId="1" xfId="0" applyFont="1" applyFill="1" applyBorder="1" applyAlignment="1">
      <alignment horizontal="right"/>
    </xf>
    <xf numFmtId="0" fontId="18" fillId="3" borderId="7" xfId="0" applyFont="1" applyFill="1" applyBorder="1" applyAlignment="1">
      <alignment wrapText="1"/>
    </xf>
    <xf numFmtId="0" fontId="18" fillId="3" borderId="8" xfId="0" applyFont="1" applyFill="1" applyBorder="1" applyAlignment="1">
      <alignment horizontal="center"/>
    </xf>
    <xf numFmtId="0" fontId="11" fillId="3" borderId="59" xfId="0" applyFont="1" applyFill="1" applyBorder="1" applyAlignment="1">
      <alignment wrapText="1"/>
    </xf>
    <xf numFmtId="0" fontId="18" fillId="3" borderId="46" xfId="0" applyFont="1" applyFill="1" applyBorder="1" applyAlignment="1">
      <alignment horizontal="center"/>
    </xf>
    <xf numFmtId="0" fontId="18" fillId="3" borderId="46" xfId="0" applyFont="1" applyFill="1" applyBorder="1"/>
    <xf numFmtId="49" fontId="18" fillId="0" borderId="8" xfId="0" applyNumberFormat="1" applyFont="1" applyBorder="1" applyAlignment="1">
      <alignment horizontal="right"/>
    </xf>
    <xf numFmtId="0" fontId="18" fillId="0" borderId="1" xfId="0" applyFont="1" applyBorder="1" applyAlignment="1">
      <alignment horizontal="center"/>
    </xf>
    <xf numFmtId="0" fontId="26" fillId="2" borderId="15" xfId="0" applyFont="1" applyFill="1" applyBorder="1" applyAlignment="1">
      <alignment horizontal="right"/>
    </xf>
    <xf numFmtId="0" fontId="26" fillId="2" borderId="30" xfId="0" applyFont="1" applyFill="1" applyBorder="1"/>
    <xf numFmtId="0" fontId="26" fillId="2" borderId="31" xfId="0" applyFont="1" applyFill="1" applyBorder="1"/>
    <xf numFmtId="0" fontId="26" fillId="2" borderId="17" xfId="0" applyFont="1" applyFill="1" applyBorder="1"/>
    <xf numFmtId="3" fontId="18" fillId="3" borderId="1" xfId="0" applyNumberFormat="1" applyFont="1" applyFill="1" applyBorder="1" applyAlignment="1">
      <alignment horizontal="right"/>
    </xf>
    <xf numFmtId="3" fontId="18" fillId="3" borderId="1" xfId="0" applyNumberFormat="1" applyFont="1" applyFill="1" applyBorder="1"/>
    <xf numFmtId="3" fontId="18" fillId="3" borderId="3" xfId="0" applyNumberFormat="1" applyFont="1" applyFill="1" applyBorder="1"/>
    <xf numFmtId="0" fontId="18" fillId="2" borderId="23" xfId="0" applyFont="1" applyFill="1" applyBorder="1"/>
    <xf numFmtId="0" fontId="11" fillId="2" borderId="70" xfId="0" applyFont="1" applyFill="1" applyBorder="1" applyAlignment="1">
      <alignment wrapText="1"/>
    </xf>
    <xf numFmtId="0" fontId="11" fillId="4" borderId="58" xfId="0" applyFont="1" applyFill="1" applyBorder="1" applyAlignment="1">
      <alignment wrapText="1"/>
    </xf>
    <xf numFmtId="0" fontId="11" fillId="2" borderId="69" xfId="0" applyFont="1" applyFill="1" applyBorder="1" applyAlignment="1">
      <alignment wrapText="1"/>
    </xf>
    <xf numFmtId="0" fontId="11" fillId="4" borderId="7" xfId="0" applyFont="1" applyFill="1" applyBorder="1" applyAlignment="1">
      <alignment wrapText="1"/>
    </xf>
    <xf numFmtId="0" fontId="11" fillId="4" borderId="67" xfId="0" applyFont="1" applyFill="1" applyBorder="1" applyAlignment="1">
      <alignment wrapText="1"/>
    </xf>
    <xf numFmtId="0" fontId="11" fillId="3" borderId="69" xfId="0" applyFont="1" applyFill="1" applyBorder="1" applyAlignment="1">
      <alignment wrapText="1"/>
    </xf>
    <xf numFmtId="0" fontId="11" fillId="3" borderId="22" xfId="0" applyFont="1" applyFill="1" applyBorder="1" applyAlignment="1">
      <alignment wrapText="1"/>
    </xf>
    <xf numFmtId="0" fontId="18" fillId="2" borderId="70" xfId="0" applyFont="1" applyFill="1" applyBorder="1" applyAlignment="1">
      <alignment horizontal="right"/>
    </xf>
    <xf numFmtId="0" fontId="18" fillId="0" borderId="58" xfId="0" applyFont="1" applyBorder="1"/>
    <xf numFmtId="0" fontId="11" fillId="0" borderId="3" xfId="0" applyFont="1" applyBorder="1" applyAlignment="1">
      <alignment horizontal="center" wrapText="1"/>
    </xf>
    <xf numFmtId="0" fontId="16" fillId="0" borderId="0" xfId="0" applyFont="1" applyAlignment="1">
      <alignment vertical="center" wrapText="1"/>
    </xf>
    <xf numFmtId="0" fontId="7" fillId="2" borderId="5" xfId="0"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11" fillId="0" borderId="1" xfId="0" applyFont="1" applyBorder="1" applyAlignment="1">
      <alignment horizontal="center" wrapText="1"/>
    </xf>
    <xf numFmtId="0" fontId="18" fillId="0" borderId="0" xfId="0" applyFont="1" applyAlignment="1">
      <alignment vertical="top"/>
    </xf>
    <xf numFmtId="0" fontId="11" fillId="0" borderId="5" xfId="0" applyFont="1" applyBorder="1" applyAlignment="1">
      <alignment horizontal="center" wrapText="1"/>
    </xf>
    <xf numFmtId="0" fontId="11" fillId="0" borderId="0" xfId="0" applyFont="1" applyAlignment="1">
      <alignment wrapText="1"/>
    </xf>
    <xf numFmtId="0" fontId="18" fillId="0" borderId="2" xfId="0" applyFont="1" applyBorder="1"/>
    <xf numFmtId="3" fontId="18" fillId="0" borderId="1" xfId="0" applyNumberFormat="1" applyFont="1" applyBorder="1" applyAlignment="1">
      <alignment horizontal="right" wrapText="1"/>
    </xf>
    <xf numFmtId="3" fontId="18" fillId="0" borderId="11" xfId="0" applyNumberFormat="1" applyFont="1" applyBorder="1" applyAlignment="1">
      <alignment horizontal="right"/>
    </xf>
    <xf numFmtId="0" fontId="11" fillId="3" borderId="11" xfId="0" applyFont="1" applyFill="1" applyBorder="1" applyAlignment="1">
      <alignment wrapText="1"/>
    </xf>
    <xf numFmtId="0" fontId="34" fillId="0" borderId="0" xfId="0" applyFont="1"/>
    <xf numFmtId="0" fontId="11" fillId="4" borderId="49" xfId="0" applyFont="1" applyFill="1" applyBorder="1" applyAlignment="1">
      <alignment wrapText="1"/>
    </xf>
    <xf numFmtId="0" fontId="26" fillId="0" borderId="0" xfId="0" applyFont="1"/>
    <xf numFmtId="0" fontId="11" fillId="4" borderId="61" xfId="0" applyFont="1" applyFill="1" applyBorder="1" applyAlignment="1">
      <alignment wrapText="1"/>
    </xf>
    <xf numFmtId="0" fontId="18" fillId="0" borderId="54" xfId="0" applyFont="1" applyBorder="1"/>
    <xf numFmtId="0" fontId="11" fillId="3" borderId="49" xfId="0" applyFont="1" applyFill="1" applyBorder="1" applyAlignment="1">
      <alignment wrapText="1"/>
    </xf>
    <xf numFmtId="0" fontId="11" fillId="3" borderId="51" xfId="0" applyFont="1" applyFill="1" applyBorder="1" applyAlignment="1">
      <alignment wrapText="1"/>
    </xf>
    <xf numFmtId="0" fontId="11" fillId="3" borderId="52" xfId="0" applyFont="1" applyFill="1" applyBorder="1" applyAlignment="1">
      <alignment wrapText="1"/>
    </xf>
    <xf numFmtId="0" fontId="11" fillId="3" borderId="12" xfId="0" applyFont="1" applyFill="1" applyBorder="1" applyAlignment="1">
      <alignment wrapText="1"/>
    </xf>
    <xf numFmtId="0" fontId="11" fillId="3" borderId="50" xfId="0" applyFont="1" applyFill="1" applyBorder="1" applyAlignment="1">
      <alignment wrapText="1"/>
    </xf>
    <xf numFmtId="0" fontId="26" fillId="3" borderId="21" xfId="0" applyFont="1" applyFill="1" applyBorder="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8" xfId="0" applyFont="1" applyBorder="1"/>
    <xf numFmtId="0" fontId="5" fillId="3" borderId="51" xfId="0" applyFont="1" applyFill="1" applyBorder="1"/>
    <xf numFmtId="0" fontId="18" fillId="0" borderId="54" xfId="0" applyFont="1" applyBorder="1" applyAlignment="1">
      <alignment wrapText="1"/>
    </xf>
    <xf numFmtId="0" fontId="24" fillId="0" borderId="1" xfId="0" applyFont="1" applyBorder="1" applyAlignment="1">
      <alignment horizontal="left" vertical="top"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17" fontId="12" fillId="3" borderId="1" xfId="0" applyNumberFormat="1" applyFont="1" applyFill="1" applyBorder="1" applyAlignment="1">
      <alignment horizontal="left" vertical="top" wrapText="1"/>
    </xf>
    <xf numFmtId="0" fontId="11" fillId="0" borderId="18" xfId="0" applyFont="1" applyBorder="1" applyAlignment="1">
      <alignment horizontal="center" vertical="center" wrapText="1"/>
    </xf>
    <xf numFmtId="0" fontId="11" fillId="0" borderId="11" xfId="0" applyFont="1" applyBorder="1" applyAlignment="1">
      <alignment horizontal="center" vertical="center" wrapText="1"/>
    </xf>
    <xf numFmtId="0" fontId="7" fillId="2" borderId="14" xfId="0" applyFont="1" applyFill="1" applyBorder="1" applyAlignment="1">
      <alignment vertical="center" wrapText="1"/>
    </xf>
    <xf numFmtId="168" fontId="5" fillId="2" borderId="15" xfId="0" applyNumberFormat="1" applyFont="1" applyFill="1" applyBorder="1" applyAlignment="1">
      <alignment horizontal="right" vertical="center"/>
    </xf>
    <xf numFmtId="168" fontId="5" fillId="2" borderId="15" xfId="0" applyNumberFormat="1" applyFont="1" applyFill="1" applyBorder="1" applyAlignment="1">
      <alignment vertical="center"/>
    </xf>
    <xf numFmtId="168" fontId="5" fillId="2" borderId="30" xfId="0" applyNumberFormat="1" applyFont="1" applyFill="1" applyBorder="1" applyAlignment="1">
      <alignment vertical="center"/>
    </xf>
    <xf numFmtId="168" fontId="5" fillId="3" borderId="16" xfId="0" applyNumberFormat="1" applyFont="1" applyFill="1" applyBorder="1" applyAlignment="1">
      <alignment vertical="center"/>
    </xf>
    <xf numFmtId="0" fontId="18" fillId="0" borderId="35" xfId="0" applyFont="1" applyBorder="1" applyAlignment="1">
      <alignment vertical="center" wrapText="1"/>
    </xf>
    <xf numFmtId="168" fontId="18" fillId="0" borderId="39" xfId="0" applyNumberFormat="1" applyFont="1" applyBorder="1" applyAlignment="1">
      <alignment horizontal="right" vertical="center"/>
    </xf>
    <xf numFmtId="168" fontId="18" fillId="0" borderId="39" xfId="0" applyNumberFormat="1" applyFont="1" applyBorder="1" applyAlignment="1">
      <alignment vertical="center"/>
    </xf>
    <xf numFmtId="168" fontId="18" fillId="0" borderId="40" xfId="0" applyNumberFormat="1" applyFont="1" applyBorder="1" applyAlignment="1">
      <alignment vertical="center"/>
    </xf>
    <xf numFmtId="168" fontId="18" fillId="0" borderId="41" xfId="0" applyNumberFormat="1" applyFont="1" applyBorder="1" applyAlignment="1">
      <alignment vertical="center"/>
    </xf>
    <xf numFmtId="0" fontId="26" fillId="2" borderId="22" xfId="0" applyFont="1" applyFill="1" applyBorder="1" applyAlignment="1">
      <alignment vertical="center" wrapText="1"/>
    </xf>
    <xf numFmtId="168" fontId="18" fillId="2" borderId="23" xfId="0" applyNumberFormat="1" applyFont="1" applyFill="1" applyBorder="1" applyAlignment="1">
      <alignment horizontal="right" vertical="center"/>
    </xf>
    <xf numFmtId="168" fontId="18" fillId="2" borderId="23" xfId="0" applyNumberFormat="1" applyFont="1" applyFill="1" applyBorder="1" applyAlignment="1">
      <alignment vertical="center"/>
    </xf>
    <xf numFmtId="168" fontId="18" fillId="2" borderId="34" xfId="0" applyNumberFormat="1" applyFont="1" applyFill="1" applyBorder="1" applyAlignment="1">
      <alignment vertical="center"/>
    </xf>
    <xf numFmtId="168" fontId="18" fillId="3" borderId="24" xfId="0" applyNumberFormat="1" applyFont="1" applyFill="1" applyBorder="1" applyAlignment="1">
      <alignment vertical="center"/>
    </xf>
    <xf numFmtId="0" fontId="18" fillId="0" borderId="19" xfId="0" applyFont="1" applyBorder="1" applyAlignment="1">
      <alignment vertical="center" wrapText="1"/>
    </xf>
    <xf numFmtId="168" fontId="18" fillId="0" borderId="18" xfId="0" applyNumberFormat="1" applyFont="1" applyBorder="1" applyAlignment="1">
      <alignment vertical="center"/>
    </xf>
    <xf numFmtId="168" fontId="18" fillId="0" borderId="37" xfId="0" applyNumberFormat="1" applyFont="1" applyBorder="1" applyAlignment="1">
      <alignment vertical="center"/>
    </xf>
    <xf numFmtId="168" fontId="18" fillId="0" borderId="20" xfId="0" applyNumberFormat="1" applyFont="1" applyBorder="1" applyAlignment="1">
      <alignment vertical="center"/>
    </xf>
    <xf numFmtId="168" fontId="18" fillId="0" borderId="18" xfId="0" applyNumberFormat="1" applyFont="1" applyBorder="1" applyAlignment="1">
      <alignment horizontal="right" vertical="center"/>
    </xf>
    <xf numFmtId="0" fontId="18" fillId="0" borderId="10" xfId="0" applyFont="1" applyBorder="1" applyAlignment="1">
      <alignment vertical="center" wrapText="1"/>
    </xf>
    <xf numFmtId="168" fontId="18" fillId="0" borderId="11" xfId="0" applyNumberFormat="1" applyFont="1" applyBorder="1" applyAlignment="1">
      <alignment horizontal="right" vertical="center"/>
    </xf>
    <xf numFmtId="168" fontId="18" fillId="0" borderId="11" xfId="0" applyNumberFormat="1" applyFont="1" applyBorder="1" applyAlignment="1">
      <alignment vertical="center"/>
    </xf>
    <xf numFmtId="168" fontId="18" fillId="0" borderId="4" xfId="0" applyNumberFormat="1" applyFont="1" applyBorder="1" applyAlignment="1">
      <alignment vertical="center"/>
    </xf>
    <xf numFmtId="0" fontId="11" fillId="3" borderId="35" xfId="0" applyFont="1" applyFill="1" applyBorder="1" applyAlignment="1">
      <alignment vertical="center" wrapText="1"/>
    </xf>
    <xf numFmtId="168" fontId="11" fillId="3" borderId="39" xfId="0" applyNumberFormat="1" applyFont="1" applyFill="1" applyBorder="1" applyAlignment="1">
      <alignment horizontal="right" vertical="center"/>
    </xf>
    <xf numFmtId="168" fontId="11" fillId="3" borderId="39" xfId="0" applyNumberFormat="1" applyFont="1" applyFill="1" applyBorder="1" applyAlignment="1">
      <alignment vertical="center"/>
    </xf>
    <xf numFmtId="168" fontId="11" fillId="3" borderId="41" xfId="0" applyNumberFormat="1" applyFont="1" applyFill="1" applyBorder="1" applyAlignment="1">
      <alignment vertical="center"/>
    </xf>
    <xf numFmtId="0" fontId="11" fillId="4" borderId="10" xfId="0" applyFont="1" applyFill="1" applyBorder="1" applyAlignment="1">
      <alignment vertical="center" wrapText="1"/>
    </xf>
    <xf numFmtId="168" fontId="11" fillId="4" borderId="11" xfId="0" applyNumberFormat="1" applyFont="1" applyFill="1" applyBorder="1" applyAlignment="1">
      <alignment horizontal="right" vertical="center"/>
    </xf>
    <xf numFmtId="168" fontId="11" fillId="4" borderId="11" xfId="0" applyNumberFormat="1" applyFont="1" applyFill="1" applyBorder="1" applyAlignment="1">
      <alignment vertical="center"/>
    </xf>
    <xf numFmtId="168" fontId="11" fillId="4" borderId="4" xfId="0" applyNumberFormat="1" applyFont="1" applyFill="1" applyBorder="1" applyAlignment="1">
      <alignment vertical="center"/>
    </xf>
    <xf numFmtId="0" fontId="18" fillId="4" borderId="20" xfId="0" applyFont="1" applyFill="1" applyBorder="1"/>
    <xf numFmtId="0" fontId="18" fillId="4" borderId="18" xfId="0" applyFont="1" applyFill="1" applyBorder="1"/>
    <xf numFmtId="0" fontId="18" fillId="2" borderId="23" xfId="0" applyFont="1" applyFill="1" applyBorder="1" applyAlignment="1">
      <alignment wrapText="1"/>
    </xf>
    <xf numFmtId="0" fontId="11" fillId="4" borderId="76" xfId="0" applyFont="1" applyFill="1" applyBorder="1" applyAlignment="1">
      <alignment wrapText="1"/>
    </xf>
    <xf numFmtId="0" fontId="18" fillId="4" borderId="11" xfId="0" applyFont="1" applyFill="1" applyBorder="1" applyAlignment="1">
      <alignment wrapText="1"/>
    </xf>
    <xf numFmtId="0" fontId="18" fillId="4" borderId="18" xfId="0" applyFont="1" applyFill="1" applyBorder="1" applyAlignment="1">
      <alignment wrapText="1"/>
    </xf>
    <xf numFmtId="1" fontId="18" fillId="0" borderId="11" xfId="0" applyNumberFormat="1" applyFont="1" applyBorder="1" applyAlignment="1">
      <alignment horizontal="right"/>
    </xf>
    <xf numFmtId="1" fontId="18" fillId="0" borderId="11" xfId="0" applyNumberFormat="1" applyFont="1" applyBorder="1"/>
    <xf numFmtId="0" fontId="18" fillId="0" borderId="2" xfId="1" applyFont="1" applyBorder="1" applyAlignment="1">
      <alignment wrapText="1"/>
    </xf>
    <xf numFmtId="167" fontId="18" fillId="0" borderId="1" xfId="0" applyNumberFormat="1" applyFont="1" applyBorder="1" applyAlignment="1">
      <alignment wrapText="1"/>
    </xf>
    <xf numFmtId="166" fontId="18" fillId="0" borderId="1" xfId="0" applyNumberFormat="1" applyFont="1" applyBorder="1" applyAlignment="1">
      <alignment wrapText="1"/>
    </xf>
    <xf numFmtId="167" fontId="11" fillId="3" borderId="1" xfId="0" applyNumberFormat="1" applyFont="1" applyFill="1" applyBorder="1" applyAlignment="1">
      <alignment wrapText="1"/>
    </xf>
    <xf numFmtId="166" fontId="11" fillId="3" borderId="3" xfId="0" applyNumberFormat="1" applyFont="1" applyFill="1" applyBorder="1" applyAlignment="1">
      <alignment wrapText="1"/>
    </xf>
    <xf numFmtId="0" fontId="26" fillId="4" borderId="13" xfId="0" applyFont="1" applyFill="1" applyBorder="1" applyAlignment="1">
      <alignment horizontal="right" wrapText="1"/>
    </xf>
    <xf numFmtId="166" fontId="26" fillId="4" borderId="13" xfId="0" applyNumberFormat="1" applyFont="1" applyFill="1" applyBorder="1" applyAlignment="1">
      <alignment horizontal="right" wrapText="1"/>
    </xf>
    <xf numFmtId="167" fontId="18" fillId="0" borderId="1" xfId="0" applyNumberFormat="1" applyFont="1" applyBorder="1"/>
    <xf numFmtId="166" fontId="18" fillId="0" borderId="1" xfId="0" applyNumberFormat="1" applyFont="1" applyBorder="1"/>
    <xf numFmtId="167" fontId="11" fillId="3" borderId="1" xfId="0" applyNumberFormat="1" applyFont="1" applyFill="1" applyBorder="1"/>
    <xf numFmtId="166" fontId="11" fillId="3" borderId="3" xfId="0" applyNumberFormat="1" applyFont="1" applyFill="1" applyBorder="1"/>
    <xf numFmtId="166" fontId="26" fillId="2" borderId="16" xfId="0" applyNumberFormat="1" applyFont="1" applyFill="1" applyBorder="1" applyAlignment="1">
      <alignment horizontal="center"/>
    </xf>
    <xf numFmtId="166" fontId="26" fillId="2" borderId="3" xfId="0" applyNumberFormat="1" applyFont="1" applyFill="1" applyBorder="1" applyAlignment="1">
      <alignment horizontal="center"/>
    </xf>
    <xf numFmtId="167" fontId="26" fillId="4" borderId="1" xfId="0" applyNumberFormat="1" applyFont="1" applyFill="1" applyBorder="1" applyAlignment="1">
      <alignment horizontal="right" wrapText="1"/>
    </xf>
    <xf numFmtId="166" fontId="26" fillId="4" borderId="1" xfId="0" applyNumberFormat="1" applyFont="1" applyFill="1" applyBorder="1" applyAlignment="1">
      <alignment horizontal="right" wrapText="1"/>
    </xf>
    <xf numFmtId="167" fontId="11" fillId="0" borderId="1" xfId="0" applyNumberFormat="1" applyFont="1" applyBorder="1"/>
    <xf numFmtId="166" fontId="11" fillId="0" borderId="1" xfId="0" applyNumberFormat="1" applyFont="1" applyBorder="1"/>
    <xf numFmtId="0" fontId="26" fillId="3" borderId="10" xfId="0" applyFont="1" applyFill="1" applyBorder="1" applyAlignment="1">
      <alignment wrapText="1"/>
    </xf>
    <xf numFmtId="167" fontId="16" fillId="3" borderId="11" xfId="0" applyNumberFormat="1" applyFont="1" applyFill="1" applyBorder="1"/>
    <xf numFmtId="166" fontId="16" fillId="3" borderId="11" xfId="0" applyNumberFormat="1" applyFont="1" applyFill="1" applyBorder="1"/>
    <xf numFmtId="167" fontId="12" fillId="3" borderId="11" xfId="0" applyNumberFormat="1" applyFont="1" applyFill="1" applyBorder="1"/>
    <xf numFmtId="166" fontId="12" fillId="3" borderId="4" xfId="0" applyNumberFormat="1" applyFont="1" applyFill="1" applyBorder="1"/>
    <xf numFmtId="169" fontId="7" fillId="2" borderId="23" xfId="0" applyNumberFormat="1" applyFont="1" applyFill="1" applyBorder="1" applyAlignment="1">
      <alignment horizontal="center"/>
    </xf>
    <xf numFmtId="169" fontId="7" fillId="4" borderId="1" xfId="0" applyNumberFormat="1" applyFont="1" applyFill="1" applyBorder="1" applyAlignment="1">
      <alignment horizontal="center"/>
    </xf>
    <xf numFmtId="169" fontId="7" fillId="0" borderId="1" xfId="0" applyNumberFormat="1" applyFont="1" applyBorder="1" applyAlignment="1">
      <alignment horizontal="center"/>
    </xf>
    <xf numFmtId="169" fontId="7" fillId="0" borderId="3" xfId="0" applyNumberFormat="1" applyFont="1" applyBorder="1" applyAlignment="1">
      <alignment horizontal="center"/>
    </xf>
    <xf numFmtId="169" fontId="7" fillId="4" borderId="5" xfId="0" applyNumberFormat="1" applyFont="1" applyFill="1" applyBorder="1" applyAlignment="1">
      <alignment horizontal="center"/>
    </xf>
    <xf numFmtId="169" fontId="6" fillId="2" borderId="23" xfId="0" applyNumberFormat="1" applyFont="1" applyFill="1" applyBorder="1" applyAlignment="1">
      <alignment horizontal="center"/>
    </xf>
    <xf numFmtId="169" fontId="6" fillId="4" borderId="1" xfId="0" applyNumberFormat="1" applyFont="1" applyFill="1" applyBorder="1" applyAlignment="1">
      <alignment horizontal="center"/>
    </xf>
    <xf numFmtId="1" fontId="5" fillId="0" borderId="1" xfId="0" applyNumberFormat="1" applyFont="1" applyBorder="1"/>
    <xf numFmtId="1" fontId="0" fillId="0" borderId="1" xfId="0" applyNumberFormat="1" applyBorder="1"/>
    <xf numFmtId="0" fontId="0" fillId="0" borderId="1" xfId="0" applyBorder="1"/>
    <xf numFmtId="0" fontId="11" fillId="0" borderId="1" xfId="0" applyFont="1" applyBorder="1"/>
    <xf numFmtId="0" fontId="11" fillId="3" borderId="3" xfId="0" applyFont="1" applyFill="1" applyBorder="1"/>
    <xf numFmtId="0" fontId="11" fillId="0" borderId="39" xfId="0" applyFont="1" applyBorder="1"/>
    <xf numFmtId="0" fontId="11" fillId="3" borderId="41" xfId="0" applyFont="1" applyFill="1" applyBorder="1"/>
    <xf numFmtId="0" fontId="11" fillId="3" borderId="46" xfId="0" applyFont="1" applyFill="1" applyBorder="1"/>
    <xf numFmtId="0" fontId="11" fillId="3" borderId="47" xfId="0" applyFont="1" applyFill="1" applyBorder="1"/>
    <xf numFmtId="1" fontId="39" fillId="0" borderId="1" xfId="0" applyNumberFormat="1" applyFont="1" applyBorder="1"/>
    <xf numFmtId="0" fontId="39" fillId="0" borderId="1" xfId="0" applyFont="1" applyBorder="1"/>
    <xf numFmtId="0" fontId="6" fillId="7" borderId="2" xfId="0" applyFont="1" applyFill="1" applyBorder="1" applyAlignment="1">
      <alignment wrapText="1"/>
    </xf>
    <xf numFmtId="0" fontId="6" fillId="7" borderId="3" xfId="0" applyFont="1" applyFill="1" applyBorder="1" applyAlignment="1">
      <alignment horizontal="right" wrapText="1"/>
    </xf>
    <xf numFmtId="0" fontId="12" fillId="0" borderId="4" xfId="0" applyFont="1" applyBorder="1" applyAlignment="1">
      <alignment horizontal="right" wrapText="1"/>
    </xf>
    <xf numFmtId="0" fontId="6" fillId="3" borderId="22" xfId="0" applyFont="1" applyFill="1" applyBorder="1" applyAlignment="1">
      <alignment vertical="center" wrapText="1"/>
    </xf>
    <xf numFmtId="0" fontId="16" fillId="0" borderId="4" xfId="0" applyFont="1" applyBorder="1" applyAlignment="1">
      <alignment horizontal="right" wrapText="1"/>
    </xf>
    <xf numFmtId="0" fontId="12" fillId="0" borderId="9" xfId="0" applyFont="1" applyBorder="1" applyAlignment="1">
      <alignment horizontal="right" wrapText="1"/>
    </xf>
    <xf numFmtId="0" fontId="6" fillId="0" borderId="11" xfId="0" applyFont="1" applyBorder="1"/>
    <xf numFmtId="0" fontId="6" fillId="8" borderId="2" xfId="0" applyFont="1" applyFill="1" applyBorder="1" applyAlignment="1">
      <alignment wrapText="1"/>
    </xf>
    <xf numFmtId="0" fontId="6" fillId="8" borderId="3" xfId="0" applyFont="1" applyFill="1" applyBorder="1" applyAlignment="1">
      <alignment horizontal="right" wrapText="1"/>
    </xf>
    <xf numFmtId="0" fontId="11" fillId="8" borderId="2" xfId="0" applyFont="1" applyFill="1" applyBorder="1" applyAlignment="1">
      <alignment wrapText="1"/>
    </xf>
    <xf numFmtId="0" fontId="5" fillId="8" borderId="3" xfId="0" applyFont="1" applyFill="1" applyBorder="1" applyAlignment="1">
      <alignment horizontal="right"/>
    </xf>
    <xf numFmtId="0" fontId="5" fillId="0" borderId="3" xfId="0" applyFont="1" applyBorder="1" applyAlignment="1">
      <alignment horizontal="right" wrapText="1"/>
    </xf>
    <xf numFmtId="0" fontId="11" fillId="0" borderId="4" xfId="0" applyFont="1" applyBorder="1" applyAlignment="1">
      <alignment horizontal="right" wrapText="1"/>
    </xf>
    <xf numFmtId="0" fontId="11" fillId="8" borderId="3" xfId="0" applyFont="1" applyFill="1" applyBorder="1" applyAlignment="1">
      <alignment horizontal="right" wrapText="1"/>
    </xf>
    <xf numFmtId="0" fontId="11" fillId="3" borderId="9" xfId="0" applyFont="1" applyFill="1" applyBorder="1"/>
    <xf numFmtId="0" fontId="6" fillId="3" borderId="43" xfId="0" applyFont="1" applyFill="1" applyBorder="1"/>
    <xf numFmtId="0" fontId="6" fillId="3" borderId="45" xfId="0" applyFont="1" applyFill="1" applyBorder="1"/>
    <xf numFmtId="0" fontId="5" fillId="4" borderId="18" xfId="0" applyFont="1" applyFill="1" applyBorder="1"/>
    <xf numFmtId="167" fontId="0" fillId="3" borderId="3" xfId="0" applyNumberFormat="1" applyFill="1" applyBorder="1" applyAlignment="1">
      <alignment horizontal="right"/>
    </xf>
    <xf numFmtId="0" fontId="0" fillId="3" borderId="3" xfId="0" applyFill="1" applyBorder="1" applyAlignment="1">
      <alignment horizontal="right"/>
    </xf>
    <xf numFmtId="10" fontId="0" fillId="3" borderId="3" xfId="0" applyNumberFormat="1" applyFill="1" applyBorder="1"/>
    <xf numFmtId="10" fontId="0" fillId="0" borderId="1" xfId="0" applyNumberFormat="1" applyBorder="1" applyAlignment="1">
      <alignment horizontal="left"/>
    </xf>
    <xf numFmtId="10" fontId="0" fillId="3" borderId="3" xfId="0" applyNumberFormat="1" applyFill="1" applyBorder="1" applyAlignment="1">
      <alignment horizontal="right"/>
    </xf>
    <xf numFmtId="0" fontId="0" fillId="3" borderId="1" xfId="0" applyFill="1" applyBorder="1"/>
    <xf numFmtId="0" fontId="0" fillId="3" borderId="1" xfId="0" applyFill="1" applyBorder="1" applyAlignment="1">
      <alignment horizontal="right"/>
    </xf>
    <xf numFmtId="3" fontId="6" fillId="0" borderId="1" xfId="0" applyNumberFormat="1" applyFont="1" applyBorder="1" applyAlignment="1">
      <alignment horizontal="right" wrapText="1"/>
    </xf>
    <xf numFmtId="3" fontId="6" fillId="0" borderId="3" xfId="0" applyNumberFormat="1" applyFont="1" applyBorder="1" applyAlignment="1">
      <alignment horizontal="right" wrapText="1"/>
    </xf>
    <xf numFmtId="3" fontId="6" fillId="5" borderId="1" xfId="0" applyNumberFormat="1" applyFont="1" applyFill="1" applyBorder="1" applyAlignment="1">
      <alignment horizontal="right" wrapText="1"/>
    </xf>
    <xf numFmtId="3" fontId="6" fillId="5" borderId="3" xfId="0" applyNumberFormat="1" applyFont="1" applyFill="1" applyBorder="1" applyAlignment="1">
      <alignment horizontal="right" wrapText="1"/>
    </xf>
    <xf numFmtId="3" fontId="6" fillId="3" borderId="11" xfId="0" applyNumberFormat="1" applyFont="1" applyFill="1" applyBorder="1" applyAlignment="1">
      <alignment horizontal="right"/>
    </xf>
    <xf numFmtId="1" fontId="5" fillId="4" borderId="1" xfId="0" applyNumberFormat="1" applyFont="1" applyFill="1" applyBorder="1"/>
    <xf numFmtId="0" fontId="11" fillId="0" borderId="11" xfId="0" applyFont="1" applyBorder="1"/>
    <xf numFmtId="0" fontId="11" fillId="7" borderId="15" xfId="0" applyFont="1" applyFill="1" applyBorder="1"/>
    <xf numFmtId="0" fontId="26" fillId="0" borderId="11" xfId="0" applyFont="1" applyBorder="1"/>
    <xf numFmtId="0" fontId="40" fillId="0" borderId="11" xfId="0" applyFont="1" applyBorder="1"/>
    <xf numFmtId="1" fontId="0" fillId="0" borderId="3" xfId="0" applyNumberFormat="1" applyBorder="1"/>
    <xf numFmtId="3" fontId="18" fillId="4" borderId="1" xfId="0" applyNumberFormat="1" applyFont="1" applyFill="1" applyBorder="1" applyAlignment="1">
      <alignment horizontal="right"/>
    </xf>
    <xf numFmtId="3" fontId="18" fillId="4" borderId="1" xfId="0" applyNumberFormat="1" applyFont="1" applyFill="1" applyBorder="1"/>
    <xf numFmtId="3" fontId="18" fillId="4" borderId="3" xfId="0" applyNumberFormat="1" applyFont="1" applyFill="1" applyBorder="1"/>
    <xf numFmtId="1" fontId="5" fillId="4" borderId="3" xfId="0" applyNumberFormat="1" applyFont="1" applyFill="1" applyBorder="1"/>
    <xf numFmtId="3" fontId="16" fillId="0" borderId="1" xfId="0" applyNumberFormat="1" applyFont="1" applyBorder="1" applyAlignment="1">
      <alignment horizontal="right"/>
    </xf>
    <xf numFmtId="3" fontId="16" fillId="0" borderId="1" xfId="0" applyNumberFormat="1" applyFont="1" applyBorder="1"/>
    <xf numFmtId="3" fontId="16" fillId="0" borderId="3" xfId="0" applyNumberFormat="1" applyFont="1" applyBorder="1"/>
    <xf numFmtId="0" fontId="0" fillId="0" borderId="3" xfId="0" applyBorder="1"/>
    <xf numFmtId="1" fontId="5" fillId="4" borderId="0" xfId="0" applyNumberFormat="1" applyFont="1" applyFill="1"/>
    <xf numFmtId="1" fontId="5" fillId="0" borderId="3" xfId="0" applyNumberFormat="1" applyFont="1" applyBorder="1"/>
    <xf numFmtId="3" fontId="18" fillId="0" borderId="3" xfId="0" applyNumberFormat="1" applyFont="1" applyBorder="1" applyAlignment="1">
      <alignment horizontal="right"/>
    </xf>
    <xf numFmtId="3" fontId="11" fillId="0" borderId="1" xfId="0" applyNumberFormat="1" applyFont="1" applyBorder="1" applyAlignment="1">
      <alignment horizontal="right"/>
    </xf>
    <xf numFmtId="3" fontId="11" fillId="0" borderId="3" xfId="0" applyNumberFormat="1" applyFont="1" applyBorder="1" applyAlignment="1">
      <alignment horizontal="right"/>
    </xf>
    <xf numFmtId="3" fontId="11" fillId="3" borderId="11" xfId="0" applyNumberFormat="1" applyFont="1" applyFill="1" applyBorder="1" applyAlignment="1">
      <alignment horizontal="right"/>
    </xf>
    <xf numFmtId="3" fontId="11" fillId="3" borderId="4" xfId="0" applyNumberFormat="1" applyFont="1" applyFill="1" applyBorder="1" applyAlignment="1">
      <alignment horizontal="right"/>
    </xf>
    <xf numFmtId="0" fontId="7" fillId="2" borderId="5" xfId="0" applyFont="1" applyFill="1" applyBorder="1" applyAlignment="1">
      <alignment horizontal="center"/>
    </xf>
    <xf numFmtId="0" fontId="6" fillId="3" borderId="1" xfId="0" applyFont="1" applyFill="1" applyBorder="1" applyAlignment="1">
      <alignment horizontal="center"/>
    </xf>
    <xf numFmtId="0" fontId="7" fillId="8" borderId="2" xfId="0" applyFont="1" applyFill="1" applyBorder="1" applyAlignment="1">
      <alignment wrapText="1"/>
    </xf>
    <xf numFmtId="0" fontId="7" fillId="8" borderId="3" xfId="0" applyFont="1" applyFill="1" applyBorder="1" applyAlignment="1">
      <alignment horizontal="right" wrapText="1"/>
    </xf>
    <xf numFmtId="0" fontId="8" fillId="2" borderId="1" xfId="0" applyFont="1" applyFill="1" applyBorder="1" applyAlignment="1">
      <alignment horizontal="right" wrapText="1"/>
    </xf>
    <xf numFmtId="0" fontId="8" fillId="2" borderId="3" xfId="0" applyFont="1" applyFill="1" applyBorder="1" applyAlignment="1">
      <alignment horizontal="right" wrapText="1"/>
    </xf>
    <xf numFmtId="0" fontId="8" fillId="0" borderId="1" xfId="0" applyFont="1" applyBorder="1" applyAlignment="1">
      <alignment horizontal="right" wrapText="1"/>
    </xf>
    <xf numFmtId="0" fontId="8" fillId="0" borderId="3" xfId="0" applyFont="1" applyBorder="1" applyAlignment="1">
      <alignment horizontal="right" wrapText="1"/>
    </xf>
    <xf numFmtId="0" fontId="26" fillId="2" borderId="1" xfId="0" applyFont="1" applyFill="1" applyBorder="1" applyAlignment="1">
      <alignment horizontal="right" wrapText="1"/>
    </xf>
    <xf numFmtId="0" fontId="8" fillId="8" borderId="1" xfId="0" applyFont="1" applyFill="1" applyBorder="1" applyAlignment="1">
      <alignment horizontal="right" wrapText="1"/>
    </xf>
    <xf numFmtId="0" fontId="41" fillId="2" borderId="2" xfId="0" applyFont="1" applyFill="1" applyBorder="1" applyAlignment="1">
      <alignment wrapText="1"/>
    </xf>
    <xf numFmtId="0" fontId="7" fillId="2" borderId="5" xfId="0" applyFont="1" applyFill="1" applyBorder="1" applyAlignment="1">
      <alignment wrapText="1"/>
    </xf>
    <xf numFmtId="0" fontId="7" fillId="2" borderId="3" xfId="0" applyFont="1" applyFill="1" applyBorder="1" applyAlignment="1">
      <alignment wrapText="1"/>
    </xf>
    <xf numFmtId="0" fontId="6" fillId="3" borderId="11" xfId="0" applyFont="1" applyFill="1" applyBorder="1" applyAlignment="1">
      <alignment wrapText="1"/>
    </xf>
    <xf numFmtId="0" fontId="7" fillId="2" borderId="1" xfId="0" applyFont="1" applyFill="1" applyBorder="1" applyAlignment="1">
      <alignment horizontal="center"/>
    </xf>
    <xf numFmtId="0" fontId="5" fillId="2" borderId="3" xfId="0" applyFont="1" applyFill="1" applyBorder="1" applyAlignment="1">
      <alignment horizontal="center"/>
    </xf>
    <xf numFmtId="0" fontId="5" fillId="4" borderId="1" xfId="0" applyFont="1" applyFill="1" applyBorder="1" applyAlignment="1">
      <alignment horizontal="center"/>
    </xf>
    <xf numFmtId="0" fontId="5" fillId="0" borderId="5" xfId="0" applyFont="1" applyBorder="1" applyAlignment="1">
      <alignment horizontal="center"/>
    </xf>
    <xf numFmtId="0" fontId="5" fillId="0" borderId="3" xfId="0" applyFont="1" applyBorder="1" applyAlignment="1">
      <alignment horizontal="center"/>
    </xf>
    <xf numFmtId="0" fontId="5" fillId="2" borderId="1" xfId="0" applyFont="1" applyFill="1" applyBorder="1" applyAlignment="1">
      <alignment horizontal="center"/>
    </xf>
    <xf numFmtId="0" fontId="5" fillId="2" borderId="5" xfId="0" applyFont="1" applyFill="1" applyBorder="1" applyAlignment="1">
      <alignment horizontal="center"/>
    </xf>
    <xf numFmtId="0" fontId="6" fillId="3" borderId="5" xfId="0" applyFont="1" applyFill="1" applyBorder="1" applyAlignment="1">
      <alignment horizontal="center"/>
    </xf>
    <xf numFmtId="0" fontId="5" fillId="3" borderId="3" xfId="0" applyFont="1" applyFill="1" applyBorder="1" applyAlignment="1">
      <alignment horizontal="center"/>
    </xf>
    <xf numFmtId="0" fontId="6" fillId="0" borderId="1" xfId="0" applyFont="1" applyBorder="1" applyAlignment="1">
      <alignment horizontal="center"/>
    </xf>
    <xf numFmtId="0" fontId="6" fillId="0" borderId="5" xfId="0" applyFont="1" applyBorder="1" applyAlignment="1">
      <alignment horizontal="center"/>
    </xf>
    <xf numFmtId="0" fontId="6" fillId="0" borderId="11" xfId="0" applyFont="1" applyBorder="1" applyAlignment="1">
      <alignment horizontal="center"/>
    </xf>
    <xf numFmtId="0" fontId="6" fillId="0" borderId="12" xfId="0" applyFont="1" applyBorder="1" applyAlignment="1">
      <alignment horizontal="center"/>
    </xf>
    <xf numFmtId="0" fontId="5" fillId="0" borderId="4" xfId="0" applyFont="1" applyBorder="1" applyAlignment="1">
      <alignment horizontal="center"/>
    </xf>
    <xf numFmtId="0" fontId="5" fillId="0" borderId="0" xfId="0" applyFont="1" applyAlignment="1">
      <alignment horizontal="center"/>
    </xf>
    <xf numFmtId="0" fontId="11" fillId="0" borderId="5" xfId="0" applyFont="1" applyBorder="1"/>
    <xf numFmtId="0" fontId="11" fillId="0" borderId="5" xfId="0" applyFont="1" applyBorder="1" applyAlignment="1">
      <alignment horizontal="right"/>
    </xf>
    <xf numFmtId="0" fontId="11" fillId="0" borderId="3" xfId="0" applyFont="1" applyBorder="1" applyAlignment="1">
      <alignment horizontal="right"/>
    </xf>
    <xf numFmtId="0" fontId="6" fillId="0" borderId="1" xfId="0" applyFont="1" applyBorder="1" applyAlignment="1">
      <alignment horizontal="right"/>
    </xf>
    <xf numFmtId="0" fontId="6" fillId="0" borderId="5" xfId="0" applyFont="1" applyBorder="1" applyAlignment="1">
      <alignment horizontal="center" vertical="center" wrapText="1"/>
    </xf>
    <xf numFmtId="0" fontId="11" fillId="0" borderId="30" xfId="0" applyFont="1" applyBorder="1" applyAlignment="1">
      <alignment horizontal="center" vertical="center" wrapText="1"/>
    </xf>
    <xf numFmtId="0" fontId="11" fillId="0" borderId="32" xfId="0" applyFont="1" applyBorder="1" applyAlignment="1">
      <alignment horizontal="center" vertical="center" wrapText="1"/>
    </xf>
    <xf numFmtId="168" fontId="18" fillId="0" borderId="23" xfId="0" applyNumberFormat="1" applyFont="1" applyBorder="1" applyAlignment="1">
      <alignment vertical="center"/>
    </xf>
    <xf numFmtId="0" fontId="6" fillId="0" borderId="2" xfId="0" applyFont="1" applyBorder="1" applyAlignment="1">
      <alignment vertical="center" wrapText="1"/>
    </xf>
    <xf numFmtId="0" fontId="6" fillId="0" borderId="22" xfId="0" applyFont="1" applyBorder="1" applyAlignment="1">
      <alignment horizontal="left" vertical="center"/>
    </xf>
    <xf numFmtId="0" fontId="6" fillId="0" borderId="2" xfId="0" applyFont="1" applyBorder="1" applyAlignment="1">
      <alignment vertical="center"/>
    </xf>
    <xf numFmtId="0" fontId="11" fillId="0" borderId="2" xfId="0" applyFont="1" applyBorder="1" applyAlignment="1">
      <alignment vertical="center" wrapText="1"/>
    </xf>
    <xf numFmtId="0" fontId="11" fillId="3" borderId="3" xfId="0" applyFont="1" applyFill="1" applyBorder="1" applyAlignment="1">
      <alignment horizontal="center" vertical="center" wrapText="1"/>
    </xf>
    <xf numFmtId="0" fontId="11" fillId="0" borderId="4" xfId="0" applyFont="1" applyBorder="1" applyAlignment="1">
      <alignment horizontal="center" vertical="center" wrapText="1"/>
    </xf>
    <xf numFmtId="0" fontId="6" fillId="3" borderId="1" xfId="0" applyFont="1" applyFill="1" applyBorder="1" applyAlignment="1">
      <alignment horizontal="center" vertical="center" wrapText="1"/>
    </xf>
    <xf numFmtId="0" fontId="6" fillId="0" borderId="11" xfId="0" applyFont="1" applyBorder="1" applyAlignment="1">
      <alignment horizontal="center" vertical="center" wrapText="1"/>
    </xf>
    <xf numFmtId="0" fontId="6" fillId="3" borderId="6" xfId="0" applyFont="1" applyFill="1" applyBorder="1" applyAlignment="1">
      <alignment horizontal="center" vertical="center" wrapText="1"/>
    </xf>
    <xf numFmtId="0" fontId="6" fillId="0" borderId="1" xfId="0" applyFont="1" applyBorder="1" applyAlignment="1">
      <alignment vertical="center" wrapText="1"/>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0" fontId="6" fillId="0" borderId="1" xfId="1" applyFont="1" applyBorder="1" applyAlignment="1">
      <alignment horizontal="center" vertical="center" wrapText="1"/>
    </xf>
    <xf numFmtId="0" fontId="11" fillId="0" borderId="1" xfId="1" applyFont="1" applyBorder="1" applyAlignment="1">
      <alignment horizontal="center" vertical="center" wrapText="1"/>
    </xf>
    <xf numFmtId="0" fontId="11" fillId="0" borderId="3" xfId="0" applyFont="1" applyBorder="1" applyAlignment="1">
      <alignment horizontal="center" vertical="center" wrapText="1"/>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4" fillId="0" borderId="5" xfId="0" applyFont="1" applyBorder="1" applyAlignment="1">
      <alignment horizontal="left" vertical="top" wrapText="1"/>
    </xf>
    <xf numFmtId="0" fontId="24"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26" fillId="2" borderId="5" xfId="0" applyFont="1" applyFill="1" applyBorder="1" applyAlignment="1">
      <alignment horizontal="center"/>
    </xf>
    <xf numFmtId="0" fontId="26" fillId="2" borderId="25" xfId="0" applyFont="1" applyFill="1" applyBorder="1" applyAlignment="1">
      <alignment horizontal="center"/>
    </xf>
    <xf numFmtId="0" fontId="26" fillId="2" borderId="6" xfId="0" applyFont="1" applyFill="1" applyBorder="1" applyAlignment="1">
      <alignment horizontal="center"/>
    </xf>
    <xf numFmtId="0" fontId="18" fillId="2" borderId="5" xfId="0" applyFont="1" applyFill="1" applyBorder="1" applyAlignment="1">
      <alignment horizontal="center" wrapText="1"/>
    </xf>
    <xf numFmtId="0" fontId="18" fillId="2" borderId="25" xfId="0" applyFont="1" applyFill="1" applyBorder="1" applyAlignment="1">
      <alignment horizontal="center" wrapText="1"/>
    </xf>
    <xf numFmtId="0" fontId="18" fillId="2" borderId="6" xfId="0" applyFont="1" applyFill="1" applyBorder="1" applyAlignment="1">
      <alignment horizontal="center" wrapText="1"/>
    </xf>
    <xf numFmtId="0" fontId="26" fillId="2" borderId="34" xfId="0" applyFont="1" applyFill="1" applyBorder="1" applyAlignment="1">
      <alignment horizontal="center"/>
    </xf>
    <xf numFmtId="0" fontId="26" fillId="2" borderId="28" xfId="0" applyFont="1" applyFill="1" applyBorder="1" applyAlignment="1">
      <alignment horizontal="center"/>
    </xf>
    <xf numFmtId="0" fontId="26" fillId="2" borderId="29" xfId="0" applyFont="1" applyFill="1" applyBorder="1" applyAlignment="1">
      <alignment horizontal="center"/>
    </xf>
    <xf numFmtId="0" fontId="19"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vertical="center" wrapText="1"/>
    </xf>
    <xf numFmtId="0" fontId="16" fillId="0" borderId="26" xfId="0" applyFont="1" applyBorder="1" applyAlignment="1">
      <alignment vertical="center"/>
    </xf>
    <xf numFmtId="0" fontId="11" fillId="0" borderId="26" xfId="0" applyFont="1" applyBorder="1" applyAlignment="1">
      <alignment horizontal="center" vertical="center" wrapText="1"/>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20"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6" fillId="0" borderId="7" xfId="0" applyFont="1" applyBorder="1" applyAlignment="1">
      <alignment vertical="center" wrapText="1"/>
    </xf>
    <xf numFmtId="0" fontId="6" fillId="0" borderId="14" xfId="0" applyFont="1" applyBorder="1" applyAlignment="1">
      <alignment vertical="center" wrapText="1"/>
    </xf>
    <xf numFmtId="0" fontId="18" fillId="0" borderId="0" xfId="0" applyFont="1" applyAlignment="1">
      <alignment horizontal="left" wrapText="1"/>
    </xf>
    <xf numFmtId="0" fontId="6" fillId="3" borderId="8"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16" xfId="0" applyFont="1" applyFill="1" applyBorder="1" applyAlignment="1">
      <alignment horizontal="center" vertical="center" wrapText="1"/>
    </xf>
    <xf numFmtId="0" fontId="6" fillId="0" borderId="7" xfId="0" applyFont="1" applyBorder="1" applyAlignment="1">
      <alignment horizontal="left" vertical="center" wrapText="1"/>
    </xf>
    <xf numFmtId="0" fontId="6" fillId="0" borderId="14" xfId="0" applyFont="1" applyBorder="1" applyAlignment="1">
      <alignment horizontal="left" vertical="center" wrapText="1"/>
    </xf>
    <xf numFmtId="0" fontId="5" fillId="0" borderId="0" xfId="0" applyFont="1" applyAlignment="1">
      <alignment horizontal="left"/>
    </xf>
    <xf numFmtId="0" fontId="20"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0" borderId="0" xfId="0" applyFont="1" applyAlignment="1">
      <alignment horizontal="left" wrapText="1"/>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9" fillId="6" borderId="65" xfId="0" applyFont="1" applyFill="1" applyBorder="1" applyAlignment="1">
      <alignment horizontal="center" vertical="center"/>
    </xf>
    <xf numFmtId="0" fontId="18" fillId="0" borderId="0" xfId="0" applyFont="1" applyAlignment="1">
      <alignment horizontal="left"/>
    </xf>
    <xf numFmtId="0" fontId="6" fillId="0" borderId="23" xfId="0" applyFont="1" applyBorder="1" applyAlignment="1">
      <alignment horizontal="center" vertical="center" wrapText="1"/>
    </xf>
    <xf numFmtId="0" fontId="6" fillId="3" borderId="45" xfId="0" applyFont="1" applyFill="1" applyBorder="1" applyAlignment="1">
      <alignment horizontal="center" vertical="center" wrapText="1"/>
    </xf>
    <xf numFmtId="0" fontId="6" fillId="3" borderId="41"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6" fillId="0" borderId="19" xfId="0" applyFont="1" applyBorder="1" applyAlignment="1">
      <alignment horizontal="left" vertical="center" wrapText="1"/>
    </xf>
    <xf numFmtId="0" fontId="26" fillId="2" borderId="5" xfId="0" applyFont="1" applyFill="1" applyBorder="1" applyAlignment="1">
      <alignment horizontal="left"/>
    </xf>
    <xf numFmtId="0" fontId="26" fillId="2" borderId="25" xfId="0" applyFont="1" applyFill="1" applyBorder="1" applyAlignment="1">
      <alignment horizontal="left"/>
    </xf>
    <xf numFmtId="0" fontId="26" fillId="2" borderId="6" xfId="0" applyFont="1" applyFill="1" applyBorder="1" applyAlignment="1">
      <alignment horizontal="left"/>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left" vertical="center" wrapText="1"/>
    </xf>
    <xf numFmtId="0" fontId="6" fillId="0" borderId="38" xfId="0" applyFont="1" applyBorder="1" applyAlignment="1">
      <alignment horizontal="left" vertical="center" wrapText="1"/>
    </xf>
    <xf numFmtId="0" fontId="6" fillId="0" borderId="71" xfId="0" applyFont="1" applyBorder="1" applyAlignment="1">
      <alignment horizontal="left" vertical="center" wrapText="1"/>
    </xf>
    <xf numFmtId="0" fontId="6" fillId="0" borderId="72" xfId="0" applyFont="1" applyBorder="1" applyAlignment="1">
      <alignment horizontal="left" vertical="center" wrapText="1"/>
    </xf>
    <xf numFmtId="0" fontId="18" fillId="0" borderId="0" xfId="0" applyFont="1" applyAlignment="1">
      <alignment horizontal="left" vertical="top" wrapText="1"/>
    </xf>
    <xf numFmtId="0" fontId="18" fillId="0" borderId="0" xfId="0" applyFont="1" applyAlignment="1">
      <alignment horizontal="left" vertical="top"/>
    </xf>
    <xf numFmtId="0" fontId="20"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4"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Border="1" applyAlignment="1">
      <alignment horizontal="center" vertical="center" wrapText="1"/>
    </xf>
    <xf numFmtId="0" fontId="6" fillId="0" borderId="18" xfId="0" applyFont="1" applyBorder="1" applyAlignment="1">
      <alignment horizontal="center" vertical="center" wrapText="1"/>
    </xf>
    <xf numFmtId="0" fontId="6" fillId="3" borderId="20" xfId="0" applyFont="1" applyFill="1" applyBorder="1" applyAlignment="1">
      <alignment horizontal="center" vertical="center" wrapText="1"/>
    </xf>
    <xf numFmtId="0" fontId="6" fillId="0" borderId="35" xfId="0" applyFont="1" applyBorder="1" applyAlignment="1">
      <alignment horizontal="left" vertical="center" wrapText="1"/>
    </xf>
    <xf numFmtId="0" fontId="11" fillId="0" borderId="30"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32" xfId="0" applyFont="1" applyBorder="1" applyAlignment="1">
      <alignment horizontal="center" vertical="center" wrapText="1"/>
    </xf>
    <xf numFmtId="0" fontId="11" fillId="0" borderId="34"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75" xfId="0" applyFont="1" applyBorder="1" applyAlignment="1">
      <alignment horizontal="center" vertical="center" wrapText="1"/>
    </xf>
    <xf numFmtId="0" fontId="11" fillId="0" borderId="0" xfId="0" applyFont="1" applyAlignment="1">
      <alignment horizontal="left" vertical="top" wrapText="1"/>
    </xf>
    <xf numFmtId="0" fontId="11" fillId="0" borderId="1" xfId="0" applyFont="1" applyBorder="1" applyAlignment="1">
      <alignment horizontal="center" vertical="center" wrapText="1"/>
    </xf>
    <xf numFmtId="0" fontId="6" fillId="0" borderId="42" xfId="0" applyFont="1" applyBorder="1" applyAlignment="1">
      <alignment horizontal="left" vertical="center" wrapText="1"/>
    </xf>
    <xf numFmtId="0" fontId="5" fillId="0" borderId="0" xfId="0" applyFont="1" applyAlignment="1">
      <alignment horizontal="left" vertical="top"/>
    </xf>
    <xf numFmtId="0" fontId="20" fillId="6" borderId="42" xfId="0" applyFont="1" applyFill="1" applyBorder="1" applyAlignment="1">
      <alignment horizontal="center" vertical="center"/>
    </xf>
    <xf numFmtId="0" fontId="20" fillId="6" borderId="43" xfId="0" applyFont="1" applyFill="1" applyBorder="1" applyAlignment="1">
      <alignment horizontal="center" vertical="center"/>
    </xf>
    <xf numFmtId="0" fontId="20" fillId="6" borderId="45" xfId="0" applyFont="1" applyFill="1" applyBorder="1" applyAlignment="1">
      <alignment horizontal="center" vertical="center"/>
    </xf>
    <xf numFmtId="0" fontId="6" fillId="0" borderId="44" xfId="0" applyFont="1" applyBorder="1" applyAlignment="1">
      <alignment horizontal="center" vertical="center" wrapText="1"/>
    </xf>
    <xf numFmtId="0" fontId="6" fillId="0" borderId="73"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32" xfId="0" applyFont="1" applyBorder="1" applyAlignment="1">
      <alignment horizontal="center" vertical="center" wrapText="1"/>
    </xf>
    <xf numFmtId="0" fontId="6" fillId="3" borderId="2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1" xfId="0" applyFont="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20" fillId="6" borderId="28" xfId="0" applyFont="1" applyFill="1" applyBorder="1" applyAlignment="1">
      <alignment horizontal="center" vertical="center" wrapText="1"/>
    </xf>
    <xf numFmtId="0" fontId="20" fillId="6" borderId="29" xfId="0" applyFont="1" applyFill="1" applyBorder="1" applyAlignment="1">
      <alignment horizontal="center" vertical="center" wrapText="1"/>
    </xf>
    <xf numFmtId="0" fontId="11" fillId="0" borderId="0" xfId="0" applyFont="1" applyAlignment="1">
      <alignment horizontal="left" wrapText="1"/>
    </xf>
    <xf numFmtId="0" fontId="11" fillId="0" borderId="45" xfId="0" applyFont="1" applyBorder="1" applyAlignment="1">
      <alignment horizontal="center" vertical="center" wrapText="1"/>
    </xf>
    <xf numFmtId="0" fontId="11" fillId="0" borderId="20" xfId="0" applyFont="1" applyBorder="1" applyAlignment="1">
      <alignment horizontal="center" vertical="center" wrapText="1"/>
    </xf>
    <xf numFmtId="0" fontId="20" fillId="6" borderId="63" xfId="0" applyFont="1" applyFill="1" applyBorder="1" applyAlignment="1">
      <alignment horizontal="center" vertical="center"/>
    </xf>
    <xf numFmtId="0" fontId="20" fillId="6" borderId="64" xfId="0" applyFont="1" applyFill="1" applyBorder="1" applyAlignment="1">
      <alignment horizontal="center" vertical="center"/>
    </xf>
    <xf numFmtId="0" fontId="20" fillId="6" borderId="65" xfId="0" applyFont="1" applyFill="1" applyBorder="1" applyAlignment="1">
      <alignment horizontal="center" vertical="center"/>
    </xf>
    <xf numFmtId="0" fontId="11" fillId="0" borderId="42" xfId="0" applyFont="1" applyBorder="1" applyAlignment="1">
      <alignment horizontal="left" vertical="center" wrapText="1"/>
    </xf>
    <xf numFmtId="0" fontId="11" fillId="0" borderId="19" xfId="0" applyFont="1" applyBorder="1" applyAlignment="1">
      <alignment horizontal="left" vertical="center" wrapText="1"/>
    </xf>
    <xf numFmtId="0" fontId="11" fillId="0" borderId="43" xfId="0" applyFont="1" applyBorder="1" applyAlignment="1">
      <alignment horizontal="center" vertical="center" wrapText="1"/>
    </xf>
    <xf numFmtId="0" fontId="11" fillId="0" borderId="18" xfId="0" applyFont="1" applyBorder="1" applyAlignment="1">
      <alignment horizontal="center" vertical="center" wrapText="1"/>
    </xf>
    <xf numFmtId="0" fontId="6" fillId="0" borderId="3" xfId="0" applyFont="1" applyBorder="1" applyAlignment="1">
      <alignment horizontal="center" vertical="center" wrapText="1"/>
    </xf>
    <xf numFmtId="0" fontId="11" fillId="0" borderId="25" xfId="0" applyFont="1" applyBorder="1" applyAlignment="1">
      <alignment horizontal="center" vertical="center" wrapText="1"/>
    </xf>
    <xf numFmtId="0" fontId="20"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18" fillId="0" borderId="0" xfId="0" applyFont="1" applyAlignment="1">
      <alignment horizontal="left" vertical="center" wrapText="1"/>
    </xf>
    <xf numFmtId="0" fontId="2" fillId="6" borderId="22" xfId="0" applyFont="1" applyFill="1" applyBorder="1" applyAlignment="1">
      <alignment horizontal="center" vertical="center" wrapText="1"/>
    </xf>
    <xf numFmtId="0" fontId="20" fillId="6" borderId="56" xfId="0" applyFont="1" applyFill="1" applyBorder="1" applyAlignment="1">
      <alignment horizontal="center" vertical="center" wrapText="1"/>
    </xf>
    <xf numFmtId="0" fontId="20" fillId="6" borderId="48" xfId="0" applyFont="1" applyFill="1" applyBorder="1" applyAlignment="1">
      <alignment horizontal="center" vertical="center" wrapText="1"/>
    </xf>
    <xf numFmtId="0" fontId="20" fillId="6" borderId="57" xfId="0" applyFont="1" applyFill="1" applyBorder="1" applyAlignment="1">
      <alignment horizontal="center" vertical="center" wrapText="1"/>
    </xf>
    <xf numFmtId="0" fontId="11" fillId="0" borderId="7"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6" xfId="0" applyFont="1" applyBorder="1" applyAlignment="1">
      <alignment horizontal="center" vertical="center" wrapText="1"/>
    </xf>
    <xf numFmtId="0" fontId="26" fillId="0" borderId="62" xfId="0" applyFont="1" applyBorder="1" applyAlignment="1">
      <alignment horizontal="center" vertical="center" wrapText="1"/>
    </xf>
    <xf numFmtId="0" fontId="26" fillId="0" borderId="55" xfId="0" applyFont="1" applyBorder="1" applyAlignment="1">
      <alignment horizontal="center" vertical="center" wrapText="1"/>
    </xf>
    <xf numFmtId="0" fontId="11" fillId="0" borderId="53" xfId="0" applyFont="1" applyBorder="1" applyAlignment="1">
      <alignment horizontal="center" vertical="center" wrapText="1"/>
    </xf>
    <xf numFmtId="0" fontId="11" fillId="0" borderId="60" xfId="0" applyFont="1" applyBorder="1" applyAlignment="1">
      <alignment horizontal="center" vertical="center" wrapText="1"/>
    </xf>
    <xf numFmtId="0" fontId="11" fillId="0" borderId="38" xfId="0" applyFont="1" applyBorder="1" applyAlignment="1">
      <alignment horizontal="center" vertical="center" wrapText="1"/>
    </xf>
    <xf numFmtId="0" fontId="11" fillId="0" borderId="36" xfId="0" applyFont="1" applyBorder="1" applyAlignment="1">
      <alignment horizontal="center" vertical="center" wrapText="1"/>
    </xf>
    <xf numFmtId="0" fontId="11" fillId="0" borderId="66" xfId="0" applyFont="1" applyBorder="1" applyAlignment="1">
      <alignment horizontal="center" vertical="center" wrapText="1"/>
    </xf>
    <xf numFmtId="0" fontId="7" fillId="2" borderId="15" xfId="0" applyFont="1" applyFill="1" applyBorder="1" applyAlignment="1">
      <alignment horizontal="center"/>
    </xf>
    <xf numFmtId="0" fontId="26" fillId="2" borderId="15"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26" fillId="2" borderId="1" xfId="0" applyFont="1" applyFill="1" applyBorder="1" applyAlignment="1">
      <alignment horizontal="center"/>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vertical="center" wrapText="1"/>
    </xf>
    <xf numFmtId="0" fontId="6" fillId="0" borderId="10" xfId="0" applyFont="1" applyBorder="1" applyAlignment="1">
      <alignment horizontal="left" vertical="center" wrapText="1"/>
    </xf>
    <xf numFmtId="0" fontId="11" fillId="0" borderId="7" xfId="0" applyFont="1" applyBorder="1" applyAlignment="1">
      <alignment horizontal="left" vertical="center" wrapText="1"/>
    </xf>
    <xf numFmtId="0" fontId="11" fillId="0" borderId="14" xfId="0" applyFont="1" applyBorder="1" applyAlignment="1">
      <alignment horizontal="left" vertical="center" wrapText="1"/>
    </xf>
    <xf numFmtId="0" fontId="11" fillId="0" borderId="5" xfId="0" applyFont="1" applyBorder="1" applyAlignment="1">
      <alignment horizontal="center" wrapText="1"/>
    </xf>
    <xf numFmtId="0" fontId="11" fillId="0" borderId="26" xfId="0" applyFont="1" applyBorder="1" applyAlignment="1">
      <alignment horizontal="center" wrapText="1"/>
    </xf>
    <xf numFmtId="0" fontId="11"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6" xfId="0" applyFont="1" applyBorder="1" applyAlignment="1">
      <alignment horizontal="center" vertical="center" wrapText="1"/>
    </xf>
    <xf numFmtId="0" fontId="20"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7"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0" fillId="6" borderId="75" xfId="0" applyFont="1" applyFill="1" applyBorder="1" applyAlignment="1">
      <alignment horizontal="center" vertical="center" wrapText="1"/>
    </xf>
    <xf numFmtId="1" fontId="5" fillId="9" borderId="1" xfId="0" applyNumberFormat="1" applyFont="1" applyFill="1" applyBorder="1"/>
    <xf numFmtId="3" fontId="18" fillId="9" borderId="1" xfId="0" applyNumberFormat="1" applyFont="1" applyFill="1" applyBorder="1"/>
  </cellXfs>
  <cellStyles count="6">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8"/>
  <sheetViews>
    <sheetView zoomScaleNormal="100" workbookViewId="0">
      <selection activeCell="A15" sqref="A15"/>
    </sheetView>
  </sheetViews>
  <sheetFormatPr defaultColWidth="9.140625" defaultRowHeight="15" x14ac:dyDescent="0.25"/>
  <cols>
    <col min="1" max="1" width="35.140625" style="63" customWidth="1"/>
    <col min="2" max="2" width="153.42578125" style="62" customWidth="1"/>
  </cols>
  <sheetData>
    <row r="1" spans="1:2" ht="45" customHeight="1" x14ac:dyDescent="0.25">
      <c r="A1" s="462" t="s">
        <v>466</v>
      </c>
      <c r="B1" s="463"/>
    </row>
    <row r="2" spans="1:2" ht="15" customHeight="1" x14ac:dyDescent="0.25">
      <c r="A2" s="189"/>
      <c r="B2" s="189"/>
    </row>
    <row r="3" spans="1:2" ht="20.100000000000001" customHeight="1" x14ac:dyDescent="0.25">
      <c r="A3" s="190" t="s">
        <v>121</v>
      </c>
      <c r="B3" s="188"/>
    </row>
    <row r="4" spans="1:2" ht="30" customHeight="1" x14ac:dyDescent="0.25">
      <c r="A4" s="464" t="s">
        <v>143</v>
      </c>
      <c r="B4" s="465"/>
    </row>
    <row r="5" spans="1:2" ht="30" customHeight="1" x14ac:dyDescent="0.25">
      <c r="A5" s="459" t="s">
        <v>122</v>
      </c>
      <c r="B5" s="460"/>
    </row>
    <row r="6" spans="1:2" ht="15" customHeight="1" x14ac:dyDescent="0.25">
      <c r="A6" s="459" t="s">
        <v>123</v>
      </c>
      <c r="B6" s="460"/>
    </row>
    <row r="7" spans="1:2" ht="30.75" customHeight="1" x14ac:dyDescent="0.25">
      <c r="A7" s="459" t="s">
        <v>467</v>
      </c>
      <c r="B7" s="460"/>
    </row>
    <row r="8" spans="1:2" ht="15" customHeight="1" x14ac:dyDescent="0.25">
      <c r="A8" s="459" t="s">
        <v>491</v>
      </c>
      <c r="B8" s="460"/>
    </row>
    <row r="9" spans="1:2" ht="15" customHeight="1" x14ac:dyDescent="0.25">
      <c r="A9" s="459" t="s">
        <v>469</v>
      </c>
      <c r="B9" s="460"/>
    </row>
    <row r="10" spans="1:2" ht="15" customHeight="1" x14ac:dyDescent="0.25">
      <c r="A10" s="461"/>
      <c r="B10" s="461"/>
    </row>
    <row r="11" spans="1:2" ht="18.75" x14ac:dyDescent="0.25">
      <c r="A11" s="141" t="s">
        <v>78</v>
      </c>
      <c r="B11" s="141" t="s">
        <v>79</v>
      </c>
    </row>
    <row r="12" spans="1:2" ht="49.5" customHeight="1" x14ac:dyDescent="0.25">
      <c r="A12" s="54" t="s">
        <v>421</v>
      </c>
      <c r="B12" s="60" t="s">
        <v>564</v>
      </c>
    </row>
    <row r="13" spans="1:2" ht="45" x14ac:dyDescent="0.25">
      <c r="A13" s="52" t="s">
        <v>422</v>
      </c>
      <c r="B13" s="53" t="s">
        <v>565</v>
      </c>
    </row>
    <row r="14" spans="1:2" ht="92.25" customHeight="1" x14ac:dyDescent="0.25">
      <c r="A14" s="54" t="s">
        <v>423</v>
      </c>
      <c r="B14" s="60" t="s">
        <v>488</v>
      </c>
    </row>
    <row r="15" spans="1:2" ht="105" x14ac:dyDescent="0.25">
      <c r="A15" s="52" t="s">
        <v>424</v>
      </c>
      <c r="B15" s="61" t="s">
        <v>566</v>
      </c>
    </row>
    <row r="16" spans="1:2" ht="60" x14ac:dyDescent="0.25">
      <c r="A16" s="54" t="s">
        <v>425</v>
      </c>
      <c r="B16" s="60" t="s">
        <v>567</v>
      </c>
    </row>
    <row r="17" spans="1:2" s="195" customFormat="1" ht="45" x14ac:dyDescent="0.25">
      <c r="A17" s="52" t="s">
        <v>656</v>
      </c>
      <c r="B17" s="272" t="s">
        <v>615</v>
      </c>
    </row>
    <row r="18" spans="1:2" s="195" customFormat="1" ht="45" x14ac:dyDescent="0.25">
      <c r="A18" s="270" t="s">
        <v>616</v>
      </c>
      <c r="B18" s="271" t="s">
        <v>568</v>
      </c>
    </row>
    <row r="19" spans="1:2" s="195" customFormat="1" ht="60" x14ac:dyDescent="0.25">
      <c r="A19" s="52" t="s">
        <v>657</v>
      </c>
      <c r="B19" s="272" t="s">
        <v>654</v>
      </c>
    </row>
    <row r="20" spans="1:2" ht="45" x14ac:dyDescent="0.25">
      <c r="A20" s="54" t="s">
        <v>426</v>
      </c>
      <c r="B20" s="60" t="s">
        <v>569</v>
      </c>
    </row>
    <row r="21" spans="1:2" ht="63.75" customHeight="1" x14ac:dyDescent="0.25">
      <c r="A21" s="52" t="s">
        <v>427</v>
      </c>
      <c r="B21" s="61" t="s">
        <v>570</v>
      </c>
    </row>
    <row r="22" spans="1:2" ht="78" customHeight="1" x14ac:dyDescent="0.25">
      <c r="A22" s="54" t="s">
        <v>428</v>
      </c>
      <c r="B22" s="60" t="s">
        <v>633</v>
      </c>
    </row>
    <row r="23" spans="1:2" ht="60" x14ac:dyDescent="0.25">
      <c r="A23" s="52" t="s">
        <v>403</v>
      </c>
      <c r="B23" s="61" t="s">
        <v>489</v>
      </c>
    </row>
    <row r="24" spans="1:2" ht="75" x14ac:dyDescent="0.25">
      <c r="A24" s="54" t="s">
        <v>429</v>
      </c>
      <c r="B24" s="60" t="s">
        <v>571</v>
      </c>
    </row>
    <row r="25" spans="1:2" ht="165" x14ac:dyDescent="0.25">
      <c r="A25" s="52" t="s">
        <v>430</v>
      </c>
      <c r="B25" s="61" t="s">
        <v>618</v>
      </c>
    </row>
    <row r="26" spans="1:2" s="195" customFormat="1" ht="61.5" customHeight="1" x14ac:dyDescent="0.25">
      <c r="A26" s="54" t="s">
        <v>487</v>
      </c>
      <c r="B26" s="60" t="s">
        <v>619</v>
      </c>
    </row>
    <row r="27" spans="1:2" s="195" customFormat="1" ht="60" x14ac:dyDescent="0.25">
      <c r="A27" s="52" t="s">
        <v>579</v>
      </c>
      <c r="B27" s="61" t="s">
        <v>572</v>
      </c>
    </row>
    <row r="28" spans="1:2" ht="75" x14ac:dyDescent="0.25">
      <c r="A28" s="54" t="s">
        <v>468</v>
      </c>
      <c r="B28" s="60" t="s">
        <v>521</v>
      </c>
    </row>
    <row r="29" spans="1:2" ht="90" x14ac:dyDescent="0.25">
      <c r="A29" s="273" t="s">
        <v>458</v>
      </c>
      <c r="B29" s="61" t="s">
        <v>607</v>
      </c>
    </row>
    <row r="30" spans="1:2" s="195" customFormat="1" ht="47.25" customHeight="1" x14ac:dyDescent="0.25">
      <c r="A30" s="54" t="s">
        <v>504</v>
      </c>
      <c r="B30" s="60" t="s">
        <v>620</v>
      </c>
    </row>
    <row r="31" spans="1:2" ht="105" x14ac:dyDescent="0.25">
      <c r="A31" s="52" t="s">
        <v>459</v>
      </c>
      <c r="B31" s="61" t="s">
        <v>490</v>
      </c>
    </row>
    <row r="32" spans="1:2" ht="90" x14ac:dyDescent="0.25">
      <c r="A32" s="54" t="s">
        <v>433</v>
      </c>
      <c r="B32" s="60" t="s">
        <v>518</v>
      </c>
    </row>
    <row r="33" spans="1:2" s="195" customFormat="1" ht="91.5" customHeight="1" x14ac:dyDescent="0.25">
      <c r="A33" s="52" t="s">
        <v>434</v>
      </c>
      <c r="B33" s="61" t="s">
        <v>608</v>
      </c>
    </row>
    <row r="34" spans="1:2" s="195" customFormat="1" ht="45" x14ac:dyDescent="0.25">
      <c r="A34" s="54" t="s">
        <v>519</v>
      </c>
      <c r="B34" s="60" t="s">
        <v>652</v>
      </c>
    </row>
    <row r="35" spans="1:2" s="195" customFormat="1" ht="60" x14ac:dyDescent="0.25">
      <c r="A35" s="52" t="s">
        <v>435</v>
      </c>
      <c r="B35" s="61" t="s">
        <v>609</v>
      </c>
    </row>
    <row r="36" spans="1:2" s="195" customFormat="1" ht="60" x14ac:dyDescent="0.25">
      <c r="A36" s="54" t="s">
        <v>436</v>
      </c>
      <c r="B36" s="60" t="s">
        <v>153</v>
      </c>
    </row>
    <row r="37" spans="1:2" s="195" customFormat="1" ht="60" x14ac:dyDescent="0.25">
      <c r="A37" s="52" t="s">
        <v>486</v>
      </c>
      <c r="B37" s="61" t="s">
        <v>442</v>
      </c>
    </row>
    <row r="38" spans="1:2" s="195" customFormat="1" ht="90" x14ac:dyDescent="0.25">
      <c r="A38" s="54" t="s">
        <v>437</v>
      </c>
      <c r="B38" s="60" t="s">
        <v>621</v>
      </c>
    </row>
    <row r="39" spans="1:2" s="195" customFormat="1" ht="30" customHeight="1" x14ac:dyDescent="0.25">
      <c r="A39" s="52" t="s">
        <v>431</v>
      </c>
      <c r="B39" s="61" t="s">
        <v>610</v>
      </c>
    </row>
    <row r="40" spans="1:2" s="195" customFormat="1" ht="75" x14ac:dyDescent="0.25">
      <c r="A40" s="54" t="s">
        <v>432</v>
      </c>
      <c r="B40" s="60" t="s">
        <v>453</v>
      </c>
    </row>
    <row r="41" spans="1:2" x14ac:dyDescent="0.25">
      <c r="A41"/>
      <c r="B41"/>
    </row>
    <row r="42" spans="1:2" x14ac:dyDescent="0.25">
      <c r="A42"/>
      <c r="B42"/>
    </row>
    <row r="43" spans="1:2" x14ac:dyDescent="0.25">
      <c r="A43"/>
      <c r="B43"/>
    </row>
    <row r="44" spans="1:2" x14ac:dyDescent="0.25">
      <c r="A44"/>
      <c r="B44"/>
    </row>
    <row r="45" spans="1:2" x14ac:dyDescent="0.25">
      <c r="A45"/>
      <c r="B45"/>
    </row>
    <row r="46" spans="1:2" x14ac:dyDescent="0.25">
      <c r="A46"/>
      <c r="B46"/>
    </row>
    <row r="47" spans="1:2" x14ac:dyDescent="0.25">
      <c r="A47"/>
      <c r="B47"/>
    </row>
    <row r="48" spans="1:2" x14ac:dyDescent="0.25">
      <c r="A48"/>
      <c r="B48"/>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tabColor theme="3" tint="0.79998168889431442"/>
    <pageSetUpPr fitToPage="1"/>
  </sheetPr>
  <dimension ref="A1:W146"/>
  <sheetViews>
    <sheetView zoomScaleNormal="100" workbookViewId="0">
      <selection activeCell="K2" sqref="K2"/>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476" t="s">
        <v>396</v>
      </c>
      <c r="B1" s="477"/>
      <c r="C1" s="477"/>
      <c r="D1" s="477"/>
      <c r="E1" s="477"/>
      <c r="F1" s="477"/>
      <c r="G1" s="477"/>
      <c r="H1" s="477"/>
      <c r="I1" s="477"/>
      <c r="J1" s="478"/>
      <c r="K1" s="479"/>
      <c r="M1" s="475"/>
      <c r="N1" s="475"/>
      <c r="O1" s="475"/>
      <c r="P1" s="475"/>
      <c r="Q1" s="475"/>
      <c r="R1" s="475"/>
      <c r="S1" s="475"/>
      <c r="T1" s="475"/>
      <c r="U1" s="475"/>
      <c r="V1" s="475"/>
      <c r="W1" s="475"/>
    </row>
    <row r="2" spans="1:23" s="4" customFormat="1" ht="38.25" customHeight="1" x14ac:dyDescent="0.2">
      <c r="A2" s="447" t="s">
        <v>692</v>
      </c>
      <c r="B2" s="203"/>
      <c r="C2" s="480" t="s">
        <v>0</v>
      </c>
      <c r="D2" s="481"/>
      <c r="E2" s="480" t="s">
        <v>2</v>
      </c>
      <c r="F2" s="481"/>
      <c r="G2" s="480" t="s">
        <v>1</v>
      </c>
      <c r="H2" s="481"/>
      <c r="I2" s="480" t="s">
        <v>3</v>
      </c>
      <c r="J2" s="482"/>
      <c r="K2" s="448" t="s">
        <v>4</v>
      </c>
      <c r="N2" s="55"/>
      <c r="O2" s="55"/>
      <c r="P2" s="55"/>
      <c r="Q2" s="55"/>
      <c r="R2" s="55"/>
      <c r="S2" s="55"/>
      <c r="T2" s="55"/>
      <c r="U2" s="55"/>
      <c r="V2" s="55"/>
      <c r="W2" s="55"/>
    </row>
    <row r="3" spans="1:23" s="4" customFormat="1" ht="13.5" customHeight="1" thickBot="1" x14ac:dyDescent="0.25">
      <c r="A3" s="86"/>
      <c r="B3" s="204"/>
      <c r="C3" s="205" t="s">
        <v>7</v>
      </c>
      <c r="D3" s="205" t="s">
        <v>8</v>
      </c>
      <c r="E3" s="205" t="s">
        <v>7</v>
      </c>
      <c r="F3" s="205" t="s">
        <v>8</v>
      </c>
      <c r="G3" s="205" t="s">
        <v>7</v>
      </c>
      <c r="H3" s="205" t="s">
        <v>8</v>
      </c>
      <c r="I3" s="205" t="s">
        <v>7</v>
      </c>
      <c r="J3" s="205" t="s">
        <v>8</v>
      </c>
      <c r="K3" s="206"/>
      <c r="M3" s="40"/>
    </row>
    <row r="4" spans="1:23" s="5" customFormat="1" ht="15" customHeight="1" x14ac:dyDescent="0.2">
      <c r="A4" s="181" t="s">
        <v>686</v>
      </c>
      <c r="B4" s="472"/>
      <c r="C4" s="473"/>
      <c r="D4" s="473"/>
      <c r="E4" s="473"/>
      <c r="F4" s="473"/>
      <c r="G4" s="473"/>
      <c r="H4" s="473"/>
      <c r="I4" s="473"/>
      <c r="J4" s="473"/>
      <c r="K4" s="474"/>
      <c r="M4" s="40"/>
    </row>
    <row r="5" spans="1:23" s="2" customFormat="1" x14ac:dyDescent="0.2">
      <c r="A5" s="207" t="s">
        <v>535</v>
      </c>
      <c r="B5" s="208" t="s">
        <v>534</v>
      </c>
      <c r="C5" s="469"/>
      <c r="D5" s="470"/>
      <c r="E5" s="470"/>
      <c r="F5" s="470"/>
      <c r="G5" s="470"/>
      <c r="H5" s="470"/>
      <c r="I5" s="470"/>
      <c r="J5" s="470"/>
      <c r="K5" s="471"/>
    </row>
    <row r="6" spans="1:23" x14ac:dyDescent="0.2">
      <c r="A6" s="110" t="s">
        <v>549</v>
      </c>
      <c r="B6" s="209" t="s">
        <v>536</v>
      </c>
      <c r="C6" s="345"/>
      <c r="D6" s="345"/>
      <c r="E6" s="8"/>
      <c r="F6" s="8"/>
      <c r="G6" s="345"/>
      <c r="H6" s="345"/>
      <c r="I6" s="345"/>
      <c r="J6" s="345"/>
      <c r="K6" s="96">
        <f>SUM(C6:J6)</f>
        <v>0</v>
      </c>
    </row>
    <row r="7" spans="1:23" x14ac:dyDescent="0.2">
      <c r="A7" s="110" t="s">
        <v>550</v>
      </c>
      <c r="B7" s="209" t="s">
        <v>537</v>
      </c>
      <c r="C7" s="87"/>
      <c r="D7" s="87"/>
      <c r="E7" s="87"/>
      <c r="F7" s="87"/>
      <c r="G7" s="87">
        <v>2</v>
      </c>
      <c r="H7" s="87"/>
      <c r="I7" s="87"/>
      <c r="J7" s="87"/>
      <c r="K7" s="96">
        <f t="shared" ref="K7:K16" si="0">SUM(C7:J7)</f>
        <v>2</v>
      </c>
    </row>
    <row r="8" spans="1:23" x14ac:dyDescent="0.2">
      <c r="A8" s="110" t="s">
        <v>551</v>
      </c>
      <c r="B8" s="209" t="s">
        <v>538</v>
      </c>
      <c r="C8" s="87"/>
      <c r="D8" s="87"/>
      <c r="E8" s="87"/>
      <c r="F8" s="87"/>
      <c r="G8" s="87"/>
      <c r="H8" s="87"/>
      <c r="I8" s="87"/>
      <c r="J8" s="97"/>
      <c r="K8" s="96">
        <f t="shared" si="0"/>
        <v>0</v>
      </c>
    </row>
    <row r="9" spans="1:23" x14ac:dyDescent="0.2">
      <c r="A9" s="110" t="s">
        <v>552</v>
      </c>
      <c r="B9" s="209" t="s">
        <v>539</v>
      </c>
      <c r="C9" s="87"/>
      <c r="D9" s="87"/>
      <c r="E9" s="87"/>
      <c r="F9" s="87"/>
      <c r="G9" s="87"/>
      <c r="H9" s="87"/>
      <c r="I9" s="87"/>
      <c r="J9" s="97"/>
      <c r="K9" s="96">
        <f t="shared" si="0"/>
        <v>0</v>
      </c>
    </row>
    <row r="10" spans="1:23" x14ac:dyDescent="0.2">
      <c r="A10" s="110" t="s">
        <v>553</v>
      </c>
      <c r="B10" s="209" t="s">
        <v>540</v>
      </c>
      <c r="C10" s="87"/>
      <c r="D10" s="87"/>
      <c r="E10" s="87"/>
      <c r="F10" s="87"/>
      <c r="G10" s="87"/>
      <c r="H10" s="87"/>
      <c r="I10" s="87"/>
      <c r="J10" s="97"/>
      <c r="K10" s="96">
        <f t="shared" si="0"/>
        <v>0</v>
      </c>
    </row>
    <row r="11" spans="1:23" x14ac:dyDescent="0.2">
      <c r="A11" s="110" t="s">
        <v>554</v>
      </c>
      <c r="B11" s="209" t="s">
        <v>541</v>
      </c>
      <c r="C11" s="345">
        <v>6</v>
      </c>
      <c r="D11" s="345">
        <v>2</v>
      </c>
      <c r="E11" s="8"/>
      <c r="F11" s="8"/>
      <c r="G11" s="345">
        <v>5</v>
      </c>
      <c r="H11" s="345">
        <v>3</v>
      </c>
      <c r="I11" s="345">
        <v>7</v>
      </c>
      <c r="J11" s="345">
        <v>7</v>
      </c>
      <c r="K11" s="96">
        <f t="shared" si="0"/>
        <v>30</v>
      </c>
    </row>
    <row r="12" spans="1:23" x14ac:dyDescent="0.2">
      <c r="A12" s="110" t="s">
        <v>548</v>
      </c>
      <c r="B12" s="209" t="s">
        <v>542</v>
      </c>
      <c r="C12" s="345">
        <v>3</v>
      </c>
      <c r="D12" s="8"/>
      <c r="E12" s="8"/>
      <c r="F12" s="8"/>
      <c r="G12" s="345">
        <v>4</v>
      </c>
      <c r="H12" s="345">
        <v>1</v>
      </c>
      <c r="I12" s="345">
        <v>3</v>
      </c>
      <c r="J12" s="345">
        <v>3</v>
      </c>
      <c r="K12" s="96">
        <f t="shared" si="0"/>
        <v>14</v>
      </c>
    </row>
    <row r="13" spans="1:23" x14ac:dyDescent="0.2">
      <c r="A13" s="110" t="s">
        <v>555</v>
      </c>
      <c r="B13" s="209" t="s">
        <v>543</v>
      </c>
      <c r="C13" s="345">
        <v>6</v>
      </c>
      <c r="D13" s="345">
        <v>2</v>
      </c>
      <c r="E13" s="8"/>
      <c r="F13" s="8"/>
      <c r="G13" s="345">
        <v>7</v>
      </c>
      <c r="H13" s="345">
        <v>1</v>
      </c>
      <c r="I13" s="345">
        <v>5</v>
      </c>
      <c r="J13" s="345">
        <v>6</v>
      </c>
      <c r="K13" s="96">
        <f t="shared" si="0"/>
        <v>27</v>
      </c>
    </row>
    <row r="14" spans="1:23" x14ac:dyDescent="0.2">
      <c r="A14" s="110" t="s">
        <v>556</v>
      </c>
      <c r="B14" s="209" t="s">
        <v>544</v>
      </c>
      <c r="C14" s="87"/>
      <c r="D14" s="87"/>
      <c r="E14" s="87"/>
      <c r="F14" s="87"/>
      <c r="G14" s="87"/>
      <c r="H14" s="87"/>
      <c r="I14" s="87"/>
      <c r="J14" s="97"/>
      <c r="K14" s="96">
        <f t="shared" si="0"/>
        <v>0</v>
      </c>
    </row>
    <row r="15" spans="1:23" ht="12.75" customHeight="1" x14ac:dyDescent="0.2">
      <c r="A15" s="110" t="s">
        <v>557</v>
      </c>
      <c r="B15" s="209" t="s">
        <v>545</v>
      </c>
      <c r="C15" s="87"/>
      <c r="D15" s="87"/>
      <c r="E15" s="87"/>
      <c r="F15" s="87"/>
      <c r="G15" s="87"/>
      <c r="H15" s="87"/>
      <c r="I15" s="87"/>
      <c r="J15" s="97"/>
      <c r="K15" s="96">
        <f t="shared" si="0"/>
        <v>0</v>
      </c>
    </row>
    <row r="16" spans="1:23" x14ac:dyDescent="0.2">
      <c r="A16" s="110" t="s">
        <v>547</v>
      </c>
      <c r="B16" s="209" t="s">
        <v>546</v>
      </c>
      <c r="C16" s="87"/>
      <c r="D16" s="87"/>
      <c r="E16" s="87"/>
      <c r="F16" s="87"/>
      <c r="G16" s="87"/>
      <c r="H16" s="87"/>
      <c r="I16" s="87"/>
      <c r="J16" s="97"/>
      <c r="K16" s="96">
        <f t="shared" si="0"/>
        <v>0</v>
      </c>
    </row>
    <row r="17" spans="1:11" x14ac:dyDescent="0.2">
      <c r="A17" s="210" t="s">
        <v>94</v>
      </c>
      <c r="B17" s="211" t="s">
        <v>95</v>
      </c>
      <c r="C17" s="107">
        <f>SUM(C6:C16)</f>
        <v>15</v>
      </c>
      <c r="D17" s="107">
        <f t="shared" ref="D17:J17" si="1">SUM(D6:D16)</f>
        <v>4</v>
      </c>
      <c r="E17" s="107">
        <f t="shared" si="1"/>
        <v>0</v>
      </c>
      <c r="F17" s="107">
        <f t="shared" si="1"/>
        <v>0</v>
      </c>
      <c r="G17" s="107">
        <f t="shared" si="1"/>
        <v>18</v>
      </c>
      <c r="H17" s="107">
        <f t="shared" si="1"/>
        <v>5</v>
      </c>
      <c r="I17" s="107">
        <f t="shared" si="1"/>
        <v>15</v>
      </c>
      <c r="J17" s="107">
        <f t="shared" si="1"/>
        <v>16</v>
      </c>
      <c r="K17" s="96">
        <f>SUM(K6:K16)</f>
        <v>73</v>
      </c>
    </row>
    <row r="18" spans="1:11" s="5" customFormat="1" x14ac:dyDescent="0.2">
      <c r="A18" s="113" t="s">
        <v>683</v>
      </c>
      <c r="B18" s="212"/>
      <c r="C18" s="466"/>
      <c r="D18" s="467"/>
      <c r="E18" s="467"/>
      <c r="F18" s="467"/>
      <c r="G18" s="467"/>
      <c r="H18" s="467"/>
      <c r="I18" s="467"/>
      <c r="J18" s="467"/>
      <c r="K18" s="468"/>
    </row>
    <row r="19" spans="1:11" s="2" customFormat="1" x14ac:dyDescent="0.2">
      <c r="A19" s="207" t="s">
        <v>535</v>
      </c>
      <c r="B19" s="208" t="s">
        <v>534</v>
      </c>
      <c r="C19" s="469"/>
      <c r="D19" s="470"/>
      <c r="E19" s="470"/>
      <c r="F19" s="470"/>
      <c r="G19" s="470"/>
      <c r="H19" s="470"/>
      <c r="I19" s="470"/>
      <c r="J19" s="470"/>
      <c r="K19" s="471"/>
    </row>
    <row r="20" spans="1:11" x14ac:dyDescent="0.2">
      <c r="A20" s="110" t="s">
        <v>549</v>
      </c>
      <c r="B20" s="209" t="s">
        <v>536</v>
      </c>
      <c r="C20" s="345"/>
      <c r="D20" s="8"/>
      <c r="E20" s="8"/>
      <c r="F20" s="8"/>
      <c r="G20" s="345"/>
      <c r="H20" s="8"/>
      <c r="I20" s="345"/>
      <c r="J20" s="97"/>
      <c r="K20" s="96">
        <f>SUM(C20:J20)</f>
        <v>0</v>
      </c>
    </row>
    <row r="21" spans="1:11" x14ac:dyDescent="0.2">
      <c r="A21" s="110" t="s">
        <v>550</v>
      </c>
      <c r="B21" s="209" t="s">
        <v>537</v>
      </c>
      <c r="C21" s="87"/>
      <c r="D21" s="87"/>
      <c r="E21" s="87"/>
      <c r="F21" s="87"/>
      <c r="G21" s="87"/>
      <c r="H21" s="87"/>
      <c r="I21" s="87"/>
      <c r="J21" s="97"/>
      <c r="K21" s="96">
        <f t="shared" ref="K21:K30" si="2">SUM(C21:J21)</f>
        <v>0</v>
      </c>
    </row>
    <row r="22" spans="1:11" x14ac:dyDescent="0.2">
      <c r="A22" s="110" t="s">
        <v>551</v>
      </c>
      <c r="B22" s="209" t="s">
        <v>538</v>
      </c>
      <c r="C22" s="345">
        <v>6</v>
      </c>
      <c r="D22" s="8"/>
      <c r="E22" s="8"/>
      <c r="F22" s="8"/>
      <c r="G22" s="345">
        <v>6</v>
      </c>
      <c r="H22" s="8"/>
      <c r="I22" s="345">
        <v>1</v>
      </c>
      <c r="J22" s="97"/>
      <c r="K22" s="96">
        <f t="shared" si="2"/>
        <v>13</v>
      </c>
    </row>
    <row r="23" spans="1:11" x14ac:dyDescent="0.2">
      <c r="A23" s="110" t="s">
        <v>552</v>
      </c>
      <c r="B23" s="209" t="s">
        <v>539</v>
      </c>
      <c r="C23" s="87"/>
      <c r="D23" s="87"/>
      <c r="E23" s="87"/>
      <c r="F23" s="87"/>
      <c r="G23" s="87"/>
      <c r="H23" s="87"/>
      <c r="I23" s="87"/>
      <c r="J23" s="97"/>
      <c r="K23" s="96">
        <f t="shared" si="2"/>
        <v>0</v>
      </c>
    </row>
    <row r="24" spans="1:11" x14ac:dyDescent="0.2">
      <c r="A24" s="110" t="s">
        <v>553</v>
      </c>
      <c r="B24" s="209" t="s">
        <v>540</v>
      </c>
      <c r="C24" s="87"/>
      <c r="D24" s="87"/>
      <c r="E24" s="87"/>
      <c r="F24" s="87"/>
      <c r="G24" s="87"/>
      <c r="H24" s="87"/>
      <c r="I24" s="87"/>
      <c r="J24" s="97"/>
      <c r="K24" s="96">
        <f t="shared" si="2"/>
        <v>0</v>
      </c>
    </row>
    <row r="25" spans="1:11" x14ac:dyDescent="0.2">
      <c r="A25" s="110" t="s">
        <v>554</v>
      </c>
      <c r="B25" s="209" t="s">
        <v>541</v>
      </c>
      <c r="C25" s="345"/>
      <c r="D25" s="345"/>
      <c r="E25" s="8"/>
      <c r="F25" s="8"/>
      <c r="G25" s="345"/>
      <c r="H25" s="345"/>
      <c r="I25" s="345"/>
      <c r="J25" s="97"/>
      <c r="K25" s="96">
        <f t="shared" si="2"/>
        <v>0</v>
      </c>
    </row>
    <row r="26" spans="1:11" x14ac:dyDescent="0.2">
      <c r="A26" s="110" t="s">
        <v>548</v>
      </c>
      <c r="B26" s="209" t="s">
        <v>542</v>
      </c>
      <c r="C26" s="345"/>
      <c r="D26" s="8"/>
      <c r="E26" s="8"/>
      <c r="F26" s="8"/>
      <c r="G26" s="345"/>
      <c r="H26" s="345"/>
      <c r="I26" s="345"/>
      <c r="J26" s="97"/>
      <c r="K26" s="96">
        <f t="shared" si="2"/>
        <v>0</v>
      </c>
    </row>
    <row r="27" spans="1:11" x14ac:dyDescent="0.2">
      <c r="A27" s="110" t="s">
        <v>555</v>
      </c>
      <c r="B27" s="209" t="s">
        <v>543</v>
      </c>
      <c r="C27" s="345"/>
      <c r="D27" s="345"/>
      <c r="E27" s="8"/>
      <c r="F27" s="8"/>
      <c r="G27" s="345"/>
      <c r="H27" s="345"/>
      <c r="I27" s="345"/>
      <c r="J27" s="97"/>
      <c r="K27" s="96">
        <f t="shared" si="2"/>
        <v>0</v>
      </c>
    </row>
    <row r="28" spans="1:11" x14ac:dyDescent="0.2">
      <c r="A28" s="110" t="s">
        <v>556</v>
      </c>
      <c r="B28" s="209" t="s">
        <v>544</v>
      </c>
      <c r="C28" s="87"/>
      <c r="D28" s="87"/>
      <c r="E28" s="87"/>
      <c r="F28" s="87"/>
      <c r="G28" s="87"/>
      <c r="H28" s="87"/>
      <c r="I28" s="87"/>
      <c r="J28" s="97"/>
      <c r="K28" s="96">
        <f t="shared" si="2"/>
        <v>0</v>
      </c>
    </row>
    <row r="29" spans="1:11" ht="12.75" customHeight="1" x14ac:dyDescent="0.2">
      <c r="A29" s="110" t="s">
        <v>557</v>
      </c>
      <c r="B29" s="209" t="s">
        <v>545</v>
      </c>
      <c r="C29" s="87"/>
      <c r="D29" s="87"/>
      <c r="E29" s="87"/>
      <c r="F29" s="87"/>
      <c r="G29" s="87"/>
      <c r="H29" s="87"/>
      <c r="I29" s="87"/>
      <c r="J29" s="99"/>
      <c r="K29" s="100">
        <f t="shared" si="2"/>
        <v>0</v>
      </c>
    </row>
    <row r="30" spans="1:11" x14ac:dyDescent="0.2">
      <c r="A30" s="110" t="s">
        <v>547</v>
      </c>
      <c r="B30" s="209" t="s">
        <v>546</v>
      </c>
      <c r="C30" s="87"/>
      <c r="D30" s="87"/>
      <c r="E30" s="87"/>
      <c r="F30" s="87"/>
      <c r="G30" s="87"/>
      <c r="H30" s="87"/>
      <c r="I30" s="87"/>
      <c r="J30" s="99"/>
      <c r="K30" s="100">
        <f t="shared" si="2"/>
        <v>0</v>
      </c>
    </row>
    <row r="31" spans="1:11" x14ac:dyDescent="0.2">
      <c r="A31" s="213" t="s">
        <v>94</v>
      </c>
      <c r="B31" s="214" t="s">
        <v>95</v>
      </c>
      <c r="C31" s="107">
        <f>SUM(C20:C30)</f>
        <v>6</v>
      </c>
      <c r="D31" s="107">
        <f t="shared" ref="D31:J31" si="3">SUM(D20:D30)</f>
        <v>0</v>
      </c>
      <c r="E31" s="107">
        <f t="shared" si="3"/>
        <v>0</v>
      </c>
      <c r="F31" s="107">
        <f t="shared" si="3"/>
        <v>0</v>
      </c>
      <c r="G31" s="107">
        <f t="shared" si="3"/>
        <v>6</v>
      </c>
      <c r="H31" s="107">
        <f t="shared" si="3"/>
        <v>0</v>
      </c>
      <c r="I31" s="107">
        <f t="shared" si="3"/>
        <v>1</v>
      </c>
      <c r="J31" s="107">
        <f t="shared" si="3"/>
        <v>0</v>
      </c>
      <c r="K31" s="100">
        <f>SUM(K20:K30)</f>
        <v>13</v>
      </c>
    </row>
    <row r="32" spans="1:11" x14ac:dyDescent="0.2">
      <c r="A32" s="113" t="s">
        <v>685</v>
      </c>
      <c r="B32" s="212"/>
      <c r="C32" s="466"/>
      <c r="D32" s="467"/>
      <c r="E32" s="467"/>
      <c r="F32" s="467"/>
      <c r="G32" s="467"/>
      <c r="H32" s="467"/>
      <c r="I32" s="467"/>
      <c r="J32" s="467"/>
      <c r="K32" s="468"/>
    </row>
    <row r="33" spans="1:11" x14ac:dyDescent="0.2">
      <c r="A33" s="207" t="s">
        <v>535</v>
      </c>
      <c r="B33" s="208" t="s">
        <v>534</v>
      </c>
      <c r="C33" s="469"/>
      <c r="D33" s="470"/>
      <c r="E33" s="470"/>
      <c r="F33" s="470"/>
      <c r="G33" s="470"/>
      <c r="H33" s="470"/>
      <c r="I33" s="470"/>
      <c r="J33" s="470"/>
      <c r="K33" s="471"/>
    </row>
    <row r="34" spans="1:11" x14ac:dyDescent="0.2">
      <c r="A34" s="110" t="s">
        <v>549</v>
      </c>
      <c r="B34" s="209" t="s">
        <v>536</v>
      </c>
      <c r="C34" s="345"/>
      <c r="D34" s="345"/>
      <c r="E34" s="8"/>
      <c r="F34" s="8"/>
      <c r="G34" s="345"/>
      <c r="H34" s="345"/>
      <c r="I34" s="345"/>
      <c r="J34" s="345"/>
      <c r="K34" s="96">
        <f>SUM(C34:J34)</f>
        <v>0</v>
      </c>
    </row>
    <row r="35" spans="1:11" x14ac:dyDescent="0.2">
      <c r="A35" s="110" t="s">
        <v>550</v>
      </c>
      <c r="B35" s="209" t="s">
        <v>537</v>
      </c>
      <c r="C35" s="87"/>
      <c r="D35" s="87"/>
      <c r="E35" s="87"/>
      <c r="F35" s="87"/>
      <c r="G35" s="87"/>
      <c r="H35" s="87"/>
      <c r="I35" s="87"/>
      <c r="J35" s="87"/>
      <c r="K35" s="96">
        <f t="shared" ref="K35:K44" si="4">SUM(C35:J35)</f>
        <v>0</v>
      </c>
    </row>
    <row r="36" spans="1:11" x14ac:dyDescent="0.2">
      <c r="A36" s="110" t="s">
        <v>551</v>
      </c>
      <c r="B36" s="209" t="s">
        <v>538</v>
      </c>
      <c r="C36" s="345"/>
      <c r="D36" s="8"/>
      <c r="E36" s="8"/>
      <c r="F36" s="8"/>
      <c r="G36" s="345"/>
      <c r="H36" s="8"/>
      <c r="I36" s="345"/>
      <c r="J36" s="8"/>
      <c r="K36" s="96">
        <f t="shared" si="4"/>
        <v>0</v>
      </c>
    </row>
    <row r="37" spans="1:11" x14ac:dyDescent="0.2">
      <c r="A37" s="110" t="s">
        <v>552</v>
      </c>
      <c r="B37" s="209" t="s">
        <v>539</v>
      </c>
      <c r="C37" s="87"/>
      <c r="D37" s="87"/>
      <c r="E37" s="87"/>
      <c r="F37" s="87"/>
      <c r="G37" s="87"/>
      <c r="H37" s="87"/>
      <c r="I37" s="87"/>
      <c r="J37" s="87"/>
      <c r="K37" s="96">
        <f t="shared" si="4"/>
        <v>0</v>
      </c>
    </row>
    <row r="38" spans="1:11" x14ac:dyDescent="0.2">
      <c r="A38" s="110" t="s">
        <v>553</v>
      </c>
      <c r="B38" s="209" t="s">
        <v>540</v>
      </c>
      <c r="C38" s="345">
        <v>5</v>
      </c>
      <c r="D38" s="345">
        <v>2</v>
      </c>
      <c r="E38" s="8"/>
      <c r="F38" s="8"/>
      <c r="G38" s="345">
        <v>4</v>
      </c>
      <c r="H38" s="345">
        <v>2</v>
      </c>
      <c r="I38" s="345">
        <v>4</v>
      </c>
      <c r="J38" s="345">
        <v>4</v>
      </c>
      <c r="K38" s="96">
        <f t="shared" si="4"/>
        <v>21</v>
      </c>
    </row>
    <row r="39" spans="1:11" x14ac:dyDescent="0.2">
      <c r="A39" s="110" t="s">
        <v>554</v>
      </c>
      <c r="B39" s="209" t="s">
        <v>541</v>
      </c>
      <c r="C39" s="345">
        <v>2</v>
      </c>
      <c r="D39" s="8"/>
      <c r="E39" s="8"/>
      <c r="F39" s="8"/>
      <c r="G39" s="345">
        <v>1</v>
      </c>
      <c r="H39" s="8"/>
      <c r="I39" s="8"/>
      <c r="J39" s="8"/>
      <c r="K39" s="96">
        <f t="shared" si="4"/>
        <v>3</v>
      </c>
    </row>
    <row r="40" spans="1:11" x14ac:dyDescent="0.2">
      <c r="A40" s="110" t="s">
        <v>548</v>
      </c>
      <c r="B40" s="209" t="s">
        <v>542</v>
      </c>
      <c r="C40" s="8"/>
      <c r="D40" s="8"/>
      <c r="E40" s="8"/>
      <c r="F40" s="8"/>
      <c r="G40" s="345">
        <v>1</v>
      </c>
      <c r="H40" s="8"/>
      <c r="I40" s="8"/>
      <c r="J40" s="8"/>
      <c r="K40" s="96">
        <f t="shared" si="4"/>
        <v>1</v>
      </c>
    </row>
    <row r="41" spans="1:11" x14ac:dyDescent="0.2">
      <c r="A41" s="110" t="s">
        <v>555</v>
      </c>
      <c r="B41" s="209" t="s">
        <v>543</v>
      </c>
      <c r="C41" s="345"/>
      <c r="D41" s="345"/>
      <c r="E41" s="8"/>
      <c r="F41" s="8"/>
      <c r="G41" s="345"/>
      <c r="H41" s="345"/>
      <c r="I41" s="345"/>
      <c r="J41" s="345"/>
      <c r="K41" s="96">
        <f t="shared" si="4"/>
        <v>0</v>
      </c>
    </row>
    <row r="42" spans="1:11" x14ac:dyDescent="0.2">
      <c r="A42" s="110" t="s">
        <v>556</v>
      </c>
      <c r="B42" s="209" t="s">
        <v>544</v>
      </c>
      <c r="C42" s="87"/>
      <c r="D42" s="87"/>
      <c r="E42" s="87"/>
      <c r="F42" s="87"/>
      <c r="G42" s="87"/>
      <c r="H42" s="87"/>
      <c r="I42" s="87"/>
      <c r="J42" s="97"/>
      <c r="K42" s="96">
        <f t="shared" si="4"/>
        <v>0</v>
      </c>
    </row>
    <row r="43" spans="1:11" ht="12.75" customHeight="1" x14ac:dyDescent="0.2">
      <c r="A43" s="110" t="s">
        <v>557</v>
      </c>
      <c r="B43" s="209" t="s">
        <v>545</v>
      </c>
      <c r="C43" s="98"/>
      <c r="D43" s="98"/>
      <c r="E43" s="98"/>
      <c r="F43" s="98"/>
      <c r="G43" s="98"/>
      <c r="H43" s="98"/>
      <c r="I43" s="98"/>
      <c r="J43" s="99"/>
      <c r="K43" s="100">
        <f t="shared" si="4"/>
        <v>0</v>
      </c>
    </row>
    <row r="44" spans="1:11" x14ac:dyDescent="0.2">
      <c r="A44" s="110" t="s">
        <v>547</v>
      </c>
      <c r="B44" s="209" t="s">
        <v>546</v>
      </c>
      <c r="C44" s="98"/>
      <c r="D44" s="98"/>
      <c r="E44" s="98"/>
      <c r="F44" s="98"/>
      <c r="G44" s="98"/>
      <c r="H44" s="98"/>
      <c r="I44" s="98"/>
      <c r="J44" s="99"/>
      <c r="K44" s="100">
        <f t="shared" si="4"/>
        <v>0</v>
      </c>
    </row>
    <row r="45" spans="1:11" x14ac:dyDescent="0.2">
      <c r="A45" s="213" t="s">
        <v>94</v>
      </c>
      <c r="B45" s="214" t="s">
        <v>95</v>
      </c>
      <c r="C45" s="107">
        <f>SUM(C34:C44)</f>
        <v>7</v>
      </c>
      <c r="D45" s="107">
        <f t="shared" ref="D45:J45" si="5">SUM(D34:D44)</f>
        <v>2</v>
      </c>
      <c r="E45" s="107">
        <f t="shared" si="5"/>
        <v>0</v>
      </c>
      <c r="F45" s="107">
        <f t="shared" si="5"/>
        <v>0</v>
      </c>
      <c r="G45" s="107">
        <f t="shared" si="5"/>
        <v>6</v>
      </c>
      <c r="H45" s="107">
        <f t="shared" si="5"/>
        <v>2</v>
      </c>
      <c r="I45" s="107">
        <f t="shared" si="5"/>
        <v>4</v>
      </c>
      <c r="J45" s="107">
        <f t="shared" si="5"/>
        <v>4</v>
      </c>
      <c r="K45" s="100">
        <f>SUM(K34:K44)</f>
        <v>25</v>
      </c>
    </row>
    <row r="46" spans="1:11" x14ac:dyDescent="0.2">
      <c r="A46" s="113" t="s">
        <v>680</v>
      </c>
      <c r="B46" s="212"/>
      <c r="C46" s="466"/>
      <c r="D46" s="467"/>
      <c r="E46" s="467"/>
      <c r="F46" s="467"/>
      <c r="G46" s="467"/>
      <c r="H46" s="467"/>
      <c r="I46" s="467"/>
      <c r="J46" s="467"/>
      <c r="K46" s="468"/>
    </row>
    <row r="47" spans="1:11" x14ac:dyDescent="0.2">
      <c r="A47" s="207" t="s">
        <v>535</v>
      </c>
      <c r="B47" s="208" t="s">
        <v>534</v>
      </c>
      <c r="C47" s="469"/>
      <c r="D47" s="470"/>
      <c r="E47" s="470"/>
      <c r="F47" s="470"/>
      <c r="G47" s="470"/>
      <c r="H47" s="470"/>
      <c r="I47" s="470"/>
      <c r="J47" s="470"/>
      <c r="K47" s="471"/>
    </row>
    <row r="48" spans="1:11" ht="15" x14ac:dyDescent="0.25">
      <c r="A48" s="110" t="s">
        <v>549</v>
      </c>
      <c r="B48" s="209" t="s">
        <v>536</v>
      </c>
      <c r="C48" s="346"/>
      <c r="D48" s="346"/>
      <c r="E48" s="347"/>
      <c r="F48" s="347"/>
      <c r="G48" s="346"/>
      <c r="H48" s="346"/>
      <c r="I48" s="346"/>
      <c r="J48" s="346"/>
      <c r="K48" s="96">
        <f>SUM(C48:J48)</f>
        <v>0</v>
      </c>
    </row>
    <row r="49" spans="1:11" x14ac:dyDescent="0.2">
      <c r="A49" s="110" t="s">
        <v>550</v>
      </c>
      <c r="B49" s="209" t="s">
        <v>537</v>
      </c>
      <c r="C49" s="87"/>
      <c r="D49" s="87"/>
      <c r="E49" s="87"/>
      <c r="F49" s="87"/>
      <c r="G49" s="87"/>
      <c r="H49" s="87"/>
      <c r="I49" s="87"/>
      <c r="J49" s="87"/>
      <c r="K49" s="96">
        <f t="shared" ref="K49:K58" si="6">SUM(C49:J49)</f>
        <v>0</v>
      </c>
    </row>
    <row r="50" spans="1:11" x14ac:dyDescent="0.2">
      <c r="A50" s="110" t="s">
        <v>551</v>
      </c>
      <c r="B50" s="209" t="s">
        <v>538</v>
      </c>
      <c r="C50" s="345"/>
      <c r="D50" s="8"/>
      <c r="E50" s="8"/>
      <c r="F50" s="8"/>
      <c r="G50" s="345"/>
      <c r="H50" s="8"/>
      <c r="I50" s="345"/>
      <c r="J50" s="8"/>
      <c r="K50" s="96">
        <f t="shared" si="6"/>
        <v>0</v>
      </c>
    </row>
    <row r="51" spans="1:11" x14ac:dyDescent="0.2">
      <c r="A51" s="110" t="s">
        <v>552</v>
      </c>
      <c r="B51" s="209" t="s">
        <v>539</v>
      </c>
      <c r="C51" s="87"/>
      <c r="D51" s="87"/>
      <c r="E51" s="87"/>
      <c r="F51" s="87"/>
      <c r="G51" s="87"/>
      <c r="H51" s="87"/>
      <c r="I51" s="87"/>
      <c r="J51" s="87"/>
      <c r="K51" s="96">
        <f t="shared" si="6"/>
        <v>0</v>
      </c>
    </row>
    <row r="52" spans="1:11" x14ac:dyDescent="0.2">
      <c r="A52" s="110" t="s">
        <v>553</v>
      </c>
      <c r="B52" s="209" t="s">
        <v>540</v>
      </c>
      <c r="C52" s="345"/>
      <c r="D52" s="345"/>
      <c r="E52" s="8"/>
      <c r="F52" s="8"/>
      <c r="G52" s="345"/>
      <c r="H52" s="345"/>
      <c r="I52" s="345"/>
      <c r="J52" s="345"/>
      <c r="K52" s="96">
        <f t="shared" si="6"/>
        <v>0</v>
      </c>
    </row>
    <row r="53" spans="1:11" x14ac:dyDescent="0.2">
      <c r="A53" s="110" t="s">
        <v>554</v>
      </c>
      <c r="B53" s="209" t="s">
        <v>541</v>
      </c>
      <c r="C53" s="345"/>
      <c r="D53" s="8"/>
      <c r="E53" s="8"/>
      <c r="F53" s="8"/>
      <c r="G53" s="345"/>
      <c r="H53" s="8"/>
      <c r="I53" s="8"/>
      <c r="J53" s="8"/>
      <c r="K53" s="96">
        <f t="shared" si="6"/>
        <v>0</v>
      </c>
    </row>
    <row r="54" spans="1:11" x14ac:dyDescent="0.2">
      <c r="A54" s="110" t="s">
        <v>548</v>
      </c>
      <c r="B54" s="209" t="s">
        <v>542</v>
      </c>
      <c r="C54" s="8"/>
      <c r="D54" s="8"/>
      <c r="E54" s="8"/>
      <c r="F54" s="8"/>
      <c r="G54" s="345"/>
      <c r="H54" s="8"/>
      <c r="I54" s="8"/>
      <c r="J54" s="8"/>
      <c r="K54" s="96">
        <f t="shared" si="6"/>
        <v>0</v>
      </c>
    </row>
    <row r="55" spans="1:11" ht="15" x14ac:dyDescent="0.25">
      <c r="A55" s="110" t="s">
        <v>555</v>
      </c>
      <c r="B55" s="209" t="s">
        <v>543</v>
      </c>
      <c r="C55" s="346">
        <v>6</v>
      </c>
      <c r="D55" s="346">
        <v>3</v>
      </c>
      <c r="E55" s="347"/>
      <c r="F55" s="347"/>
      <c r="G55" s="346">
        <v>10</v>
      </c>
      <c r="H55" s="346">
        <v>3</v>
      </c>
      <c r="I55" s="346">
        <v>4</v>
      </c>
      <c r="J55" s="346">
        <v>4</v>
      </c>
      <c r="K55" s="96">
        <f t="shared" si="6"/>
        <v>30</v>
      </c>
    </row>
    <row r="56" spans="1:11" x14ac:dyDescent="0.2">
      <c r="A56" s="110" t="s">
        <v>556</v>
      </c>
      <c r="B56" s="209" t="s">
        <v>544</v>
      </c>
      <c r="C56" s="87"/>
      <c r="D56" s="87"/>
      <c r="E56" s="87"/>
      <c r="F56" s="87"/>
      <c r="G56" s="87"/>
      <c r="H56" s="87"/>
      <c r="I56" s="87"/>
      <c r="J56" s="87"/>
      <c r="K56" s="96">
        <f t="shared" si="6"/>
        <v>0</v>
      </c>
    </row>
    <row r="57" spans="1:11" ht="25.5" x14ac:dyDescent="0.2">
      <c r="A57" s="110" t="s">
        <v>557</v>
      </c>
      <c r="B57" s="209" t="s">
        <v>545</v>
      </c>
      <c r="C57" s="98"/>
      <c r="D57" s="98"/>
      <c r="E57" s="98"/>
      <c r="F57" s="98"/>
      <c r="G57" s="98"/>
      <c r="H57" s="98"/>
      <c r="I57" s="98"/>
      <c r="J57" s="99"/>
      <c r="K57" s="100">
        <f t="shared" si="6"/>
        <v>0</v>
      </c>
    </row>
    <row r="58" spans="1:11" x14ac:dyDescent="0.2">
      <c r="A58" s="110" t="s">
        <v>547</v>
      </c>
      <c r="B58" s="209" t="s">
        <v>546</v>
      </c>
      <c r="C58" s="98"/>
      <c r="D58" s="98"/>
      <c r="E58" s="98"/>
      <c r="F58" s="98"/>
      <c r="G58" s="98"/>
      <c r="H58" s="98"/>
      <c r="I58" s="98"/>
      <c r="J58" s="99"/>
      <c r="K58" s="100">
        <f t="shared" si="6"/>
        <v>0</v>
      </c>
    </row>
    <row r="59" spans="1:11" x14ac:dyDescent="0.2">
      <c r="A59" s="213" t="s">
        <v>94</v>
      </c>
      <c r="B59" s="214" t="s">
        <v>95</v>
      </c>
      <c r="C59" s="107">
        <f>SUM(C48:C58)</f>
        <v>6</v>
      </c>
      <c r="D59" s="107">
        <f t="shared" ref="D59:J59" si="7">SUM(D48:D58)</f>
        <v>3</v>
      </c>
      <c r="E59" s="107">
        <f t="shared" si="7"/>
        <v>0</v>
      </c>
      <c r="F59" s="107">
        <f t="shared" si="7"/>
        <v>0</v>
      </c>
      <c r="G59" s="107">
        <f t="shared" si="7"/>
        <v>10</v>
      </c>
      <c r="H59" s="107">
        <f t="shared" si="7"/>
        <v>3</v>
      </c>
      <c r="I59" s="107">
        <f t="shared" si="7"/>
        <v>4</v>
      </c>
      <c r="J59" s="107">
        <f t="shared" si="7"/>
        <v>4</v>
      </c>
      <c r="K59" s="100">
        <f>SUM(K48:K58)</f>
        <v>30</v>
      </c>
    </row>
    <row r="60" spans="1:11" x14ac:dyDescent="0.2">
      <c r="A60" s="113" t="s">
        <v>682</v>
      </c>
      <c r="B60" s="212"/>
      <c r="C60" s="466"/>
      <c r="D60" s="467"/>
      <c r="E60" s="467"/>
      <c r="F60" s="467"/>
      <c r="G60" s="467"/>
      <c r="H60" s="467"/>
      <c r="I60" s="467"/>
      <c r="J60" s="467"/>
      <c r="K60" s="468"/>
    </row>
    <row r="61" spans="1:11" x14ac:dyDescent="0.2">
      <c r="A61" s="207" t="s">
        <v>535</v>
      </c>
      <c r="B61" s="208" t="s">
        <v>534</v>
      </c>
      <c r="C61" s="469"/>
      <c r="D61" s="470"/>
      <c r="E61" s="470"/>
      <c r="F61" s="470"/>
      <c r="G61" s="470"/>
      <c r="H61" s="470"/>
      <c r="I61" s="470"/>
      <c r="J61" s="470"/>
      <c r="K61" s="471"/>
    </row>
    <row r="62" spans="1:11" x14ac:dyDescent="0.2">
      <c r="A62" s="110" t="s">
        <v>549</v>
      </c>
      <c r="B62" s="209" t="s">
        <v>536</v>
      </c>
      <c r="C62" s="87"/>
      <c r="D62" s="87"/>
      <c r="E62" s="87"/>
      <c r="F62" s="87"/>
      <c r="G62" s="87"/>
      <c r="H62" s="87"/>
      <c r="I62" s="87"/>
      <c r="J62" s="87"/>
      <c r="K62" s="96">
        <f>SUM(C62:J62)</f>
        <v>0</v>
      </c>
    </row>
    <row r="63" spans="1:11" x14ac:dyDescent="0.2">
      <c r="A63" s="110" t="s">
        <v>550</v>
      </c>
      <c r="B63" s="209" t="s">
        <v>537</v>
      </c>
      <c r="C63" s="87"/>
      <c r="D63" s="87"/>
      <c r="E63" s="87"/>
      <c r="F63" s="87"/>
      <c r="G63" s="87">
        <v>1</v>
      </c>
      <c r="H63" s="87"/>
      <c r="I63" s="87"/>
      <c r="J63" s="97"/>
      <c r="K63" s="96">
        <f t="shared" ref="K63:K72" si="8">SUM(C63:J63)</f>
        <v>1</v>
      </c>
    </row>
    <row r="64" spans="1:11" x14ac:dyDescent="0.2">
      <c r="A64" s="110" t="s">
        <v>551</v>
      </c>
      <c r="B64" s="209" t="s">
        <v>538</v>
      </c>
      <c r="C64" s="87">
        <v>10</v>
      </c>
      <c r="D64" s="87">
        <v>2</v>
      </c>
      <c r="E64" s="87"/>
      <c r="F64" s="87"/>
      <c r="G64" s="87">
        <v>9</v>
      </c>
      <c r="H64" s="87">
        <v>2</v>
      </c>
      <c r="I64" s="87">
        <v>9</v>
      </c>
      <c r="J64" s="97">
        <v>9</v>
      </c>
      <c r="K64" s="96">
        <f t="shared" si="8"/>
        <v>41</v>
      </c>
    </row>
    <row r="65" spans="1:11" x14ac:dyDescent="0.2">
      <c r="A65" s="110" t="s">
        <v>552</v>
      </c>
      <c r="B65" s="209" t="s">
        <v>539</v>
      </c>
      <c r="C65" s="87">
        <v>8</v>
      </c>
      <c r="D65" s="87">
        <v>3</v>
      </c>
      <c r="E65" s="87"/>
      <c r="F65" s="87"/>
      <c r="G65" s="87">
        <v>9</v>
      </c>
      <c r="H65" s="87">
        <v>1</v>
      </c>
      <c r="I65" s="87">
        <v>2</v>
      </c>
      <c r="J65" s="97">
        <v>2</v>
      </c>
      <c r="K65" s="96">
        <f t="shared" si="8"/>
        <v>25</v>
      </c>
    </row>
    <row r="66" spans="1:11" x14ac:dyDescent="0.2">
      <c r="A66" s="110" t="s">
        <v>553</v>
      </c>
      <c r="B66" s="209" t="s">
        <v>540</v>
      </c>
      <c r="C66" s="87"/>
      <c r="D66" s="87"/>
      <c r="E66" s="87"/>
      <c r="F66" s="87"/>
      <c r="G66" s="87"/>
      <c r="H66" s="87"/>
      <c r="I66" s="87"/>
      <c r="J66" s="97"/>
      <c r="K66" s="96">
        <f t="shared" si="8"/>
        <v>0</v>
      </c>
    </row>
    <row r="67" spans="1:11" x14ac:dyDescent="0.2">
      <c r="A67" s="110" t="s">
        <v>554</v>
      </c>
      <c r="B67" s="209" t="s">
        <v>541</v>
      </c>
      <c r="C67" s="87"/>
      <c r="D67" s="87"/>
      <c r="E67" s="87"/>
      <c r="F67" s="87"/>
      <c r="G67" s="87"/>
      <c r="H67" s="87"/>
      <c r="I67" s="87"/>
      <c r="J67" s="97"/>
      <c r="K67" s="96">
        <f t="shared" si="8"/>
        <v>0</v>
      </c>
    </row>
    <row r="68" spans="1:11" x14ac:dyDescent="0.2">
      <c r="A68" s="110" t="s">
        <v>548</v>
      </c>
      <c r="B68" s="209" t="s">
        <v>542</v>
      </c>
      <c r="C68" s="87"/>
      <c r="D68" s="87"/>
      <c r="E68" s="87"/>
      <c r="F68" s="87"/>
      <c r="G68" s="87"/>
      <c r="H68" s="87"/>
      <c r="I68" s="87"/>
      <c r="J68" s="97"/>
      <c r="K68" s="96">
        <f t="shared" si="8"/>
        <v>0</v>
      </c>
    </row>
    <row r="69" spans="1:11" x14ac:dyDescent="0.2">
      <c r="A69" s="110" t="s">
        <v>555</v>
      </c>
      <c r="B69" s="209" t="s">
        <v>543</v>
      </c>
      <c r="C69" s="87"/>
      <c r="D69" s="87"/>
      <c r="E69" s="87"/>
      <c r="F69" s="87"/>
      <c r="G69" s="87"/>
      <c r="H69" s="87"/>
      <c r="I69" s="87"/>
      <c r="J69" s="97"/>
      <c r="K69" s="96">
        <f t="shared" si="8"/>
        <v>0</v>
      </c>
    </row>
    <row r="70" spans="1:11" x14ac:dyDescent="0.2">
      <c r="A70" s="110" t="s">
        <v>556</v>
      </c>
      <c r="B70" s="209" t="s">
        <v>544</v>
      </c>
      <c r="C70" s="87"/>
      <c r="D70" s="87"/>
      <c r="E70" s="87"/>
      <c r="F70" s="87"/>
      <c r="G70" s="87"/>
      <c r="H70" s="87"/>
      <c r="I70" s="87"/>
      <c r="J70" s="97"/>
      <c r="K70" s="96">
        <f t="shared" si="8"/>
        <v>0</v>
      </c>
    </row>
    <row r="71" spans="1:11" ht="25.5" x14ac:dyDescent="0.2">
      <c r="A71" s="110" t="s">
        <v>557</v>
      </c>
      <c r="B71" s="209" t="s">
        <v>545</v>
      </c>
      <c r="C71" s="87">
        <v>1</v>
      </c>
      <c r="D71" s="87"/>
      <c r="E71" s="87"/>
      <c r="F71" s="87"/>
      <c r="G71" s="87"/>
      <c r="H71" s="87"/>
      <c r="I71" s="87"/>
      <c r="J71" s="97"/>
      <c r="K71" s="100">
        <f t="shared" si="8"/>
        <v>1</v>
      </c>
    </row>
    <row r="72" spans="1:11" x14ac:dyDescent="0.2">
      <c r="A72" s="110" t="s">
        <v>547</v>
      </c>
      <c r="B72" s="209" t="s">
        <v>546</v>
      </c>
      <c r="C72" s="98"/>
      <c r="D72" s="98"/>
      <c r="E72" s="98"/>
      <c r="F72" s="98"/>
      <c r="G72" s="98"/>
      <c r="H72" s="98"/>
      <c r="I72" s="98"/>
      <c r="J72" s="99"/>
      <c r="K72" s="100">
        <f t="shared" si="8"/>
        <v>0</v>
      </c>
    </row>
    <row r="73" spans="1:11" x14ac:dyDescent="0.2">
      <c r="A73" s="213" t="s">
        <v>94</v>
      </c>
      <c r="B73" s="214" t="s">
        <v>95</v>
      </c>
      <c r="C73" s="107">
        <f>SUM(C62:C72)</f>
        <v>19</v>
      </c>
      <c r="D73" s="107">
        <f t="shared" ref="D73:J73" si="9">SUM(D62:D72)</f>
        <v>5</v>
      </c>
      <c r="E73" s="107">
        <f t="shared" si="9"/>
        <v>0</v>
      </c>
      <c r="F73" s="107">
        <f t="shared" si="9"/>
        <v>0</v>
      </c>
      <c r="G73" s="107">
        <f t="shared" si="9"/>
        <v>19</v>
      </c>
      <c r="H73" s="107">
        <f t="shared" si="9"/>
        <v>3</v>
      </c>
      <c r="I73" s="107">
        <f t="shared" si="9"/>
        <v>11</v>
      </c>
      <c r="J73" s="107">
        <f t="shared" si="9"/>
        <v>11</v>
      </c>
      <c r="K73" s="100">
        <f>SUM(K62:K72)</f>
        <v>68</v>
      </c>
    </row>
    <row r="74" spans="1:11" x14ac:dyDescent="0.2">
      <c r="A74" s="113" t="s">
        <v>684</v>
      </c>
      <c r="B74" s="212"/>
      <c r="C74" s="466"/>
      <c r="D74" s="467"/>
      <c r="E74" s="467"/>
      <c r="F74" s="467"/>
      <c r="G74" s="467"/>
      <c r="H74" s="467"/>
      <c r="I74" s="467"/>
      <c r="J74" s="467"/>
      <c r="K74" s="468"/>
    </row>
    <row r="75" spans="1:11" x14ac:dyDescent="0.2">
      <c r="A75" s="207" t="s">
        <v>535</v>
      </c>
      <c r="B75" s="208" t="s">
        <v>534</v>
      </c>
      <c r="C75" s="469"/>
      <c r="D75" s="470"/>
      <c r="E75" s="470"/>
      <c r="F75" s="470"/>
      <c r="G75" s="470"/>
      <c r="H75" s="470"/>
      <c r="I75" s="470"/>
      <c r="J75" s="470"/>
      <c r="K75" s="471"/>
    </row>
    <row r="76" spans="1:11" x14ac:dyDescent="0.2">
      <c r="A76" s="110" t="s">
        <v>549</v>
      </c>
      <c r="B76" s="209" t="s">
        <v>536</v>
      </c>
      <c r="C76" s="345"/>
      <c r="D76" s="345"/>
      <c r="E76" s="345"/>
      <c r="F76" s="345"/>
      <c r="G76" s="345"/>
      <c r="H76" s="345"/>
      <c r="I76" s="345"/>
      <c r="J76" s="345"/>
      <c r="K76" s="96">
        <f>SUM(C76:J76)</f>
        <v>0</v>
      </c>
    </row>
    <row r="77" spans="1:11" x14ac:dyDescent="0.2">
      <c r="A77" s="110" t="s">
        <v>550</v>
      </c>
      <c r="B77" s="209" t="s">
        <v>537</v>
      </c>
      <c r="C77" s="345">
        <v>22</v>
      </c>
      <c r="D77" s="345">
        <v>3</v>
      </c>
      <c r="E77" s="345">
        <v>2</v>
      </c>
      <c r="F77" s="345">
        <v>2</v>
      </c>
      <c r="G77" s="345">
        <v>14</v>
      </c>
      <c r="H77" s="345">
        <v>2</v>
      </c>
      <c r="I77" s="345">
        <v>2</v>
      </c>
      <c r="J77" s="345">
        <v>2</v>
      </c>
      <c r="K77" s="96">
        <f t="shared" ref="K77:K86" si="10">SUM(C77:J77)</f>
        <v>49</v>
      </c>
    </row>
    <row r="78" spans="1:11" x14ac:dyDescent="0.2">
      <c r="A78" s="110" t="s">
        <v>551</v>
      </c>
      <c r="B78" s="209" t="s">
        <v>538</v>
      </c>
      <c r="C78" s="345"/>
      <c r="D78" s="345"/>
      <c r="E78" s="8"/>
      <c r="F78" s="8"/>
      <c r="G78" s="345"/>
      <c r="H78" s="345"/>
      <c r="I78" s="345"/>
      <c r="J78" s="345"/>
      <c r="K78" s="96">
        <f t="shared" si="10"/>
        <v>0</v>
      </c>
    </row>
    <row r="79" spans="1:11" x14ac:dyDescent="0.2">
      <c r="A79" s="110" t="s">
        <v>552</v>
      </c>
      <c r="B79" s="209" t="s">
        <v>539</v>
      </c>
      <c r="C79" s="345"/>
      <c r="D79" s="345"/>
      <c r="E79" s="8"/>
      <c r="F79" s="8"/>
      <c r="G79" s="345"/>
      <c r="H79" s="345"/>
      <c r="I79" s="345"/>
      <c r="J79" s="345"/>
      <c r="K79" s="96">
        <f t="shared" si="10"/>
        <v>0</v>
      </c>
    </row>
    <row r="80" spans="1:11" x14ac:dyDescent="0.2">
      <c r="A80" s="110" t="s">
        <v>553</v>
      </c>
      <c r="B80" s="209" t="s">
        <v>540</v>
      </c>
      <c r="C80" s="87"/>
      <c r="D80" s="87"/>
      <c r="E80" s="87"/>
      <c r="F80" s="87"/>
      <c r="G80" s="87"/>
      <c r="H80" s="87"/>
      <c r="I80" s="87"/>
      <c r="J80" s="87"/>
      <c r="K80" s="96">
        <f t="shared" si="10"/>
        <v>0</v>
      </c>
    </row>
    <row r="81" spans="1:11" x14ac:dyDescent="0.2">
      <c r="A81" s="110" t="s">
        <v>554</v>
      </c>
      <c r="B81" s="209" t="s">
        <v>541</v>
      </c>
      <c r="C81" s="345">
        <v>1</v>
      </c>
      <c r="D81" s="345">
        <v>1</v>
      </c>
      <c r="E81" s="8"/>
      <c r="F81" s="8"/>
      <c r="G81" s="345"/>
      <c r="H81" s="345"/>
      <c r="I81" s="345"/>
      <c r="J81" s="345"/>
      <c r="K81" s="96">
        <f t="shared" si="10"/>
        <v>2</v>
      </c>
    </row>
    <row r="82" spans="1:11" x14ac:dyDescent="0.2">
      <c r="A82" s="110" t="s">
        <v>548</v>
      </c>
      <c r="B82" s="209" t="s">
        <v>542</v>
      </c>
      <c r="C82" s="345"/>
      <c r="D82" s="8"/>
      <c r="E82" s="8"/>
      <c r="F82" s="8"/>
      <c r="G82" s="345"/>
      <c r="H82" s="345"/>
      <c r="I82" s="345"/>
      <c r="J82" s="345"/>
      <c r="K82" s="96">
        <f t="shared" si="10"/>
        <v>0</v>
      </c>
    </row>
    <row r="83" spans="1:11" x14ac:dyDescent="0.2">
      <c r="A83" s="110" t="s">
        <v>555</v>
      </c>
      <c r="B83" s="209" t="s">
        <v>543</v>
      </c>
      <c r="C83" s="345"/>
      <c r="D83" s="345"/>
      <c r="E83" s="8"/>
      <c r="F83" s="8"/>
      <c r="G83" s="345"/>
      <c r="H83" s="345"/>
      <c r="I83" s="345"/>
      <c r="J83" s="345"/>
      <c r="K83" s="96">
        <f t="shared" si="10"/>
        <v>0</v>
      </c>
    </row>
    <row r="84" spans="1:11" x14ac:dyDescent="0.2">
      <c r="A84" s="110" t="s">
        <v>556</v>
      </c>
      <c r="B84" s="209" t="s">
        <v>544</v>
      </c>
      <c r="C84" s="87"/>
      <c r="D84" s="87"/>
      <c r="E84" s="87"/>
      <c r="F84" s="87"/>
      <c r="G84" s="87"/>
      <c r="H84" s="87"/>
      <c r="I84" s="87"/>
      <c r="J84" s="87"/>
      <c r="K84" s="96">
        <f t="shared" si="10"/>
        <v>0</v>
      </c>
    </row>
    <row r="85" spans="1:11" ht="25.5" x14ac:dyDescent="0.2">
      <c r="A85" s="110" t="s">
        <v>557</v>
      </c>
      <c r="B85" s="209" t="s">
        <v>545</v>
      </c>
      <c r="C85" s="345"/>
      <c r="D85" s="8"/>
      <c r="E85" s="8"/>
      <c r="F85" s="8"/>
      <c r="G85" s="8"/>
      <c r="H85" s="8"/>
      <c r="I85" s="8"/>
      <c r="J85" s="8"/>
      <c r="K85" s="100">
        <f t="shared" si="10"/>
        <v>0</v>
      </c>
    </row>
    <row r="86" spans="1:11" x14ac:dyDescent="0.2">
      <c r="A86" s="110" t="s">
        <v>547</v>
      </c>
      <c r="B86" s="209" t="s">
        <v>546</v>
      </c>
      <c r="C86" s="87">
        <v>1</v>
      </c>
      <c r="D86" s="87"/>
      <c r="E86" s="87"/>
      <c r="F86" s="87"/>
      <c r="G86" s="87"/>
      <c r="H86" s="87"/>
      <c r="I86" s="87"/>
      <c r="J86" s="87"/>
      <c r="K86" s="100">
        <f t="shared" si="10"/>
        <v>1</v>
      </c>
    </row>
    <row r="87" spans="1:11" x14ac:dyDescent="0.2">
      <c r="A87" s="213" t="s">
        <v>94</v>
      </c>
      <c r="B87" s="214" t="s">
        <v>95</v>
      </c>
      <c r="C87" s="107">
        <f>SUM(C76:C86)</f>
        <v>24</v>
      </c>
      <c r="D87" s="107">
        <f t="shared" ref="D87:J87" si="11">SUM(D76:D86)</f>
        <v>4</v>
      </c>
      <c r="E87" s="107">
        <f t="shared" si="11"/>
        <v>2</v>
      </c>
      <c r="F87" s="107">
        <f t="shared" si="11"/>
        <v>2</v>
      </c>
      <c r="G87" s="107">
        <f t="shared" si="11"/>
        <v>14</v>
      </c>
      <c r="H87" s="107">
        <f t="shared" si="11"/>
        <v>2</v>
      </c>
      <c r="I87" s="107">
        <f t="shared" si="11"/>
        <v>2</v>
      </c>
      <c r="J87" s="107">
        <f t="shared" si="11"/>
        <v>2</v>
      </c>
      <c r="K87" s="100">
        <f>SUM(K76:K86)</f>
        <v>52</v>
      </c>
    </row>
    <row r="88" spans="1:11" x14ac:dyDescent="0.2">
      <c r="A88" s="113" t="s">
        <v>681</v>
      </c>
      <c r="B88" s="212"/>
      <c r="C88" s="466"/>
      <c r="D88" s="467"/>
      <c r="E88" s="467"/>
      <c r="F88" s="467"/>
      <c r="G88" s="467"/>
      <c r="H88" s="467"/>
      <c r="I88" s="467"/>
      <c r="J88" s="467"/>
      <c r="K88" s="468"/>
    </row>
    <row r="89" spans="1:11" x14ac:dyDescent="0.2">
      <c r="A89" s="207" t="s">
        <v>535</v>
      </c>
      <c r="B89" s="208" t="s">
        <v>534</v>
      </c>
      <c r="C89" s="469"/>
      <c r="D89" s="470"/>
      <c r="E89" s="470"/>
      <c r="F89" s="470"/>
      <c r="G89" s="470"/>
      <c r="H89" s="470"/>
      <c r="I89" s="470"/>
      <c r="J89" s="470"/>
      <c r="K89" s="471"/>
    </row>
    <row r="90" spans="1:11" x14ac:dyDescent="0.2">
      <c r="A90" s="110" t="s">
        <v>549</v>
      </c>
      <c r="B90" s="209" t="s">
        <v>536</v>
      </c>
      <c r="C90" s="345"/>
      <c r="D90" s="8"/>
      <c r="E90" s="345"/>
      <c r="F90" s="8"/>
      <c r="G90" s="345"/>
      <c r="H90" s="8"/>
      <c r="I90" s="345"/>
      <c r="J90" s="345"/>
      <c r="K90" s="96">
        <f>SUM(C90:J90)</f>
        <v>0</v>
      </c>
    </row>
    <row r="91" spans="1:11" x14ac:dyDescent="0.2">
      <c r="A91" s="110" t="s">
        <v>550</v>
      </c>
      <c r="B91" s="209" t="s">
        <v>537</v>
      </c>
      <c r="C91" s="345"/>
      <c r="D91" s="345"/>
      <c r="E91" s="345"/>
      <c r="F91" s="345"/>
      <c r="G91" s="345"/>
      <c r="H91" s="345"/>
      <c r="I91" s="345"/>
      <c r="J91" s="345"/>
      <c r="K91" s="96">
        <f t="shared" ref="K91:K100" si="12">SUM(C91:J91)</f>
        <v>0</v>
      </c>
    </row>
    <row r="92" spans="1:11" x14ac:dyDescent="0.2">
      <c r="A92" s="110" t="s">
        <v>551</v>
      </c>
      <c r="B92" s="209" t="s">
        <v>538</v>
      </c>
      <c r="C92" s="345"/>
      <c r="D92" s="345"/>
      <c r="E92" s="8"/>
      <c r="F92" s="8"/>
      <c r="G92" s="345"/>
      <c r="H92" s="345"/>
      <c r="I92" s="345"/>
      <c r="J92" s="345"/>
      <c r="K92" s="96">
        <f t="shared" si="12"/>
        <v>0</v>
      </c>
    </row>
    <row r="93" spans="1:11" x14ac:dyDescent="0.2">
      <c r="A93" s="110" t="s">
        <v>552</v>
      </c>
      <c r="B93" s="209" t="s">
        <v>539</v>
      </c>
      <c r="C93" s="8"/>
      <c r="D93" s="8"/>
      <c r="E93" s="8"/>
      <c r="F93" s="8"/>
      <c r="G93" s="345">
        <v>1</v>
      </c>
      <c r="H93" s="8"/>
      <c r="I93" s="8"/>
      <c r="J93" s="8"/>
      <c r="K93" s="96">
        <f t="shared" si="12"/>
        <v>1</v>
      </c>
    </row>
    <row r="94" spans="1:11" x14ac:dyDescent="0.2">
      <c r="A94" s="110" t="s">
        <v>553</v>
      </c>
      <c r="B94" s="209" t="s">
        <v>540</v>
      </c>
      <c r="C94" s="345">
        <v>2</v>
      </c>
      <c r="D94" s="8"/>
      <c r="E94" s="345">
        <v>2</v>
      </c>
      <c r="F94" s="8"/>
      <c r="G94" s="345">
        <v>1</v>
      </c>
      <c r="H94" s="8"/>
      <c r="I94" s="345">
        <v>2</v>
      </c>
      <c r="J94" s="345">
        <v>1</v>
      </c>
      <c r="K94" s="96">
        <f t="shared" si="12"/>
        <v>8</v>
      </c>
    </row>
    <row r="95" spans="1:11" x14ac:dyDescent="0.2">
      <c r="A95" s="110" t="s">
        <v>554</v>
      </c>
      <c r="B95" s="209" t="s">
        <v>541</v>
      </c>
      <c r="C95" s="345"/>
      <c r="D95" s="345"/>
      <c r="E95" s="8"/>
      <c r="F95" s="8"/>
      <c r="G95" s="345"/>
      <c r="H95" s="345"/>
      <c r="I95" s="345"/>
      <c r="J95" s="345"/>
      <c r="K95" s="96">
        <f t="shared" si="12"/>
        <v>0</v>
      </c>
    </row>
    <row r="96" spans="1:11" x14ac:dyDescent="0.2">
      <c r="A96" s="110" t="s">
        <v>548</v>
      </c>
      <c r="B96" s="209" t="s">
        <v>542</v>
      </c>
      <c r="C96" s="345"/>
      <c r="D96" s="8"/>
      <c r="E96" s="8"/>
      <c r="F96" s="8"/>
      <c r="G96" s="345"/>
      <c r="H96" s="345"/>
      <c r="I96" s="345"/>
      <c r="J96" s="345"/>
      <c r="K96" s="96">
        <f t="shared" si="12"/>
        <v>0</v>
      </c>
    </row>
    <row r="97" spans="1:11" x14ac:dyDescent="0.2">
      <c r="A97" s="110" t="s">
        <v>555</v>
      </c>
      <c r="B97" s="209" t="s">
        <v>543</v>
      </c>
      <c r="C97" s="87"/>
      <c r="D97" s="87"/>
      <c r="E97" s="87"/>
      <c r="F97" s="87"/>
      <c r="G97" s="87"/>
      <c r="H97" s="87"/>
      <c r="I97" s="87"/>
      <c r="J97" s="97"/>
      <c r="K97" s="96">
        <f t="shared" si="12"/>
        <v>0</v>
      </c>
    </row>
    <row r="98" spans="1:11" x14ac:dyDescent="0.2">
      <c r="A98" s="110" t="s">
        <v>556</v>
      </c>
      <c r="B98" s="209" t="s">
        <v>544</v>
      </c>
      <c r="C98" s="87"/>
      <c r="D98" s="87"/>
      <c r="E98" s="87"/>
      <c r="F98" s="87"/>
      <c r="G98" s="87"/>
      <c r="H98" s="87"/>
      <c r="I98" s="87"/>
      <c r="J98" s="97"/>
      <c r="K98" s="96">
        <f t="shared" si="12"/>
        <v>0</v>
      </c>
    </row>
    <row r="99" spans="1:11" ht="25.5" x14ac:dyDescent="0.2">
      <c r="A99" s="110" t="s">
        <v>557</v>
      </c>
      <c r="B99" s="209" t="s">
        <v>545</v>
      </c>
      <c r="C99" s="98"/>
      <c r="D99" s="98"/>
      <c r="E99" s="98"/>
      <c r="F99" s="98"/>
      <c r="G99" s="98"/>
      <c r="H99" s="98"/>
      <c r="I99" s="98"/>
      <c r="J99" s="99"/>
      <c r="K99" s="100">
        <f t="shared" si="12"/>
        <v>0</v>
      </c>
    </row>
    <row r="100" spans="1:11" x14ac:dyDescent="0.2">
      <c r="A100" s="110" t="s">
        <v>547</v>
      </c>
      <c r="B100" s="209" t="s">
        <v>546</v>
      </c>
      <c r="C100" s="98"/>
      <c r="D100" s="98"/>
      <c r="E100" s="98"/>
      <c r="F100" s="98"/>
      <c r="G100" s="98"/>
      <c r="H100" s="98"/>
      <c r="I100" s="98"/>
      <c r="J100" s="99"/>
      <c r="K100" s="100">
        <f t="shared" si="12"/>
        <v>0</v>
      </c>
    </row>
    <row r="101" spans="1:11" x14ac:dyDescent="0.2">
      <c r="A101" s="213" t="s">
        <v>94</v>
      </c>
      <c r="B101" s="214" t="s">
        <v>95</v>
      </c>
      <c r="C101" s="107">
        <f>SUM(C90:C100)</f>
        <v>2</v>
      </c>
      <c r="D101" s="107">
        <f t="shared" ref="D101:J101" si="13">SUM(D90:D100)</f>
        <v>0</v>
      </c>
      <c r="E101" s="107">
        <f t="shared" si="13"/>
        <v>2</v>
      </c>
      <c r="F101" s="107">
        <f t="shared" si="13"/>
        <v>0</v>
      </c>
      <c r="G101" s="107">
        <f t="shared" si="13"/>
        <v>2</v>
      </c>
      <c r="H101" s="107">
        <f t="shared" si="13"/>
        <v>0</v>
      </c>
      <c r="I101" s="107">
        <f t="shared" si="13"/>
        <v>2</v>
      </c>
      <c r="J101" s="107">
        <f t="shared" si="13"/>
        <v>1</v>
      </c>
      <c r="K101" s="100">
        <f>SUM(K90:K100)</f>
        <v>9</v>
      </c>
    </row>
    <row r="102" spans="1:11" x14ac:dyDescent="0.2">
      <c r="A102" s="113" t="s">
        <v>679</v>
      </c>
      <c r="B102" s="212"/>
      <c r="C102" s="466"/>
      <c r="D102" s="467"/>
      <c r="E102" s="467"/>
      <c r="F102" s="467"/>
      <c r="G102" s="467"/>
      <c r="H102" s="467"/>
      <c r="I102" s="467"/>
      <c r="J102" s="467"/>
      <c r="K102" s="468"/>
    </row>
    <row r="103" spans="1:11" x14ac:dyDescent="0.2">
      <c r="A103" s="207" t="s">
        <v>535</v>
      </c>
      <c r="B103" s="208" t="s">
        <v>534</v>
      </c>
      <c r="C103" s="469"/>
      <c r="D103" s="470"/>
      <c r="E103" s="470"/>
      <c r="F103" s="470"/>
      <c r="G103" s="470"/>
      <c r="H103" s="470"/>
      <c r="I103" s="470"/>
      <c r="J103" s="470"/>
      <c r="K103" s="471"/>
    </row>
    <row r="104" spans="1:11" x14ac:dyDescent="0.2">
      <c r="A104" s="110" t="s">
        <v>549</v>
      </c>
      <c r="B104" s="209" t="s">
        <v>536</v>
      </c>
      <c r="C104" s="345"/>
      <c r="D104" s="345"/>
      <c r="E104" s="8"/>
      <c r="F104" s="8"/>
      <c r="G104" s="345"/>
      <c r="H104" s="345"/>
      <c r="I104" s="345"/>
      <c r="J104" s="345"/>
      <c r="K104" s="96">
        <f>SUM(C104:J104)</f>
        <v>0</v>
      </c>
    </row>
    <row r="105" spans="1:11" x14ac:dyDescent="0.2">
      <c r="A105" s="110" t="s">
        <v>550</v>
      </c>
      <c r="B105" s="209" t="s">
        <v>537</v>
      </c>
      <c r="C105" s="345"/>
      <c r="D105" s="345"/>
      <c r="E105" s="345"/>
      <c r="F105" s="345"/>
      <c r="G105" s="345"/>
      <c r="H105" s="345"/>
      <c r="I105" s="345"/>
      <c r="J105" s="345"/>
      <c r="K105" s="96">
        <f t="shared" ref="K105:K114" si="14">SUM(C105:J105)</f>
        <v>0</v>
      </c>
    </row>
    <row r="106" spans="1:11" x14ac:dyDescent="0.2">
      <c r="A106" s="110" t="s">
        <v>551</v>
      </c>
      <c r="B106" s="209" t="s">
        <v>538</v>
      </c>
      <c r="C106" s="345"/>
      <c r="D106" s="345"/>
      <c r="E106" s="8"/>
      <c r="F106" s="8"/>
      <c r="G106" s="345"/>
      <c r="H106" s="345"/>
      <c r="I106" s="345"/>
      <c r="J106" s="345"/>
      <c r="K106" s="96">
        <f t="shared" si="14"/>
        <v>0</v>
      </c>
    </row>
    <row r="107" spans="1:11" x14ac:dyDescent="0.2">
      <c r="A107" s="110" t="s">
        <v>552</v>
      </c>
      <c r="B107" s="209" t="s">
        <v>539</v>
      </c>
      <c r="C107" s="8"/>
      <c r="D107" s="8"/>
      <c r="E107" s="8"/>
      <c r="F107" s="8"/>
      <c r="G107" s="345"/>
      <c r="H107" s="8"/>
      <c r="I107" s="8"/>
      <c r="J107" s="8"/>
      <c r="K107" s="96">
        <f t="shared" si="14"/>
        <v>0</v>
      </c>
    </row>
    <row r="108" spans="1:11" x14ac:dyDescent="0.2">
      <c r="A108" s="110" t="s">
        <v>553</v>
      </c>
      <c r="B108" s="209" t="s">
        <v>540</v>
      </c>
      <c r="C108" s="345"/>
      <c r="D108" s="8"/>
      <c r="E108" s="345"/>
      <c r="F108" s="8"/>
      <c r="G108" s="345"/>
      <c r="H108" s="8"/>
      <c r="I108" s="345"/>
      <c r="J108" s="345"/>
      <c r="K108" s="96">
        <f t="shared" si="14"/>
        <v>0</v>
      </c>
    </row>
    <row r="109" spans="1:11" x14ac:dyDescent="0.2">
      <c r="A109" s="110" t="s">
        <v>554</v>
      </c>
      <c r="B109" s="209" t="s">
        <v>541</v>
      </c>
      <c r="C109" s="345"/>
      <c r="D109" s="345"/>
      <c r="E109" s="8"/>
      <c r="F109" s="8"/>
      <c r="G109" s="345"/>
      <c r="H109" s="345"/>
      <c r="I109" s="345"/>
      <c r="J109" s="345"/>
      <c r="K109" s="96">
        <f t="shared" si="14"/>
        <v>0</v>
      </c>
    </row>
    <row r="110" spans="1:11" x14ac:dyDescent="0.2">
      <c r="A110" s="110" t="s">
        <v>548</v>
      </c>
      <c r="B110" s="209" t="s">
        <v>542</v>
      </c>
      <c r="C110" s="345"/>
      <c r="D110" s="8"/>
      <c r="E110" s="8"/>
      <c r="F110" s="8"/>
      <c r="G110" s="345"/>
      <c r="H110" s="345"/>
      <c r="I110" s="345"/>
      <c r="J110" s="345"/>
      <c r="K110" s="96">
        <f t="shared" si="14"/>
        <v>0</v>
      </c>
    </row>
    <row r="111" spans="1:11" x14ac:dyDescent="0.2">
      <c r="A111" s="110" t="s">
        <v>555</v>
      </c>
      <c r="B111" s="209" t="s">
        <v>543</v>
      </c>
      <c r="C111" s="345">
        <v>2</v>
      </c>
      <c r="D111" s="345">
        <v>1</v>
      </c>
      <c r="E111" s="8">
        <v>0</v>
      </c>
      <c r="F111" s="8">
        <v>0</v>
      </c>
      <c r="G111" s="345">
        <v>5</v>
      </c>
      <c r="H111" s="345">
        <v>3</v>
      </c>
      <c r="I111" s="345">
        <v>7</v>
      </c>
      <c r="J111" s="345">
        <v>8</v>
      </c>
      <c r="K111" s="96">
        <f t="shared" si="14"/>
        <v>26</v>
      </c>
    </row>
    <row r="112" spans="1:11" x14ac:dyDescent="0.2">
      <c r="A112" s="110" t="s">
        <v>556</v>
      </c>
      <c r="B112" s="209" t="s">
        <v>544</v>
      </c>
      <c r="C112" s="87"/>
      <c r="D112" s="87"/>
      <c r="E112" s="87"/>
      <c r="F112" s="87"/>
      <c r="G112" s="87"/>
      <c r="H112" s="87"/>
      <c r="I112" s="87"/>
      <c r="J112" s="87"/>
      <c r="K112" s="96">
        <f t="shared" si="14"/>
        <v>0</v>
      </c>
    </row>
    <row r="113" spans="1:11" ht="25.5" x14ac:dyDescent="0.2">
      <c r="A113" s="110" t="s">
        <v>557</v>
      </c>
      <c r="B113" s="209" t="s">
        <v>545</v>
      </c>
      <c r="C113" s="98"/>
      <c r="D113" s="98"/>
      <c r="E113" s="98"/>
      <c r="F113" s="98"/>
      <c r="G113" s="98"/>
      <c r="H113" s="98"/>
      <c r="I113" s="98"/>
      <c r="J113" s="99"/>
      <c r="K113" s="100">
        <f t="shared" si="14"/>
        <v>0</v>
      </c>
    </row>
    <row r="114" spans="1:11" x14ac:dyDescent="0.2">
      <c r="A114" s="110" t="s">
        <v>547</v>
      </c>
      <c r="B114" s="209" t="s">
        <v>546</v>
      </c>
      <c r="C114" s="98"/>
      <c r="D114" s="98"/>
      <c r="E114" s="98"/>
      <c r="F114" s="98"/>
      <c r="G114" s="98"/>
      <c r="H114" s="98"/>
      <c r="I114" s="98"/>
      <c r="J114" s="99"/>
      <c r="K114" s="100">
        <f t="shared" si="14"/>
        <v>0</v>
      </c>
    </row>
    <row r="115" spans="1:11" x14ac:dyDescent="0.2">
      <c r="A115" s="213" t="s">
        <v>94</v>
      </c>
      <c r="B115" s="214" t="s">
        <v>95</v>
      </c>
      <c r="C115" s="107">
        <f>SUM(C104:C114)</f>
        <v>2</v>
      </c>
      <c r="D115" s="107">
        <f t="shared" ref="D115:J115" si="15">SUM(D104:D114)</f>
        <v>1</v>
      </c>
      <c r="E115" s="107">
        <f t="shared" si="15"/>
        <v>0</v>
      </c>
      <c r="F115" s="107">
        <f t="shared" si="15"/>
        <v>0</v>
      </c>
      <c r="G115" s="107">
        <f t="shared" si="15"/>
        <v>5</v>
      </c>
      <c r="H115" s="107">
        <f t="shared" si="15"/>
        <v>3</v>
      </c>
      <c r="I115" s="107">
        <f t="shared" si="15"/>
        <v>7</v>
      </c>
      <c r="J115" s="107">
        <f t="shared" si="15"/>
        <v>8</v>
      </c>
      <c r="K115" s="100">
        <f>SUM(K104:K114)</f>
        <v>26</v>
      </c>
    </row>
    <row r="116" spans="1:11" x14ac:dyDescent="0.2">
      <c r="A116" s="113" t="s">
        <v>687</v>
      </c>
      <c r="B116" s="212"/>
      <c r="C116" s="466"/>
      <c r="D116" s="467"/>
      <c r="E116" s="467"/>
      <c r="F116" s="467"/>
      <c r="G116" s="467"/>
      <c r="H116" s="467"/>
      <c r="I116" s="467"/>
      <c r="J116" s="467"/>
      <c r="K116" s="468"/>
    </row>
    <row r="117" spans="1:11" x14ac:dyDescent="0.2">
      <c r="A117" s="207" t="s">
        <v>535</v>
      </c>
      <c r="B117" s="208" t="s">
        <v>534</v>
      </c>
      <c r="C117" s="469"/>
      <c r="D117" s="470"/>
      <c r="E117" s="470"/>
      <c r="F117" s="470"/>
      <c r="G117" s="470"/>
      <c r="H117" s="470"/>
      <c r="I117" s="470"/>
      <c r="J117" s="470"/>
      <c r="K117" s="471"/>
    </row>
    <row r="118" spans="1:11" x14ac:dyDescent="0.2">
      <c r="A118" s="110" t="s">
        <v>549</v>
      </c>
      <c r="B118" s="209" t="s">
        <v>536</v>
      </c>
      <c r="C118" s="87"/>
      <c r="D118" s="87"/>
      <c r="E118" s="87"/>
      <c r="F118" s="87"/>
      <c r="G118" s="87"/>
      <c r="H118" s="87"/>
      <c r="I118" s="87"/>
      <c r="J118" s="97"/>
      <c r="K118" s="96">
        <f>SUM(C118:J118)</f>
        <v>0</v>
      </c>
    </row>
    <row r="119" spans="1:11" x14ac:dyDescent="0.2">
      <c r="A119" s="110" t="s">
        <v>550</v>
      </c>
      <c r="B119" s="209" t="s">
        <v>537</v>
      </c>
      <c r="C119" s="87"/>
      <c r="D119" s="87"/>
      <c r="E119" s="87"/>
      <c r="F119" s="87"/>
      <c r="G119" s="87"/>
      <c r="H119" s="87"/>
      <c r="I119" s="87"/>
      <c r="J119" s="97"/>
      <c r="K119" s="96">
        <f t="shared" ref="K119:K128" si="16">SUM(C119:J119)</f>
        <v>0</v>
      </c>
    </row>
    <row r="120" spans="1:11" x14ac:dyDescent="0.2">
      <c r="A120" s="110" t="s">
        <v>551</v>
      </c>
      <c r="B120" s="209" t="s">
        <v>538</v>
      </c>
      <c r="C120" s="87"/>
      <c r="D120" s="87"/>
      <c r="E120" s="87"/>
      <c r="F120" s="87"/>
      <c r="G120" s="87"/>
      <c r="H120" s="87"/>
      <c r="I120" s="87"/>
      <c r="J120" s="97"/>
      <c r="K120" s="96">
        <f t="shared" si="16"/>
        <v>0</v>
      </c>
    </row>
    <row r="121" spans="1:11" x14ac:dyDescent="0.2">
      <c r="A121" s="110" t="s">
        <v>552</v>
      </c>
      <c r="B121" s="209" t="s">
        <v>539</v>
      </c>
      <c r="C121" s="87"/>
      <c r="D121" s="87"/>
      <c r="E121" s="87"/>
      <c r="F121" s="87"/>
      <c r="G121" s="87"/>
      <c r="H121" s="87"/>
      <c r="I121" s="87"/>
      <c r="J121" s="97"/>
      <c r="K121" s="96">
        <f t="shared" si="16"/>
        <v>0</v>
      </c>
    </row>
    <row r="122" spans="1:11" x14ac:dyDescent="0.2">
      <c r="A122" s="110" t="s">
        <v>553</v>
      </c>
      <c r="B122" s="209" t="s">
        <v>540</v>
      </c>
      <c r="C122" s="87"/>
      <c r="D122" s="87"/>
      <c r="E122" s="87"/>
      <c r="F122" s="87"/>
      <c r="G122" s="87"/>
      <c r="H122" s="87"/>
      <c r="I122" s="87"/>
      <c r="J122" s="97"/>
      <c r="K122" s="96">
        <f t="shared" si="16"/>
        <v>0</v>
      </c>
    </row>
    <row r="123" spans="1:11" x14ac:dyDescent="0.2">
      <c r="A123" s="110" t="s">
        <v>554</v>
      </c>
      <c r="B123" s="209" t="s">
        <v>541</v>
      </c>
      <c r="C123" s="87"/>
      <c r="D123" s="87"/>
      <c r="E123" s="87"/>
      <c r="F123" s="87"/>
      <c r="G123" s="87"/>
      <c r="H123" s="87"/>
      <c r="I123" s="87"/>
      <c r="J123" s="97"/>
      <c r="K123" s="96">
        <f t="shared" si="16"/>
        <v>0</v>
      </c>
    </row>
    <row r="124" spans="1:11" x14ac:dyDescent="0.2">
      <c r="A124" s="110" t="s">
        <v>548</v>
      </c>
      <c r="B124" s="209" t="s">
        <v>542</v>
      </c>
      <c r="C124" s="87"/>
      <c r="D124" s="87"/>
      <c r="E124" s="87"/>
      <c r="F124" s="87"/>
      <c r="G124" s="87"/>
      <c r="H124" s="87"/>
      <c r="I124" s="87"/>
      <c r="J124" s="97"/>
      <c r="K124" s="96">
        <f t="shared" si="16"/>
        <v>0</v>
      </c>
    </row>
    <row r="125" spans="1:11" x14ac:dyDescent="0.2">
      <c r="A125" s="110" t="s">
        <v>555</v>
      </c>
      <c r="B125" s="209" t="s">
        <v>543</v>
      </c>
      <c r="C125" s="87"/>
      <c r="D125" s="87"/>
      <c r="E125" s="87"/>
      <c r="F125" s="87"/>
      <c r="G125" s="87"/>
      <c r="H125" s="87"/>
      <c r="I125" s="87"/>
      <c r="J125" s="97"/>
      <c r="K125" s="96">
        <f t="shared" si="16"/>
        <v>0</v>
      </c>
    </row>
    <row r="126" spans="1:11" x14ac:dyDescent="0.2">
      <c r="A126" s="110" t="s">
        <v>556</v>
      </c>
      <c r="B126" s="209" t="s">
        <v>544</v>
      </c>
      <c r="C126" s="87"/>
      <c r="D126" s="87"/>
      <c r="E126" s="87"/>
      <c r="F126" s="87"/>
      <c r="G126" s="87"/>
      <c r="H126" s="87"/>
      <c r="I126" s="87"/>
      <c r="J126" s="97"/>
      <c r="K126" s="96">
        <f t="shared" si="16"/>
        <v>0</v>
      </c>
    </row>
    <row r="127" spans="1:11" ht="25.5" x14ac:dyDescent="0.2">
      <c r="A127" s="110" t="s">
        <v>557</v>
      </c>
      <c r="B127" s="209" t="s">
        <v>545</v>
      </c>
      <c r="C127" s="345">
        <v>11</v>
      </c>
      <c r="D127" s="345">
        <v>2</v>
      </c>
      <c r="E127" s="8"/>
      <c r="F127" s="8"/>
      <c r="G127" s="8"/>
      <c r="H127" s="345">
        <v>1</v>
      </c>
      <c r="I127" s="8"/>
      <c r="J127" s="97"/>
      <c r="K127" s="100">
        <f t="shared" si="16"/>
        <v>14</v>
      </c>
    </row>
    <row r="128" spans="1:11" x14ac:dyDescent="0.2">
      <c r="A128" s="110" t="s">
        <v>547</v>
      </c>
      <c r="B128" s="209" t="s">
        <v>546</v>
      </c>
      <c r="C128" s="98"/>
      <c r="D128" s="98"/>
      <c r="E128" s="98"/>
      <c r="F128" s="98"/>
      <c r="G128" s="98"/>
      <c r="H128" s="98"/>
      <c r="I128" s="98"/>
      <c r="J128" s="99"/>
      <c r="K128" s="100">
        <f t="shared" si="16"/>
        <v>0</v>
      </c>
    </row>
    <row r="129" spans="1:11" x14ac:dyDescent="0.2">
      <c r="A129" s="213" t="s">
        <v>94</v>
      </c>
      <c r="B129" s="214" t="s">
        <v>95</v>
      </c>
      <c r="C129" s="107">
        <f>SUM(C118:C128)</f>
        <v>11</v>
      </c>
      <c r="D129" s="107">
        <f t="shared" ref="D129:J129" si="17">SUM(D118:D128)</f>
        <v>2</v>
      </c>
      <c r="E129" s="107">
        <f t="shared" si="17"/>
        <v>0</v>
      </c>
      <c r="F129" s="107">
        <f t="shared" si="17"/>
        <v>0</v>
      </c>
      <c r="G129" s="107">
        <f t="shared" si="17"/>
        <v>0</v>
      </c>
      <c r="H129" s="107">
        <f t="shared" si="17"/>
        <v>1</v>
      </c>
      <c r="I129" s="107">
        <f t="shared" si="17"/>
        <v>0</v>
      </c>
      <c r="J129" s="107">
        <f t="shared" si="17"/>
        <v>0</v>
      </c>
      <c r="K129" s="100">
        <f>SUM(K118:K128)</f>
        <v>14</v>
      </c>
    </row>
    <row r="130" spans="1:11" x14ac:dyDescent="0.2">
      <c r="A130" s="113" t="s">
        <v>692</v>
      </c>
      <c r="B130" s="212"/>
      <c r="C130" s="466"/>
      <c r="D130" s="467"/>
      <c r="E130" s="467"/>
      <c r="F130" s="467"/>
      <c r="G130" s="467"/>
      <c r="H130" s="467"/>
      <c r="I130" s="467"/>
      <c r="J130" s="467"/>
      <c r="K130" s="468"/>
    </row>
    <row r="131" spans="1:11" x14ac:dyDescent="0.2">
      <c r="A131" s="207" t="s">
        <v>535</v>
      </c>
      <c r="B131" s="208" t="s">
        <v>534</v>
      </c>
      <c r="C131" s="469"/>
      <c r="D131" s="470"/>
      <c r="E131" s="470"/>
      <c r="F131" s="470"/>
      <c r="G131" s="470"/>
      <c r="H131" s="470"/>
      <c r="I131" s="470"/>
      <c r="J131" s="470"/>
      <c r="K131" s="471"/>
    </row>
    <row r="132" spans="1:11" x14ac:dyDescent="0.2">
      <c r="A132" s="110" t="s">
        <v>549</v>
      </c>
      <c r="B132" s="209" t="s">
        <v>536</v>
      </c>
      <c r="C132" s="87">
        <f>SUM(C6,C20,C34,C48,C62,C76,C90,C104,C118)</f>
        <v>0</v>
      </c>
      <c r="D132" s="87">
        <f>SUM(D6,D20,D34,D48,D62,D76,D90,D104,D118)</f>
        <v>0</v>
      </c>
      <c r="E132" s="87">
        <f t="shared" ref="E132:J132" si="18">SUM(E6,E20,E34,E48,E62,E76,E90,E104,E118)</f>
        <v>0</v>
      </c>
      <c r="F132" s="87">
        <f t="shared" si="18"/>
        <v>0</v>
      </c>
      <c r="G132" s="87">
        <f t="shared" si="18"/>
        <v>0</v>
      </c>
      <c r="H132" s="87">
        <f t="shared" si="18"/>
        <v>0</v>
      </c>
      <c r="I132" s="87">
        <f t="shared" si="18"/>
        <v>0</v>
      </c>
      <c r="J132" s="87">
        <f t="shared" si="18"/>
        <v>0</v>
      </c>
      <c r="K132" s="96">
        <f>SUM(C132:J132)</f>
        <v>0</v>
      </c>
    </row>
    <row r="133" spans="1:11" x14ac:dyDescent="0.2">
      <c r="A133" s="110" t="s">
        <v>550</v>
      </c>
      <c r="B133" s="209" t="s">
        <v>537</v>
      </c>
      <c r="C133" s="348">
        <f t="shared" ref="C133:J143" si="19">SUM(C7,C21,C35,C49,C63,C77,C91,C105,C119)</f>
        <v>22</v>
      </c>
      <c r="D133" s="348">
        <f t="shared" si="19"/>
        <v>3</v>
      </c>
      <c r="E133" s="348">
        <f t="shared" si="19"/>
        <v>2</v>
      </c>
      <c r="F133" s="348">
        <f t="shared" si="19"/>
        <v>2</v>
      </c>
      <c r="G133" s="348">
        <f t="shared" si="19"/>
        <v>17</v>
      </c>
      <c r="H133" s="348">
        <f t="shared" si="19"/>
        <v>2</v>
      </c>
      <c r="I133" s="348">
        <f t="shared" si="19"/>
        <v>2</v>
      </c>
      <c r="J133" s="348">
        <f t="shared" si="19"/>
        <v>2</v>
      </c>
      <c r="K133" s="349">
        <f t="shared" ref="K133:K142" si="20">SUM(C133:J133)</f>
        <v>52</v>
      </c>
    </row>
    <row r="134" spans="1:11" x14ac:dyDescent="0.2">
      <c r="A134" s="110" t="s">
        <v>551</v>
      </c>
      <c r="B134" s="209" t="s">
        <v>538</v>
      </c>
      <c r="C134" s="348">
        <f t="shared" si="19"/>
        <v>16</v>
      </c>
      <c r="D134" s="348">
        <f t="shared" si="19"/>
        <v>2</v>
      </c>
      <c r="E134" s="87">
        <f t="shared" si="19"/>
        <v>0</v>
      </c>
      <c r="F134" s="87">
        <f t="shared" si="19"/>
        <v>0</v>
      </c>
      <c r="G134" s="348">
        <f t="shared" si="19"/>
        <v>15</v>
      </c>
      <c r="H134" s="348">
        <f t="shared" si="19"/>
        <v>2</v>
      </c>
      <c r="I134" s="348">
        <f t="shared" si="19"/>
        <v>10</v>
      </c>
      <c r="J134" s="348">
        <f t="shared" si="19"/>
        <v>9</v>
      </c>
      <c r="K134" s="349">
        <f t="shared" si="20"/>
        <v>54</v>
      </c>
    </row>
    <row r="135" spans="1:11" x14ac:dyDescent="0.2">
      <c r="A135" s="110" t="s">
        <v>552</v>
      </c>
      <c r="B135" s="209" t="s">
        <v>539</v>
      </c>
      <c r="C135" s="348">
        <f t="shared" si="19"/>
        <v>8</v>
      </c>
      <c r="D135" s="348">
        <f t="shared" si="19"/>
        <v>3</v>
      </c>
      <c r="E135" s="87">
        <f t="shared" si="19"/>
        <v>0</v>
      </c>
      <c r="F135" s="87">
        <f t="shared" si="19"/>
        <v>0</v>
      </c>
      <c r="G135" s="348">
        <f t="shared" si="19"/>
        <v>10</v>
      </c>
      <c r="H135" s="348">
        <f t="shared" si="19"/>
        <v>1</v>
      </c>
      <c r="I135" s="348">
        <f t="shared" si="19"/>
        <v>2</v>
      </c>
      <c r="J135" s="348">
        <f t="shared" si="19"/>
        <v>2</v>
      </c>
      <c r="K135" s="349">
        <f t="shared" si="20"/>
        <v>26</v>
      </c>
    </row>
    <row r="136" spans="1:11" x14ac:dyDescent="0.2">
      <c r="A136" s="110" t="s">
        <v>553</v>
      </c>
      <c r="B136" s="209" t="s">
        <v>540</v>
      </c>
      <c r="C136" s="348">
        <f t="shared" si="19"/>
        <v>7</v>
      </c>
      <c r="D136" s="348">
        <f t="shared" si="19"/>
        <v>2</v>
      </c>
      <c r="E136" s="348">
        <f t="shared" si="19"/>
        <v>2</v>
      </c>
      <c r="F136" s="87">
        <f t="shared" si="19"/>
        <v>0</v>
      </c>
      <c r="G136" s="348">
        <f t="shared" si="19"/>
        <v>5</v>
      </c>
      <c r="H136" s="348">
        <f t="shared" si="19"/>
        <v>2</v>
      </c>
      <c r="I136" s="348">
        <f t="shared" si="19"/>
        <v>6</v>
      </c>
      <c r="J136" s="348">
        <f t="shared" si="19"/>
        <v>5</v>
      </c>
      <c r="K136" s="349">
        <f t="shared" si="20"/>
        <v>29</v>
      </c>
    </row>
    <row r="137" spans="1:11" x14ac:dyDescent="0.2">
      <c r="A137" s="110" t="s">
        <v>554</v>
      </c>
      <c r="B137" s="209" t="s">
        <v>541</v>
      </c>
      <c r="C137" s="348">
        <f t="shared" si="19"/>
        <v>9</v>
      </c>
      <c r="D137" s="348">
        <f>SUM(D11,D25,D39,D53,D67,D81,D95,D109,D123)</f>
        <v>3</v>
      </c>
      <c r="E137" s="87">
        <f t="shared" si="19"/>
        <v>0</v>
      </c>
      <c r="F137" s="87">
        <f t="shared" si="19"/>
        <v>0</v>
      </c>
      <c r="G137" s="348">
        <f t="shared" si="19"/>
        <v>6</v>
      </c>
      <c r="H137" s="348">
        <f t="shared" si="19"/>
        <v>3</v>
      </c>
      <c r="I137" s="348">
        <f t="shared" si="19"/>
        <v>7</v>
      </c>
      <c r="J137" s="348">
        <f t="shared" si="19"/>
        <v>7</v>
      </c>
      <c r="K137" s="349">
        <f t="shared" si="20"/>
        <v>35</v>
      </c>
    </row>
    <row r="138" spans="1:11" x14ac:dyDescent="0.2">
      <c r="A138" s="110" t="s">
        <v>548</v>
      </c>
      <c r="B138" s="209" t="s">
        <v>542</v>
      </c>
      <c r="C138" s="348">
        <f t="shared" si="19"/>
        <v>3</v>
      </c>
      <c r="D138" s="87">
        <f>SUM(D12,D26,D40,D54,D68,D82,D96,D110,D124)</f>
        <v>0</v>
      </c>
      <c r="E138" s="87">
        <f t="shared" si="19"/>
        <v>0</v>
      </c>
      <c r="F138" s="87">
        <f t="shared" si="19"/>
        <v>0</v>
      </c>
      <c r="G138" s="348">
        <f t="shared" si="19"/>
        <v>5</v>
      </c>
      <c r="H138" s="348">
        <f t="shared" si="19"/>
        <v>1</v>
      </c>
      <c r="I138" s="348">
        <f t="shared" si="19"/>
        <v>3</v>
      </c>
      <c r="J138" s="348">
        <f t="shared" si="19"/>
        <v>3</v>
      </c>
      <c r="K138" s="349">
        <f t="shared" si="20"/>
        <v>15</v>
      </c>
    </row>
    <row r="139" spans="1:11" x14ac:dyDescent="0.2">
      <c r="A139" s="110" t="s">
        <v>555</v>
      </c>
      <c r="B139" s="209" t="s">
        <v>543</v>
      </c>
      <c r="C139" s="348">
        <f t="shared" si="19"/>
        <v>14</v>
      </c>
      <c r="D139" s="348">
        <f>SUM(D13,D27,D41,D55,D69,D83,D97,D111,D125)</f>
        <v>6</v>
      </c>
      <c r="E139" s="87">
        <f t="shared" si="19"/>
        <v>0</v>
      </c>
      <c r="F139" s="87">
        <f t="shared" si="19"/>
        <v>0</v>
      </c>
      <c r="G139" s="348">
        <f t="shared" si="19"/>
        <v>22</v>
      </c>
      <c r="H139" s="348">
        <f t="shared" si="19"/>
        <v>7</v>
      </c>
      <c r="I139" s="348">
        <f t="shared" si="19"/>
        <v>16</v>
      </c>
      <c r="J139" s="348">
        <f t="shared" si="19"/>
        <v>18</v>
      </c>
      <c r="K139" s="349">
        <f t="shared" si="20"/>
        <v>83</v>
      </c>
    </row>
    <row r="140" spans="1:11" x14ac:dyDescent="0.2">
      <c r="A140" s="110" t="s">
        <v>556</v>
      </c>
      <c r="B140" s="209" t="s">
        <v>544</v>
      </c>
      <c r="C140" s="87">
        <f t="shared" si="19"/>
        <v>0</v>
      </c>
      <c r="D140" s="87">
        <f t="shared" si="19"/>
        <v>0</v>
      </c>
      <c r="E140" s="87">
        <f t="shared" si="19"/>
        <v>0</v>
      </c>
      <c r="F140" s="87">
        <f t="shared" si="19"/>
        <v>0</v>
      </c>
      <c r="G140" s="87">
        <f t="shared" si="19"/>
        <v>0</v>
      </c>
      <c r="H140" s="87">
        <f t="shared" si="19"/>
        <v>0</v>
      </c>
      <c r="I140" s="87">
        <f t="shared" si="19"/>
        <v>0</v>
      </c>
      <c r="J140" s="87">
        <f t="shared" si="19"/>
        <v>0</v>
      </c>
      <c r="K140" s="96">
        <f t="shared" si="20"/>
        <v>0</v>
      </c>
    </row>
    <row r="141" spans="1:11" ht="25.5" x14ac:dyDescent="0.2">
      <c r="A141" s="110" t="s">
        <v>557</v>
      </c>
      <c r="B141" s="209" t="s">
        <v>545</v>
      </c>
      <c r="C141" s="348">
        <f t="shared" si="19"/>
        <v>12</v>
      </c>
      <c r="D141" s="348">
        <f t="shared" si="19"/>
        <v>2</v>
      </c>
      <c r="E141" s="87">
        <f t="shared" si="19"/>
        <v>0</v>
      </c>
      <c r="F141" s="87">
        <f t="shared" si="19"/>
        <v>0</v>
      </c>
      <c r="G141" s="87">
        <f t="shared" si="19"/>
        <v>0</v>
      </c>
      <c r="H141" s="348">
        <f t="shared" si="19"/>
        <v>1</v>
      </c>
      <c r="I141" s="87">
        <f t="shared" si="19"/>
        <v>0</v>
      </c>
      <c r="J141" s="87">
        <f t="shared" si="19"/>
        <v>0</v>
      </c>
      <c r="K141" s="349">
        <f t="shared" si="20"/>
        <v>15</v>
      </c>
    </row>
    <row r="142" spans="1:11" ht="13.5" thickBot="1" x14ac:dyDescent="0.25">
      <c r="A142" s="110" t="s">
        <v>547</v>
      </c>
      <c r="B142" s="209" t="s">
        <v>546</v>
      </c>
      <c r="C142" s="350">
        <f t="shared" si="19"/>
        <v>1</v>
      </c>
      <c r="D142" s="115">
        <f t="shared" si="19"/>
        <v>0</v>
      </c>
      <c r="E142" s="115">
        <f t="shared" si="19"/>
        <v>0</v>
      </c>
      <c r="F142" s="115">
        <f t="shared" si="19"/>
        <v>0</v>
      </c>
      <c r="G142" s="115">
        <f t="shared" si="19"/>
        <v>0</v>
      </c>
      <c r="H142" s="115">
        <f t="shared" si="19"/>
        <v>0</v>
      </c>
      <c r="I142" s="115">
        <f t="shared" si="19"/>
        <v>0</v>
      </c>
      <c r="J142" s="115">
        <f t="shared" si="19"/>
        <v>0</v>
      </c>
      <c r="K142" s="351">
        <f t="shared" si="20"/>
        <v>1</v>
      </c>
    </row>
    <row r="143" spans="1:11" ht="13.5" thickBot="1" x14ac:dyDescent="0.25">
      <c r="A143" s="215" t="s">
        <v>96</v>
      </c>
      <c r="B143" s="216" t="s">
        <v>95</v>
      </c>
      <c r="C143" s="352">
        <f t="shared" si="19"/>
        <v>92</v>
      </c>
      <c r="D143" s="352">
        <f>SUM(D17,D31,D45,D59,D73,D87,D101,D115,D129)</f>
        <v>21</v>
      </c>
      <c r="E143" s="352">
        <f t="shared" si="19"/>
        <v>4</v>
      </c>
      <c r="F143" s="352">
        <f t="shared" si="19"/>
        <v>2</v>
      </c>
      <c r="G143" s="352">
        <f t="shared" si="19"/>
        <v>80</v>
      </c>
      <c r="H143" s="352">
        <f t="shared" si="19"/>
        <v>19</v>
      </c>
      <c r="I143" s="352">
        <f t="shared" si="19"/>
        <v>46</v>
      </c>
      <c r="J143" s="352">
        <f t="shared" si="19"/>
        <v>46</v>
      </c>
      <c r="K143" s="353">
        <f>SUM(K132:K142)</f>
        <v>310</v>
      </c>
    </row>
    <row r="145" spans="1:2" x14ac:dyDescent="0.2">
      <c r="A145" s="2" t="s">
        <v>5</v>
      </c>
      <c r="B145" s="1" t="s">
        <v>6</v>
      </c>
    </row>
    <row r="146" spans="1:2" x14ac:dyDescent="0.2">
      <c r="A146" s="1" t="s">
        <v>144</v>
      </c>
      <c r="B146" s="1"/>
    </row>
  </sheetData>
  <mergeCells count="26">
    <mergeCell ref="M1:W1"/>
    <mergeCell ref="A1:K1"/>
    <mergeCell ref="C2:D2"/>
    <mergeCell ref="E2:F2"/>
    <mergeCell ref="G2:H2"/>
    <mergeCell ref="I2:J2"/>
    <mergeCell ref="C32:K32"/>
    <mergeCell ref="C33:K33"/>
    <mergeCell ref="B4:K4"/>
    <mergeCell ref="C18:K18"/>
    <mergeCell ref="C5:K5"/>
    <mergeCell ref="C19:K19"/>
    <mergeCell ref="C46:K46"/>
    <mergeCell ref="C47:K47"/>
    <mergeCell ref="C60:K60"/>
    <mergeCell ref="C61:K61"/>
    <mergeCell ref="C74:K74"/>
    <mergeCell ref="C116:K116"/>
    <mergeCell ref="C117:K117"/>
    <mergeCell ref="C130:K130"/>
    <mergeCell ref="C131:K131"/>
    <mergeCell ref="C75:K75"/>
    <mergeCell ref="C88:K88"/>
    <mergeCell ref="C89:K89"/>
    <mergeCell ref="C102:K102"/>
    <mergeCell ref="C103:K103"/>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79998168889431442"/>
    <pageSetUpPr fitToPage="1"/>
  </sheetPr>
  <dimension ref="A1:P95"/>
  <sheetViews>
    <sheetView workbookViewId="0">
      <selection activeCell="P42" sqref="P4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476" t="s">
        <v>395</v>
      </c>
      <c r="B1" s="477"/>
      <c r="C1" s="477"/>
      <c r="D1" s="477"/>
      <c r="E1" s="477"/>
      <c r="F1" s="477"/>
      <c r="G1" s="477"/>
      <c r="H1" s="477"/>
      <c r="I1" s="477"/>
      <c r="J1" s="478"/>
      <c r="K1" s="479"/>
    </row>
    <row r="2" spans="1:16" s="4" customFormat="1" ht="38.25" customHeight="1" x14ac:dyDescent="0.2">
      <c r="A2" s="444" t="s">
        <v>692</v>
      </c>
      <c r="B2" s="38"/>
      <c r="C2" s="492" t="s">
        <v>0</v>
      </c>
      <c r="D2" s="492"/>
      <c r="E2" s="492" t="s">
        <v>2</v>
      </c>
      <c r="F2" s="492"/>
      <c r="G2" s="492" t="s">
        <v>1</v>
      </c>
      <c r="H2" s="492"/>
      <c r="I2" s="493" t="s">
        <v>3</v>
      </c>
      <c r="J2" s="494"/>
      <c r="K2" s="39" t="s">
        <v>4</v>
      </c>
    </row>
    <row r="3" spans="1:16" s="4" customFormat="1" ht="13.5" customHeight="1" thickBot="1" x14ac:dyDescent="0.25">
      <c r="A3" s="34"/>
      <c r="B3" s="36"/>
      <c r="C3" s="37" t="s">
        <v>7</v>
      </c>
      <c r="D3" s="37" t="s">
        <v>8</v>
      </c>
      <c r="E3" s="37" t="s">
        <v>7</v>
      </c>
      <c r="F3" s="37" t="s">
        <v>8</v>
      </c>
      <c r="G3" s="37" t="s">
        <v>7</v>
      </c>
      <c r="H3" s="37" t="s">
        <v>8</v>
      </c>
      <c r="I3" s="37" t="s">
        <v>7</v>
      </c>
      <c r="J3" s="37" t="s">
        <v>8</v>
      </c>
      <c r="K3" s="32"/>
    </row>
    <row r="4" spans="1:16" s="5" customFormat="1" x14ac:dyDescent="0.2">
      <c r="A4" s="71" t="s">
        <v>686</v>
      </c>
      <c r="B4" s="35"/>
      <c r="C4" s="489"/>
      <c r="D4" s="490"/>
      <c r="E4" s="490"/>
      <c r="F4" s="490"/>
      <c r="G4" s="490"/>
      <c r="H4" s="490"/>
      <c r="I4" s="490"/>
      <c r="J4" s="490"/>
      <c r="K4" s="491"/>
    </row>
    <row r="5" spans="1:16" s="2" customFormat="1" x14ac:dyDescent="0.2">
      <c r="A5" s="207" t="s">
        <v>535</v>
      </c>
      <c r="B5" s="208" t="s">
        <v>534</v>
      </c>
      <c r="C5" s="483"/>
      <c r="D5" s="484"/>
      <c r="E5" s="484"/>
      <c r="F5" s="484"/>
      <c r="G5" s="484"/>
      <c r="H5" s="484"/>
      <c r="I5" s="484"/>
      <c r="J5" s="484"/>
      <c r="K5" s="485"/>
    </row>
    <row r="6" spans="1:16" x14ac:dyDescent="0.2">
      <c r="A6" s="110" t="s">
        <v>549</v>
      </c>
      <c r="B6" s="209" t="s">
        <v>536</v>
      </c>
      <c r="C6" s="87"/>
      <c r="D6" s="87"/>
      <c r="E6" s="87"/>
      <c r="F6" s="87"/>
      <c r="G6" s="87"/>
      <c r="H6" s="87"/>
      <c r="I6" s="354"/>
      <c r="J6" s="354"/>
      <c r="K6" s="96">
        <f>SUM(C6:J6)</f>
        <v>0</v>
      </c>
    </row>
    <row r="7" spans="1:16" ht="12.75" customHeight="1" x14ac:dyDescent="0.2">
      <c r="A7" s="110" t="s">
        <v>550</v>
      </c>
      <c r="B7" s="209" t="s">
        <v>537</v>
      </c>
      <c r="C7" s="87"/>
      <c r="D7" s="87"/>
      <c r="E7" s="87"/>
      <c r="F7" s="87"/>
      <c r="G7" s="87"/>
      <c r="H7" s="87"/>
      <c r="I7" s="87"/>
      <c r="J7" s="87"/>
      <c r="K7" s="96">
        <f t="shared" ref="K7:K16" si="0">SUM(C7:J7)</f>
        <v>0</v>
      </c>
    </row>
    <row r="8" spans="1:16" ht="12.75" customHeight="1" x14ac:dyDescent="0.2">
      <c r="A8" s="110" t="s">
        <v>551</v>
      </c>
      <c r="B8" s="209" t="s">
        <v>538</v>
      </c>
      <c r="C8" s="87"/>
      <c r="D8" s="87"/>
      <c r="E8" s="87"/>
      <c r="F8" s="87"/>
      <c r="G8" s="87"/>
      <c r="H8" s="87"/>
      <c r="I8" s="87"/>
      <c r="J8" s="87"/>
      <c r="K8" s="96">
        <f t="shared" si="0"/>
        <v>0</v>
      </c>
    </row>
    <row r="9" spans="1:16" ht="12.75" customHeight="1" x14ac:dyDescent="0.2">
      <c r="A9" s="110" t="s">
        <v>552</v>
      </c>
      <c r="B9" s="209" t="s">
        <v>539</v>
      </c>
      <c r="C9" s="87"/>
      <c r="D9" s="87"/>
      <c r="E9" s="87"/>
      <c r="F9" s="87"/>
      <c r="G9" s="87"/>
      <c r="H9" s="87"/>
      <c r="I9" s="87"/>
      <c r="J9" s="87"/>
      <c r="K9" s="96">
        <f t="shared" si="0"/>
        <v>0</v>
      </c>
    </row>
    <row r="10" spans="1:16" ht="12.75" customHeight="1" x14ac:dyDescent="0.2">
      <c r="A10" s="110" t="s">
        <v>553</v>
      </c>
      <c r="B10" s="209" t="s">
        <v>540</v>
      </c>
      <c r="C10" s="87"/>
      <c r="D10" s="87"/>
      <c r="E10" s="87"/>
      <c r="F10" s="87"/>
      <c r="G10" s="87"/>
      <c r="H10" s="87"/>
      <c r="I10" s="87"/>
      <c r="J10" s="87"/>
      <c r="K10" s="96">
        <f t="shared" si="0"/>
        <v>0</v>
      </c>
    </row>
    <row r="11" spans="1:16" ht="12.75" customHeight="1" x14ac:dyDescent="0.2">
      <c r="A11" s="110" t="s">
        <v>554</v>
      </c>
      <c r="B11" s="209" t="s">
        <v>541</v>
      </c>
      <c r="C11" s="87"/>
      <c r="D11" s="87"/>
      <c r="E11" s="87"/>
      <c r="F11" s="87"/>
      <c r="G11" s="87"/>
      <c r="H11" s="87"/>
      <c r="I11" s="354">
        <v>3</v>
      </c>
      <c r="J11" s="354">
        <v>3</v>
      </c>
      <c r="K11" s="96">
        <f t="shared" si="0"/>
        <v>6</v>
      </c>
      <c r="M11" s="44"/>
      <c r="N11" s="44"/>
      <c r="O11" s="44"/>
      <c r="P11" s="44"/>
    </row>
    <row r="12" spans="1:16" ht="12.75" customHeight="1" x14ac:dyDescent="0.2">
      <c r="A12" s="110" t="s">
        <v>548</v>
      </c>
      <c r="B12" s="209" t="s">
        <v>542</v>
      </c>
      <c r="C12" s="87"/>
      <c r="D12" s="87"/>
      <c r="E12" s="87"/>
      <c r="F12" s="87"/>
      <c r="G12" s="87"/>
      <c r="H12" s="87"/>
      <c r="I12" s="354">
        <v>1</v>
      </c>
      <c r="J12" s="354">
        <v>1</v>
      </c>
      <c r="K12" s="96">
        <f t="shared" si="0"/>
        <v>2</v>
      </c>
      <c r="M12" s="44"/>
      <c r="N12" s="44"/>
      <c r="O12" s="44"/>
      <c r="P12" s="44"/>
    </row>
    <row r="13" spans="1:16" ht="12.75" customHeight="1" x14ac:dyDescent="0.2">
      <c r="A13" s="110" t="s">
        <v>555</v>
      </c>
      <c r="B13" s="209" t="s">
        <v>543</v>
      </c>
      <c r="C13" s="87"/>
      <c r="D13" s="87"/>
      <c r="E13" s="87"/>
      <c r="F13" s="87"/>
      <c r="G13" s="87"/>
      <c r="H13" s="87"/>
      <c r="I13" s="354">
        <v>2</v>
      </c>
      <c r="J13" s="354">
        <v>3</v>
      </c>
      <c r="K13" s="96">
        <f t="shared" si="0"/>
        <v>5</v>
      </c>
    </row>
    <row r="14" spans="1:16" x14ac:dyDescent="0.2">
      <c r="A14" s="110" t="s">
        <v>556</v>
      </c>
      <c r="B14" s="209" t="s">
        <v>544</v>
      </c>
      <c r="C14" s="87"/>
      <c r="D14" s="87"/>
      <c r="E14" s="87"/>
      <c r="F14" s="87"/>
      <c r="G14" s="87"/>
      <c r="H14" s="87"/>
      <c r="I14" s="87"/>
      <c r="J14" s="97"/>
      <c r="K14" s="96">
        <f t="shared" si="0"/>
        <v>0</v>
      </c>
    </row>
    <row r="15" spans="1:16" x14ac:dyDescent="0.2">
      <c r="A15" s="110" t="s">
        <v>557</v>
      </c>
      <c r="B15" s="209" t="s">
        <v>545</v>
      </c>
      <c r="C15" s="87"/>
      <c r="D15" s="87"/>
      <c r="E15" s="87"/>
      <c r="F15" s="87"/>
      <c r="G15" s="87"/>
      <c r="H15" s="87"/>
      <c r="I15" s="87"/>
      <c r="J15" s="97"/>
      <c r="K15" s="96">
        <f t="shared" si="0"/>
        <v>0</v>
      </c>
    </row>
    <row r="16" spans="1:16" x14ac:dyDescent="0.2">
      <c r="A16" s="110" t="s">
        <v>547</v>
      </c>
      <c r="B16" s="209" t="s">
        <v>546</v>
      </c>
      <c r="C16" s="87"/>
      <c r="D16" s="87"/>
      <c r="E16" s="87"/>
      <c r="F16" s="87"/>
      <c r="G16" s="87"/>
      <c r="H16" s="87"/>
      <c r="I16" s="87"/>
      <c r="J16" s="97"/>
      <c r="K16" s="96">
        <f t="shared" si="0"/>
        <v>0</v>
      </c>
    </row>
    <row r="17" spans="1:11" ht="12.75" customHeight="1" x14ac:dyDescent="0.2">
      <c r="A17" s="210" t="s">
        <v>94</v>
      </c>
      <c r="B17" s="211" t="s">
        <v>95</v>
      </c>
      <c r="C17" s="107">
        <f>SUM(C6:C16)</f>
        <v>0</v>
      </c>
      <c r="D17" s="107">
        <f t="shared" ref="D17:J17" si="1">SUM(D6:D16)</f>
        <v>0</v>
      </c>
      <c r="E17" s="107">
        <f t="shared" si="1"/>
        <v>0</v>
      </c>
      <c r="F17" s="107">
        <f t="shared" si="1"/>
        <v>0</v>
      </c>
      <c r="G17" s="107">
        <f t="shared" si="1"/>
        <v>0</v>
      </c>
      <c r="H17" s="107">
        <f t="shared" si="1"/>
        <v>0</v>
      </c>
      <c r="I17" s="107">
        <f t="shared" si="1"/>
        <v>6</v>
      </c>
      <c r="J17" s="107">
        <f t="shared" si="1"/>
        <v>7</v>
      </c>
      <c r="K17" s="96">
        <f>SUM(K6:K16)</f>
        <v>13</v>
      </c>
    </row>
    <row r="18" spans="1:11" s="5" customFormat="1" x14ac:dyDescent="0.2">
      <c r="A18" s="113" t="s">
        <v>685</v>
      </c>
      <c r="B18" s="212"/>
      <c r="C18" s="486"/>
      <c r="D18" s="487"/>
      <c r="E18" s="487"/>
      <c r="F18" s="487"/>
      <c r="G18" s="487"/>
      <c r="H18" s="487"/>
      <c r="I18" s="487"/>
      <c r="J18" s="487"/>
      <c r="K18" s="488"/>
    </row>
    <row r="19" spans="1:11" s="2" customFormat="1" x14ac:dyDescent="0.2">
      <c r="A19" s="207" t="s">
        <v>535</v>
      </c>
      <c r="B19" s="208" t="s">
        <v>534</v>
      </c>
      <c r="C19" s="483"/>
      <c r="D19" s="484"/>
      <c r="E19" s="484"/>
      <c r="F19" s="484"/>
      <c r="G19" s="484"/>
      <c r="H19" s="484"/>
      <c r="I19" s="484"/>
      <c r="J19" s="484"/>
      <c r="K19" s="485"/>
    </row>
    <row r="20" spans="1:11" x14ac:dyDescent="0.2">
      <c r="A20" s="110" t="s">
        <v>549</v>
      </c>
      <c r="B20" s="209" t="s">
        <v>536</v>
      </c>
      <c r="C20" s="355"/>
      <c r="D20" s="355"/>
      <c r="E20" s="355"/>
      <c r="F20" s="355"/>
      <c r="G20" s="8"/>
      <c r="H20" s="8"/>
      <c r="I20" s="354"/>
      <c r="J20" s="354"/>
      <c r="K20" s="96">
        <f t="shared" ref="K20:K30" si="2">SUM(C20:J20)</f>
        <v>0</v>
      </c>
    </row>
    <row r="21" spans="1:11" x14ac:dyDescent="0.2">
      <c r="A21" s="110" t="s">
        <v>550</v>
      </c>
      <c r="B21" s="209" t="s">
        <v>537</v>
      </c>
      <c r="C21" s="87"/>
      <c r="D21" s="87"/>
      <c r="E21" s="87"/>
      <c r="F21" s="87"/>
      <c r="G21" s="87"/>
      <c r="H21" s="87"/>
      <c r="I21" s="87"/>
      <c r="J21" s="87"/>
      <c r="K21" s="96">
        <f t="shared" si="2"/>
        <v>0</v>
      </c>
    </row>
    <row r="22" spans="1:11" x14ac:dyDescent="0.2">
      <c r="A22" s="110" t="s">
        <v>551</v>
      </c>
      <c r="B22" s="209" t="s">
        <v>538</v>
      </c>
      <c r="C22" s="87"/>
      <c r="D22" s="87"/>
      <c r="E22" s="87"/>
      <c r="F22" s="87"/>
      <c r="G22" s="87"/>
      <c r="H22" s="87"/>
      <c r="I22" s="87"/>
      <c r="J22" s="87"/>
      <c r="K22" s="96">
        <f t="shared" si="2"/>
        <v>0</v>
      </c>
    </row>
    <row r="23" spans="1:11" x14ac:dyDescent="0.2">
      <c r="A23" s="110" t="s">
        <v>552</v>
      </c>
      <c r="B23" s="209" t="s">
        <v>539</v>
      </c>
      <c r="C23" s="87"/>
      <c r="D23" s="87"/>
      <c r="E23" s="87"/>
      <c r="F23" s="87"/>
      <c r="G23" s="87"/>
      <c r="H23" s="87"/>
      <c r="I23" s="87"/>
      <c r="J23" s="87"/>
      <c r="K23" s="96">
        <f t="shared" si="2"/>
        <v>0</v>
      </c>
    </row>
    <row r="24" spans="1:11" x14ac:dyDescent="0.2">
      <c r="A24" s="110" t="s">
        <v>553</v>
      </c>
      <c r="B24" s="209" t="s">
        <v>540</v>
      </c>
      <c r="C24" s="87"/>
      <c r="D24" s="87"/>
      <c r="E24" s="87"/>
      <c r="F24" s="87"/>
      <c r="G24" s="87"/>
      <c r="H24" s="87"/>
      <c r="I24" s="354">
        <v>1</v>
      </c>
      <c r="J24" s="354">
        <v>1</v>
      </c>
      <c r="K24" s="96">
        <f t="shared" si="2"/>
        <v>2</v>
      </c>
    </row>
    <row r="25" spans="1:11" x14ac:dyDescent="0.2">
      <c r="A25" s="110" t="s">
        <v>554</v>
      </c>
      <c r="B25" s="209" t="s">
        <v>541</v>
      </c>
      <c r="C25" s="87"/>
      <c r="D25" s="87"/>
      <c r="E25" s="87"/>
      <c r="F25" s="87"/>
      <c r="G25" s="87"/>
      <c r="H25" s="87"/>
      <c r="I25" s="87"/>
      <c r="J25" s="97"/>
      <c r="K25" s="96">
        <f t="shared" si="2"/>
        <v>0</v>
      </c>
    </row>
    <row r="26" spans="1:11" x14ac:dyDescent="0.2">
      <c r="A26" s="110" t="s">
        <v>548</v>
      </c>
      <c r="B26" s="209" t="s">
        <v>542</v>
      </c>
      <c r="C26" s="87"/>
      <c r="D26" s="87"/>
      <c r="E26" s="87"/>
      <c r="F26" s="87"/>
      <c r="G26" s="87"/>
      <c r="H26" s="87"/>
      <c r="I26" s="87"/>
      <c r="J26" s="97"/>
      <c r="K26" s="96">
        <f t="shared" si="2"/>
        <v>0</v>
      </c>
    </row>
    <row r="27" spans="1:11" x14ac:dyDescent="0.2">
      <c r="A27" s="110" t="s">
        <v>555</v>
      </c>
      <c r="B27" s="209" t="s">
        <v>543</v>
      </c>
      <c r="C27" s="87"/>
      <c r="D27" s="87"/>
      <c r="E27" s="87"/>
      <c r="F27" s="87"/>
      <c r="G27" s="87"/>
      <c r="H27" s="87"/>
      <c r="I27" s="87"/>
      <c r="J27" s="97"/>
      <c r="K27" s="96">
        <f t="shared" si="2"/>
        <v>0</v>
      </c>
    </row>
    <row r="28" spans="1:11" x14ac:dyDescent="0.2">
      <c r="A28" s="110" t="s">
        <v>556</v>
      </c>
      <c r="B28" s="209" t="s">
        <v>544</v>
      </c>
      <c r="C28" s="87"/>
      <c r="D28" s="87"/>
      <c r="E28" s="87"/>
      <c r="F28" s="87"/>
      <c r="G28" s="87"/>
      <c r="H28" s="87"/>
      <c r="I28" s="87"/>
      <c r="J28" s="97"/>
      <c r="K28" s="96">
        <f t="shared" si="2"/>
        <v>0</v>
      </c>
    </row>
    <row r="29" spans="1:11" x14ac:dyDescent="0.2">
      <c r="A29" s="110" t="s">
        <v>557</v>
      </c>
      <c r="B29" s="209" t="s">
        <v>545</v>
      </c>
      <c r="C29" s="98"/>
      <c r="D29" s="98"/>
      <c r="E29" s="98"/>
      <c r="F29" s="98"/>
      <c r="G29" s="98"/>
      <c r="H29" s="98"/>
      <c r="I29" s="98"/>
      <c r="J29" s="99"/>
      <c r="K29" s="100">
        <f t="shared" si="2"/>
        <v>0</v>
      </c>
    </row>
    <row r="30" spans="1:11" x14ac:dyDescent="0.2">
      <c r="A30" s="110" t="s">
        <v>547</v>
      </c>
      <c r="B30" s="209" t="s">
        <v>546</v>
      </c>
      <c r="C30" s="98"/>
      <c r="D30" s="98"/>
      <c r="E30" s="98"/>
      <c r="F30" s="98"/>
      <c r="G30" s="98"/>
      <c r="H30" s="98"/>
      <c r="I30" s="98"/>
      <c r="J30" s="99"/>
      <c r="K30" s="96">
        <f t="shared" si="2"/>
        <v>0</v>
      </c>
    </row>
    <row r="31" spans="1:11" x14ac:dyDescent="0.2">
      <c r="A31" s="213" t="s">
        <v>94</v>
      </c>
      <c r="B31" s="214" t="s">
        <v>95</v>
      </c>
      <c r="C31" s="107">
        <f>SUM(C20:C30)</f>
        <v>0</v>
      </c>
      <c r="D31" s="107">
        <f t="shared" ref="D31:J31" si="3">SUM(D20:D30)</f>
        <v>0</v>
      </c>
      <c r="E31" s="107">
        <f t="shared" si="3"/>
        <v>0</v>
      </c>
      <c r="F31" s="107">
        <f t="shared" si="3"/>
        <v>0</v>
      </c>
      <c r="G31" s="107">
        <f t="shared" si="3"/>
        <v>0</v>
      </c>
      <c r="H31" s="107">
        <f t="shared" si="3"/>
        <v>0</v>
      </c>
      <c r="I31" s="107">
        <f t="shared" si="3"/>
        <v>1</v>
      </c>
      <c r="J31" s="107">
        <f t="shared" si="3"/>
        <v>1</v>
      </c>
      <c r="K31" s="100">
        <f>SUM(K20:K30)</f>
        <v>2</v>
      </c>
    </row>
    <row r="32" spans="1:11" x14ac:dyDescent="0.2">
      <c r="A32" s="113" t="s">
        <v>680</v>
      </c>
      <c r="B32" s="212"/>
      <c r="C32" s="486"/>
      <c r="D32" s="487"/>
      <c r="E32" s="487"/>
      <c r="F32" s="487"/>
      <c r="G32" s="487"/>
      <c r="H32" s="487"/>
      <c r="I32" s="487"/>
      <c r="J32" s="487"/>
      <c r="K32" s="488"/>
    </row>
    <row r="33" spans="1:11" x14ac:dyDescent="0.2">
      <c r="A33" s="207" t="s">
        <v>535</v>
      </c>
      <c r="B33" s="208" t="s">
        <v>534</v>
      </c>
      <c r="C33" s="483"/>
      <c r="D33" s="484"/>
      <c r="E33" s="484"/>
      <c r="F33" s="484"/>
      <c r="G33" s="484"/>
      <c r="H33" s="484"/>
      <c r="I33" s="484"/>
      <c r="J33" s="484"/>
      <c r="K33" s="485"/>
    </row>
    <row r="34" spans="1:11" x14ac:dyDescent="0.2">
      <c r="A34" s="110" t="s">
        <v>549</v>
      </c>
      <c r="B34" s="209" t="s">
        <v>536</v>
      </c>
      <c r="C34" s="355"/>
      <c r="D34" s="355"/>
      <c r="E34" s="355"/>
      <c r="F34" s="355"/>
      <c r="G34" s="354"/>
      <c r="H34" s="354"/>
      <c r="I34" s="354"/>
      <c r="J34" s="354"/>
      <c r="K34" s="96">
        <f t="shared" ref="K34:K44" si="4">SUM(C34:J34)</f>
        <v>0</v>
      </c>
    </row>
    <row r="35" spans="1:11" x14ac:dyDescent="0.2">
      <c r="A35" s="110" t="s">
        <v>550</v>
      </c>
      <c r="B35" s="209" t="s">
        <v>537</v>
      </c>
      <c r="C35" s="87"/>
      <c r="D35" s="87"/>
      <c r="E35" s="87"/>
      <c r="F35" s="87"/>
      <c r="G35" s="87"/>
      <c r="H35" s="87"/>
      <c r="I35" s="87"/>
      <c r="J35" s="87"/>
      <c r="K35" s="96">
        <f t="shared" si="4"/>
        <v>0</v>
      </c>
    </row>
    <row r="36" spans="1:11" x14ac:dyDescent="0.2">
      <c r="A36" s="110" t="s">
        <v>551</v>
      </c>
      <c r="B36" s="209" t="s">
        <v>538</v>
      </c>
      <c r="C36" s="87"/>
      <c r="D36" s="87"/>
      <c r="E36" s="87"/>
      <c r="F36" s="87"/>
      <c r="G36" s="87"/>
      <c r="H36" s="87"/>
      <c r="I36" s="87"/>
      <c r="J36" s="87"/>
      <c r="K36" s="96">
        <f t="shared" si="4"/>
        <v>0</v>
      </c>
    </row>
    <row r="37" spans="1:11" x14ac:dyDescent="0.2">
      <c r="A37" s="110" t="s">
        <v>552</v>
      </c>
      <c r="B37" s="209" t="s">
        <v>539</v>
      </c>
      <c r="C37" s="87"/>
      <c r="D37" s="87"/>
      <c r="E37" s="87"/>
      <c r="F37" s="87"/>
      <c r="G37" s="87"/>
      <c r="H37" s="87"/>
      <c r="I37" s="87"/>
      <c r="J37" s="87"/>
      <c r="K37" s="96">
        <f t="shared" si="4"/>
        <v>0</v>
      </c>
    </row>
    <row r="38" spans="1:11" x14ac:dyDescent="0.2">
      <c r="A38" s="110" t="s">
        <v>553</v>
      </c>
      <c r="B38" s="209" t="s">
        <v>540</v>
      </c>
      <c r="C38" s="87"/>
      <c r="D38" s="87"/>
      <c r="E38" s="87"/>
      <c r="F38" s="87"/>
      <c r="G38" s="87"/>
      <c r="H38" s="87"/>
      <c r="I38" s="354"/>
      <c r="J38" s="354"/>
      <c r="K38" s="96">
        <f t="shared" si="4"/>
        <v>0</v>
      </c>
    </row>
    <row r="39" spans="1:11" x14ac:dyDescent="0.2">
      <c r="A39" s="110" t="s">
        <v>554</v>
      </c>
      <c r="B39" s="209" t="s">
        <v>541</v>
      </c>
      <c r="C39" s="87"/>
      <c r="D39" s="87"/>
      <c r="E39" s="87"/>
      <c r="F39" s="87"/>
      <c r="G39" s="87"/>
      <c r="H39" s="87"/>
      <c r="I39" s="354"/>
      <c r="J39" s="354"/>
      <c r="K39" s="96">
        <f t="shared" si="4"/>
        <v>0</v>
      </c>
    </row>
    <row r="40" spans="1:11" x14ac:dyDescent="0.2">
      <c r="A40" s="110" t="s">
        <v>548</v>
      </c>
      <c r="B40" s="209" t="s">
        <v>542</v>
      </c>
      <c r="C40" s="87"/>
      <c r="D40" s="87"/>
      <c r="E40" s="87"/>
      <c r="F40" s="87"/>
      <c r="G40" s="87"/>
      <c r="H40" s="87"/>
      <c r="I40" s="354"/>
      <c r="J40" s="354"/>
      <c r="K40" s="96">
        <f t="shared" si="4"/>
        <v>0</v>
      </c>
    </row>
    <row r="41" spans="1:11" x14ac:dyDescent="0.2">
      <c r="A41" s="110" t="s">
        <v>555</v>
      </c>
      <c r="B41" s="209" t="s">
        <v>543</v>
      </c>
      <c r="C41" s="87">
        <v>3</v>
      </c>
      <c r="D41" s="87">
        <v>1</v>
      </c>
      <c r="E41" s="87"/>
      <c r="F41" s="87"/>
      <c r="G41" s="354">
        <v>5</v>
      </c>
      <c r="H41" s="354">
        <v>1</v>
      </c>
      <c r="I41" s="354">
        <v>2</v>
      </c>
      <c r="J41" s="354">
        <v>2</v>
      </c>
      <c r="K41" s="96">
        <f t="shared" si="4"/>
        <v>14</v>
      </c>
    </row>
    <row r="42" spans="1:11" x14ac:dyDescent="0.2">
      <c r="A42" s="110" t="s">
        <v>556</v>
      </c>
      <c r="B42" s="209" t="s">
        <v>544</v>
      </c>
      <c r="C42" s="87"/>
      <c r="D42" s="87"/>
      <c r="E42" s="87"/>
      <c r="F42" s="87"/>
      <c r="G42" s="87"/>
      <c r="H42" s="87"/>
      <c r="I42" s="87"/>
      <c r="J42" s="97"/>
      <c r="K42" s="96">
        <f t="shared" si="4"/>
        <v>0</v>
      </c>
    </row>
    <row r="43" spans="1:11" x14ac:dyDescent="0.2">
      <c r="A43" s="110" t="s">
        <v>557</v>
      </c>
      <c r="B43" s="209" t="s">
        <v>545</v>
      </c>
      <c r="C43" s="98"/>
      <c r="D43" s="98"/>
      <c r="E43" s="98"/>
      <c r="F43" s="98"/>
      <c r="G43" s="98"/>
      <c r="H43" s="98"/>
      <c r="I43" s="98"/>
      <c r="J43" s="99"/>
      <c r="K43" s="100">
        <f t="shared" si="4"/>
        <v>0</v>
      </c>
    </row>
    <row r="44" spans="1:11" x14ac:dyDescent="0.2">
      <c r="A44" s="110" t="s">
        <v>547</v>
      </c>
      <c r="B44" s="209" t="s">
        <v>546</v>
      </c>
      <c r="C44" s="98"/>
      <c r="D44" s="98"/>
      <c r="E44" s="98"/>
      <c r="F44" s="98"/>
      <c r="G44" s="98"/>
      <c r="H44" s="98"/>
      <c r="I44" s="98"/>
      <c r="J44" s="99"/>
      <c r="K44" s="96">
        <f t="shared" si="4"/>
        <v>0</v>
      </c>
    </row>
    <row r="45" spans="1:11" x14ac:dyDescent="0.2">
      <c r="A45" s="213" t="s">
        <v>94</v>
      </c>
      <c r="B45" s="214" t="s">
        <v>95</v>
      </c>
      <c r="C45" s="107">
        <f>SUM(C34:C44)</f>
        <v>3</v>
      </c>
      <c r="D45" s="107">
        <f t="shared" ref="D45:J45" si="5">SUM(D34:D44)</f>
        <v>1</v>
      </c>
      <c r="E45" s="107">
        <f t="shared" si="5"/>
        <v>0</v>
      </c>
      <c r="F45" s="107">
        <f t="shared" si="5"/>
        <v>0</v>
      </c>
      <c r="G45" s="107">
        <f t="shared" si="5"/>
        <v>5</v>
      </c>
      <c r="H45" s="107">
        <f t="shared" si="5"/>
        <v>1</v>
      </c>
      <c r="I45" s="107">
        <f t="shared" si="5"/>
        <v>2</v>
      </c>
      <c r="J45" s="107">
        <f t="shared" si="5"/>
        <v>2</v>
      </c>
      <c r="K45" s="100">
        <f>SUM(K34:K44)</f>
        <v>14</v>
      </c>
    </row>
    <row r="46" spans="1:11" x14ac:dyDescent="0.2">
      <c r="A46" s="113" t="s">
        <v>682</v>
      </c>
      <c r="B46" s="212"/>
      <c r="C46" s="486"/>
      <c r="D46" s="487"/>
      <c r="E46" s="487"/>
      <c r="F46" s="487"/>
      <c r="G46" s="487"/>
      <c r="H46" s="487"/>
      <c r="I46" s="487"/>
      <c r="J46" s="487"/>
      <c r="K46" s="488"/>
    </row>
    <row r="47" spans="1:11" x14ac:dyDescent="0.2">
      <c r="A47" s="207" t="s">
        <v>535</v>
      </c>
      <c r="B47" s="208" t="s">
        <v>534</v>
      </c>
      <c r="C47" s="483"/>
      <c r="D47" s="484"/>
      <c r="E47" s="484"/>
      <c r="F47" s="484"/>
      <c r="G47" s="484"/>
      <c r="H47" s="484"/>
      <c r="I47" s="484"/>
      <c r="J47" s="484"/>
      <c r="K47" s="485"/>
    </row>
    <row r="48" spans="1:11" x14ac:dyDescent="0.2">
      <c r="A48" s="110" t="s">
        <v>549</v>
      </c>
      <c r="B48" s="209" t="s">
        <v>536</v>
      </c>
      <c r="C48" s="87"/>
      <c r="D48" s="87"/>
      <c r="E48" s="87"/>
      <c r="F48" s="87"/>
      <c r="G48" s="87"/>
      <c r="H48" s="87"/>
      <c r="I48" s="87"/>
      <c r="J48" s="97"/>
      <c r="K48" s="96">
        <f t="shared" ref="K48:K58" si="6">SUM(C48:J48)</f>
        <v>0</v>
      </c>
    </row>
    <row r="49" spans="1:11" x14ac:dyDescent="0.2">
      <c r="A49" s="110" t="s">
        <v>550</v>
      </c>
      <c r="B49" s="209" t="s">
        <v>537</v>
      </c>
      <c r="C49" s="87"/>
      <c r="D49" s="87"/>
      <c r="E49" s="87"/>
      <c r="F49" s="87"/>
      <c r="G49" s="87"/>
      <c r="H49" s="87"/>
      <c r="I49" s="87"/>
      <c r="J49" s="97"/>
      <c r="K49" s="96">
        <f t="shared" si="6"/>
        <v>0</v>
      </c>
    </row>
    <row r="50" spans="1:11" x14ac:dyDescent="0.2">
      <c r="A50" s="110" t="s">
        <v>551</v>
      </c>
      <c r="B50" s="209" t="s">
        <v>538</v>
      </c>
      <c r="C50" s="87"/>
      <c r="D50" s="87"/>
      <c r="E50" s="87"/>
      <c r="F50" s="87"/>
      <c r="G50" s="87">
        <v>2</v>
      </c>
      <c r="H50" s="87"/>
      <c r="I50" s="87">
        <v>3</v>
      </c>
      <c r="J50" s="97">
        <v>3</v>
      </c>
      <c r="K50" s="96">
        <f t="shared" si="6"/>
        <v>8</v>
      </c>
    </row>
    <row r="51" spans="1:11" x14ac:dyDescent="0.2">
      <c r="A51" s="110" t="s">
        <v>552</v>
      </c>
      <c r="B51" s="209" t="s">
        <v>539</v>
      </c>
      <c r="C51" s="87"/>
      <c r="D51" s="87"/>
      <c r="E51" s="87"/>
      <c r="F51" s="87"/>
      <c r="G51" s="87"/>
      <c r="H51" s="87"/>
      <c r="I51" s="87"/>
      <c r="J51" s="97"/>
      <c r="K51" s="96">
        <f t="shared" si="6"/>
        <v>0</v>
      </c>
    </row>
    <row r="52" spans="1:11" x14ac:dyDescent="0.2">
      <c r="A52" s="110" t="s">
        <v>553</v>
      </c>
      <c r="B52" s="209" t="s">
        <v>540</v>
      </c>
      <c r="C52" s="87"/>
      <c r="D52" s="87"/>
      <c r="E52" s="87"/>
      <c r="F52" s="87"/>
      <c r="G52" s="87"/>
      <c r="H52" s="87"/>
      <c r="I52" s="87"/>
      <c r="J52" s="97"/>
      <c r="K52" s="96">
        <f t="shared" si="6"/>
        <v>0</v>
      </c>
    </row>
    <row r="53" spans="1:11" x14ac:dyDescent="0.2">
      <c r="A53" s="110" t="s">
        <v>554</v>
      </c>
      <c r="B53" s="209" t="s">
        <v>541</v>
      </c>
      <c r="C53" s="87"/>
      <c r="D53" s="87"/>
      <c r="E53" s="87"/>
      <c r="F53" s="87"/>
      <c r="G53" s="87"/>
      <c r="H53" s="87"/>
      <c r="I53" s="87"/>
      <c r="J53" s="97"/>
      <c r="K53" s="96">
        <f t="shared" si="6"/>
        <v>0</v>
      </c>
    </row>
    <row r="54" spans="1:11" x14ac:dyDescent="0.2">
      <c r="A54" s="110" t="s">
        <v>548</v>
      </c>
      <c r="B54" s="209" t="s">
        <v>542</v>
      </c>
      <c r="C54" s="87"/>
      <c r="D54" s="87"/>
      <c r="E54" s="87"/>
      <c r="F54" s="87"/>
      <c r="G54" s="87"/>
      <c r="H54" s="87"/>
      <c r="I54" s="87"/>
      <c r="J54" s="97"/>
      <c r="K54" s="96">
        <f t="shared" si="6"/>
        <v>0</v>
      </c>
    </row>
    <row r="55" spans="1:11" x14ac:dyDescent="0.2">
      <c r="A55" s="110" t="s">
        <v>555</v>
      </c>
      <c r="B55" s="209" t="s">
        <v>543</v>
      </c>
      <c r="C55" s="87"/>
      <c r="D55" s="87"/>
      <c r="E55" s="87"/>
      <c r="F55" s="87"/>
      <c r="G55" s="87"/>
      <c r="H55" s="87"/>
      <c r="I55" s="87"/>
      <c r="J55" s="97"/>
      <c r="K55" s="96">
        <f t="shared" si="6"/>
        <v>0</v>
      </c>
    </row>
    <row r="56" spans="1:11" x14ac:dyDescent="0.2">
      <c r="A56" s="110" t="s">
        <v>556</v>
      </c>
      <c r="B56" s="209" t="s">
        <v>544</v>
      </c>
      <c r="C56" s="87"/>
      <c r="D56" s="87"/>
      <c r="E56" s="87"/>
      <c r="F56" s="87"/>
      <c r="G56" s="87"/>
      <c r="H56" s="87"/>
      <c r="I56" s="87"/>
      <c r="J56" s="97"/>
      <c r="K56" s="96">
        <f t="shared" si="6"/>
        <v>0</v>
      </c>
    </row>
    <row r="57" spans="1:11" x14ac:dyDescent="0.2">
      <c r="A57" s="110" t="s">
        <v>557</v>
      </c>
      <c r="B57" s="209" t="s">
        <v>545</v>
      </c>
      <c r="C57" s="98"/>
      <c r="D57" s="98"/>
      <c r="E57" s="98"/>
      <c r="F57" s="98"/>
      <c r="G57" s="98"/>
      <c r="H57" s="98"/>
      <c r="I57" s="98"/>
      <c r="J57" s="99"/>
      <c r="K57" s="100">
        <f t="shared" si="6"/>
        <v>0</v>
      </c>
    </row>
    <row r="58" spans="1:11" x14ac:dyDescent="0.2">
      <c r="A58" s="110" t="s">
        <v>547</v>
      </c>
      <c r="B58" s="209" t="s">
        <v>546</v>
      </c>
      <c r="C58" s="98"/>
      <c r="D58" s="98"/>
      <c r="E58" s="98"/>
      <c r="F58" s="98"/>
      <c r="G58" s="98"/>
      <c r="H58" s="98"/>
      <c r="I58" s="98"/>
      <c r="J58" s="99"/>
      <c r="K58" s="96">
        <f t="shared" si="6"/>
        <v>0</v>
      </c>
    </row>
    <row r="59" spans="1:11" x14ac:dyDescent="0.2">
      <c r="A59" s="213" t="s">
        <v>94</v>
      </c>
      <c r="B59" s="214" t="s">
        <v>95</v>
      </c>
      <c r="C59" s="107">
        <f>SUM(C48:C58)</f>
        <v>0</v>
      </c>
      <c r="D59" s="107">
        <f t="shared" ref="D59:J59" si="7">SUM(D48:D58)</f>
        <v>0</v>
      </c>
      <c r="E59" s="107">
        <f t="shared" si="7"/>
        <v>0</v>
      </c>
      <c r="F59" s="107">
        <f t="shared" si="7"/>
        <v>0</v>
      </c>
      <c r="G59" s="107">
        <f t="shared" si="7"/>
        <v>2</v>
      </c>
      <c r="H59" s="107">
        <f t="shared" si="7"/>
        <v>0</v>
      </c>
      <c r="I59" s="107">
        <f t="shared" si="7"/>
        <v>3</v>
      </c>
      <c r="J59" s="107">
        <f t="shared" si="7"/>
        <v>3</v>
      </c>
      <c r="K59" s="100">
        <f>SUM(K48:K58)</f>
        <v>8</v>
      </c>
    </row>
    <row r="60" spans="1:11" x14ac:dyDescent="0.2">
      <c r="A60" s="113" t="s">
        <v>679</v>
      </c>
      <c r="B60" s="212"/>
      <c r="C60" s="486"/>
      <c r="D60" s="487"/>
      <c r="E60" s="487"/>
      <c r="F60" s="487"/>
      <c r="G60" s="487"/>
      <c r="H60" s="487"/>
      <c r="I60" s="487"/>
      <c r="J60" s="487"/>
      <c r="K60" s="488"/>
    </row>
    <row r="61" spans="1:11" x14ac:dyDescent="0.2">
      <c r="A61" s="207" t="s">
        <v>535</v>
      </c>
      <c r="B61" s="208" t="s">
        <v>534</v>
      </c>
      <c r="C61" s="483"/>
      <c r="D61" s="484"/>
      <c r="E61" s="484"/>
      <c r="F61" s="484"/>
      <c r="G61" s="484"/>
      <c r="H61" s="484"/>
      <c r="I61" s="484"/>
      <c r="J61" s="484"/>
      <c r="K61" s="485"/>
    </row>
    <row r="62" spans="1:11" x14ac:dyDescent="0.2">
      <c r="A62" s="110" t="s">
        <v>549</v>
      </c>
      <c r="B62" s="209" t="s">
        <v>536</v>
      </c>
      <c r="C62" s="87"/>
      <c r="D62" s="87"/>
      <c r="E62" s="87"/>
      <c r="F62" s="87"/>
      <c r="G62" s="87"/>
      <c r="H62" s="87"/>
      <c r="I62" s="354"/>
      <c r="J62" s="354"/>
      <c r="K62" s="96">
        <f t="shared" ref="K62:K72" si="8">SUM(C62:J62)</f>
        <v>0</v>
      </c>
    </row>
    <row r="63" spans="1:11" x14ac:dyDescent="0.2">
      <c r="A63" s="110" t="s">
        <v>550</v>
      </c>
      <c r="B63" s="209" t="s">
        <v>537</v>
      </c>
      <c r="C63" s="87"/>
      <c r="D63" s="87"/>
      <c r="E63" s="87"/>
      <c r="F63" s="87"/>
      <c r="G63" s="87"/>
      <c r="H63" s="87"/>
      <c r="I63" s="354"/>
      <c r="J63" s="354"/>
      <c r="K63" s="96">
        <f t="shared" si="8"/>
        <v>0</v>
      </c>
    </row>
    <row r="64" spans="1:11" x14ac:dyDescent="0.2">
      <c r="A64" s="110" t="s">
        <v>551</v>
      </c>
      <c r="B64" s="209" t="s">
        <v>538</v>
      </c>
      <c r="C64" s="87"/>
      <c r="D64" s="87"/>
      <c r="E64" s="87"/>
      <c r="F64" s="87"/>
      <c r="G64" s="87"/>
      <c r="H64" s="87"/>
      <c r="I64" s="87"/>
      <c r="J64" s="87"/>
      <c r="K64" s="96">
        <f t="shared" si="8"/>
        <v>0</v>
      </c>
    </row>
    <row r="65" spans="1:11" x14ac:dyDescent="0.2">
      <c r="A65" s="110" t="s">
        <v>552</v>
      </c>
      <c r="B65" s="209" t="s">
        <v>539</v>
      </c>
      <c r="C65" s="87"/>
      <c r="D65" s="87"/>
      <c r="E65" s="87"/>
      <c r="F65" s="87"/>
      <c r="G65" s="87"/>
      <c r="H65" s="87"/>
      <c r="I65" s="87"/>
      <c r="J65" s="87"/>
      <c r="K65" s="96">
        <f t="shared" si="8"/>
        <v>0</v>
      </c>
    </row>
    <row r="66" spans="1:11" x14ac:dyDescent="0.2">
      <c r="A66" s="110" t="s">
        <v>553</v>
      </c>
      <c r="B66" s="209" t="s">
        <v>540</v>
      </c>
      <c r="C66" s="87"/>
      <c r="D66" s="87"/>
      <c r="E66" s="87"/>
      <c r="F66" s="87"/>
      <c r="G66" s="87"/>
      <c r="H66" s="87"/>
      <c r="I66" s="87"/>
      <c r="J66" s="87"/>
      <c r="K66" s="96">
        <f t="shared" si="8"/>
        <v>0</v>
      </c>
    </row>
    <row r="67" spans="1:11" x14ac:dyDescent="0.2">
      <c r="A67" s="110" t="s">
        <v>554</v>
      </c>
      <c r="B67" s="209" t="s">
        <v>541</v>
      </c>
      <c r="C67" s="87"/>
      <c r="D67" s="87"/>
      <c r="E67" s="87"/>
      <c r="F67" s="87"/>
      <c r="G67" s="87"/>
      <c r="H67" s="87"/>
      <c r="I67" s="354"/>
      <c r="J67" s="354"/>
      <c r="K67" s="96">
        <f t="shared" si="8"/>
        <v>0</v>
      </c>
    </row>
    <row r="68" spans="1:11" x14ac:dyDescent="0.2">
      <c r="A68" s="110" t="s">
        <v>548</v>
      </c>
      <c r="B68" s="209" t="s">
        <v>542</v>
      </c>
      <c r="C68" s="87"/>
      <c r="D68" s="87"/>
      <c r="E68" s="87"/>
      <c r="F68" s="87"/>
      <c r="G68" s="87"/>
      <c r="H68" s="87"/>
      <c r="I68" s="354"/>
      <c r="J68" s="354"/>
      <c r="K68" s="96">
        <f t="shared" si="8"/>
        <v>0</v>
      </c>
    </row>
    <row r="69" spans="1:11" x14ac:dyDescent="0.2">
      <c r="A69" s="110" t="s">
        <v>555</v>
      </c>
      <c r="B69" s="209" t="s">
        <v>543</v>
      </c>
      <c r="C69" s="87"/>
      <c r="D69" s="87"/>
      <c r="E69" s="87"/>
      <c r="F69" s="87"/>
      <c r="G69" s="87"/>
      <c r="H69" s="87"/>
      <c r="I69" s="354">
        <v>3</v>
      </c>
      <c r="J69" s="354">
        <v>4</v>
      </c>
      <c r="K69" s="96">
        <f t="shared" si="8"/>
        <v>7</v>
      </c>
    </row>
    <row r="70" spans="1:11" x14ac:dyDescent="0.2">
      <c r="A70" s="110" t="s">
        <v>556</v>
      </c>
      <c r="B70" s="209" t="s">
        <v>544</v>
      </c>
      <c r="C70" s="87"/>
      <c r="D70" s="87"/>
      <c r="E70" s="87"/>
      <c r="F70" s="87"/>
      <c r="G70" s="87"/>
      <c r="H70" s="87"/>
      <c r="I70" s="87"/>
      <c r="J70" s="97"/>
      <c r="K70" s="96">
        <f t="shared" si="8"/>
        <v>0</v>
      </c>
    </row>
    <row r="71" spans="1:11" x14ac:dyDescent="0.2">
      <c r="A71" s="110" t="s">
        <v>557</v>
      </c>
      <c r="B71" s="209" t="s">
        <v>545</v>
      </c>
      <c r="C71" s="98"/>
      <c r="D71" s="98"/>
      <c r="E71" s="98"/>
      <c r="F71" s="98"/>
      <c r="G71" s="98"/>
      <c r="H71" s="98"/>
      <c r="I71" s="98"/>
      <c r="J71" s="99"/>
      <c r="K71" s="100">
        <f t="shared" si="8"/>
        <v>0</v>
      </c>
    </row>
    <row r="72" spans="1:11" x14ac:dyDescent="0.2">
      <c r="A72" s="110" t="s">
        <v>547</v>
      </c>
      <c r="B72" s="209" t="s">
        <v>546</v>
      </c>
      <c r="C72" s="98"/>
      <c r="D72" s="98"/>
      <c r="E72" s="98"/>
      <c r="F72" s="98"/>
      <c r="G72" s="98"/>
      <c r="H72" s="98"/>
      <c r="I72" s="98"/>
      <c r="J72" s="99"/>
      <c r="K72" s="96">
        <f t="shared" si="8"/>
        <v>0</v>
      </c>
    </row>
    <row r="73" spans="1:11" x14ac:dyDescent="0.2">
      <c r="A73" s="213" t="s">
        <v>94</v>
      </c>
      <c r="B73" s="214" t="s">
        <v>95</v>
      </c>
      <c r="C73" s="107">
        <f>SUM(C62:C72)</f>
        <v>0</v>
      </c>
      <c r="D73" s="107">
        <f t="shared" ref="D73:J73" si="9">SUM(D62:D72)</f>
        <v>0</v>
      </c>
      <c r="E73" s="107">
        <f t="shared" si="9"/>
        <v>0</v>
      </c>
      <c r="F73" s="107">
        <f t="shared" si="9"/>
        <v>0</v>
      </c>
      <c r="G73" s="107">
        <f t="shared" si="9"/>
        <v>0</v>
      </c>
      <c r="H73" s="107">
        <f t="shared" si="9"/>
        <v>0</v>
      </c>
      <c r="I73" s="107">
        <f t="shared" si="9"/>
        <v>3</v>
      </c>
      <c r="J73" s="107">
        <f t="shared" si="9"/>
        <v>4</v>
      </c>
      <c r="K73" s="100">
        <f>SUM(K62:K72)</f>
        <v>7</v>
      </c>
    </row>
    <row r="74" spans="1:11" x14ac:dyDescent="0.2">
      <c r="A74" s="113" t="s">
        <v>701</v>
      </c>
      <c r="B74" s="212"/>
      <c r="C74" s="486"/>
      <c r="D74" s="487"/>
      <c r="E74" s="487"/>
      <c r="F74" s="487"/>
      <c r="G74" s="487"/>
      <c r="H74" s="487"/>
      <c r="I74" s="487"/>
      <c r="J74" s="487"/>
      <c r="K74" s="488"/>
    </row>
    <row r="75" spans="1:11" x14ac:dyDescent="0.2">
      <c r="A75" s="207" t="s">
        <v>535</v>
      </c>
      <c r="B75" s="208" t="s">
        <v>534</v>
      </c>
      <c r="C75" s="483"/>
      <c r="D75" s="484"/>
      <c r="E75" s="484"/>
      <c r="F75" s="484"/>
      <c r="G75" s="484"/>
      <c r="H75" s="484"/>
      <c r="I75" s="484"/>
      <c r="J75" s="484"/>
      <c r="K75" s="485"/>
    </row>
    <row r="76" spans="1:11" x14ac:dyDescent="0.2">
      <c r="A76" s="110" t="s">
        <v>549</v>
      </c>
      <c r="B76" s="209" t="s">
        <v>536</v>
      </c>
      <c r="C76" s="87">
        <f>SUM(C6,C20,C34,C48,C62)</f>
        <v>0</v>
      </c>
      <c r="D76" s="87">
        <f t="shared" ref="D76:J76" si="10">SUM(D6,D20,D34,D48,D62)</f>
        <v>0</v>
      </c>
      <c r="E76" s="87">
        <f t="shared" si="10"/>
        <v>0</v>
      </c>
      <c r="F76" s="87">
        <f t="shared" si="10"/>
        <v>0</v>
      </c>
      <c r="G76" s="87">
        <f t="shared" si="10"/>
        <v>0</v>
      </c>
      <c r="H76" s="87">
        <f t="shared" si="10"/>
        <v>0</v>
      </c>
      <c r="I76" s="87">
        <f t="shared" si="10"/>
        <v>0</v>
      </c>
      <c r="J76" s="87">
        <f t="shared" si="10"/>
        <v>0</v>
      </c>
      <c r="K76" s="96">
        <f>SUM(C76:J76)</f>
        <v>0</v>
      </c>
    </row>
    <row r="77" spans="1:11" x14ac:dyDescent="0.2">
      <c r="A77" s="110" t="s">
        <v>550</v>
      </c>
      <c r="B77" s="209" t="s">
        <v>537</v>
      </c>
      <c r="C77" s="87">
        <f t="shared" ref="C77:J87" si="11">SUM(C7,C21,C35,C49,C63)</f>
        <v>0</v>
      </c>
      <c r="D77" s="87">
        <f t="shared" si="11"/>
        <v>0</v>
      </c>
      <c r="E77" s="87">
        <f t="shared" si="11"/>
        <v>0</v>
      </c>
      <c r="F77" s="87">
        <f t="shared" si="11"/>
        <v>0</v>
      </c>
      <c r="G77" s="87">
        <f t="shared" si="11"/>
        <v>0</v>
      </c>
      <c r="H77" s="87">
        <f t="shared" si="11"/>
        <v>0</v>
      </c>
      <c r="I77" s="87">
        <f t="shared" si="11"/>
        <v>0</v>
      </c>
      <c r="J77" s="87">
        <f t="shared" si="11"/>
        <v>0</v>
      </c>
      <c r="K77" s="96">
        <f t="shared" ref="K77:K86" si="12">SUM(C77:J77)</f>
        <v>0</v>
      </c>
    </row>
    <row r="78" spans="1:11" x14ac:dyDescent="0.2">
      <c r="A78" s="110" t="s">
        <v>551</v>
      </c>
      <c r="B78" s="209" t="s">
        <v>538</v>
      </c>
      <c r="C78" s="87">
        <f t="shared" si="11"/>
        <v>0</v>
      </c>
      <c r="D78" s="87">
        <f t="shared" si="11"/>
        <v>0</v>
      </c>
      <c r="E78" s="87">
        <f t="shared" si="11"/>
        <v>0</v>
      </c>
      <c r="F78" s="87">
        <f t="shared" si="11"/>
        <v>0</v>
      </c>
      <c r="G78" s="348">
        <f t="shared" si="11"/>
        <v>2</v>
      </c>
      <c r="H78" s="87">
        <f t="shared" si="11"/>
        <v>0</v>
      </c>
      <c r="I78" s="348">
        <f t="shared" si="11"/>
        <v>3</v>
      </c>
      <c r="J78" s="348">
        <f t="shared" si="11"/>
        <v>3</v>
      </c>
      <c r="K78" s="349">
        <f t="shared" si="12"/>
        <v>8</v>
      </c>
    </row>
    <row r="79" spans="1:11" x14ac:dyDescent="0.2">
      <c r="A79" s="110" t="s">
        <v>552</v>
      </c>
      <c r="B79" s="209" t="s">
        <v>539</v>
      </c>
      <c r="C79" s="87">
        <f t="shared" si="11"/>
        <v>0</v>
      </c>
      <c r="D79" s="87">
        <f t="shared" si="11"/>
        <v>0</v>
      </c>
      <c r="E79" s="87">
        <f t="shared" si="11"/>
        <v>0</v>
      </c>
      <c r="F79" s="87">
        <f t="shared" si="11"/>
        <v>0</v>
      </c>
      <c r="G79" s="87">
        <f t="shared" si="11"/>
        <v>0</v>
      </c>
      <c r="H79" s="87">
        <f t="shared" si="11"/>
        <v>0</v>
      </c>
      <c r="I79" s="87">
        <f t="shared" si="11"/>
        <v>0</v>
      </c>
      <c r="J79" s="87">
        <f t="shared" si="11"/>
        <v>0</v>
      </c>
      <c r="K79" s="96">
        <f t="shared" si="12"/>
        <v>0</v>
      </c>
    </row>
    <row r="80" spans="1:11" x14ac:dyDescent="0.2">
      <c r="A80" s="110" t="s">
        <v>553</v>
      </c>
      <c r="B80" s="209" t="s">
        <v>540</v>
      </c>
      <c r="C80" s="87">
        <f t="shared" si="11"/>
        <v>0</v>
      </c>
      <c r="D80" s="87">
        <f t="shared" si="11"/>
        <v>0</v>
      </c>
      <c r="E80" s="87">
        <f t="shared" si="11"/>
        <v>0</v>
      </c>
      <c r="F80" s="87">
        <f t="shared" si="11"/>
        <v>0</v>
      </c>
      <c r="G80" s="87">
        <f t="shared" si="11"/>
        <v>0</v>
      </c>
      <c r="H80" s="87">
        <f t="shared" si="11"/>
        <v>0</v>
      </c>
      <c r="I80" s="348">
        <f t="shared" si="11"/>
        <v>1</v>
      </c>
      <c r="J80" s="348">
        <f t="shared" si="11"/>
        <v>1</v>
      </c>
      <c r="K80" s="349">
        <f t="shared" si="12"/>
        <v>2</v>
      </c>
    </row>
    <row r="81" spans="1:11" x14ac:dyDescent="0.2">
      <c r="A81" s="110" t="s">
        <v>554</v>
      </c>
      <c r="B81" s="209" t="s">
        <v>541</v>
      </c>
      <c r="C81" s="87">
        <f t="shared" si="11"/>
        <v>0</v>
      </c>
      <c r="D81" s="87">
        <f t="shared" si="11"/>
        <v>0</v>
      </c>
      <c r="E81" s="87">
        <f t="shared" si="11"/>
        <v>0</v>
      </c>
      <c r="F81" s="87">
        <f t="shared" si="11"/>
        <v>0</v>
      </c>
      <c r="G81" s="87">
        <f t="shared" si="11"/>
        <v>0</v>
      </c>
      <c r="H81" s="87">
        <f t="shared" si="11"/>
        <v>0</v>
      </c>
      <c r="I81" s="348">
        <f t="shared" si="11"/>
        <v>3</v>
      </c>
      <c r="J81" s="348">
        <f t="shared" si="11"/>
        <v>3</v>
      </c>
      <c r="K81" s="349">
        <f t="shared" si="12"/>
        <v>6</v>
      </c>
    </row>
    <row r="82" spans="1:11" x14ac:dyDescent="0.2">
      <c r="A82" s="110" t="s">
        <v>548</v>
      </c>
      <c r="B82" s="209" t="s">
        <v>542</v>
      </c>
      <c r="C82" s="87">
        <f t="shared" si="11"/>
        <v>0</v>
      </c>
      <c r="D82" s="87">
        <f t="shared" si="11"/>
        <v>0</v>
      </c>
      <c r="E82" s="87">
        <f t="shared" si="11"/>
        <v>0</v>
      </c>
      <c r="F82" s="87">
        <f t="shared" si="11"/>
        <v>0</v>
      </c>
      <c r="G82" s="87">
        <f t="shared" si="11"/>
        <v>0</v>
      </c>
      <c r="H82" s="87">
        <f t="shared" si="11"/>
        <v>0</v>
      </c>
      <c r="I82" s="348">
        <f t="shared" si="11"/>
        <v>1</v>
      </c>
      <c r="J82" s="348">
        <f t="shared" si="11"/>
        <v>1</v>
      </c>
      <c r="K82" s="349">
        <f t="shared" si="12"/>
        <v>2</v>
      </c>
    </row>
    <row r="83" spans="1:11" x14ac:dyDescent="0.2">
      <c r="A83" s="110" t="s">
        <v>555</v>
      </c>
      <c r="B83" s="209" t="s">
        <v>543</v>
      </c>
      <c r="C83" s="348">
        <f t="shared" si="11"/>
        <v>3</v>
      </c>
      <c r="D83" s="348">
        <f t="shared" si="11"/>
        <v>1</v>
      </c>
      <c r="E83" s="87">
        <f t="shared" si="11"/>
        <v>0</v>
      </c>
      <c r="F83" s="87">
        <f t="shared" si="11"/>
        <v>0</v>
      </c>
      <c r="G83" s="348">
        <f t="shared" si="11"/>
        <v>5</v>
      </c>
      <c r="H83" s="348">
        <f t="shared" si="11"/>
        <v>1</v>
      </c>
      <c r="I83" s="348">
        <f t="shared" si="11"/>
        <v>7</v>
      </c>
      <c r="J83" s="348">
        <f t="shared" si="11"/>
        <v>9</v>
      </c>
      <c r="K83" s="349">
        <f t="shared" si="12"/>
        <v>26</v>
      </c>
    </row>
    <row r="84" spans="1:11" x14ac:dyDescent="0.2">
      <c r="A84" s="110" t="s">
        <v>556</v>
      </c>
      <c r="B84" s="209" t="s">
        <v>544</v>
      </c>
      <c r="C84" s="87">
        <f t="shared" si="11"/>
        <v>0</v>
      </c>
      <c r="D84" s="87">
        <f t="shared" si="11"/>
        <v>0</v>
      </c>
      <c r="E84" s="87">
        <f t="shared" si="11"/>
        <v>0</v>
      </c>
      <c r="F84" s="87">
        <f t="shared" si="11"/>
        <v>0</v>
      </c>
      <c r="G84" s="87">
        <f t="shared" si="11"/>
        <v>0</v>
      </c>
      <c r="H84" s="87">
        <f t="shared" si="11"/>
        <v>0</v>
      </c>
      <c r="I84" s="87">
        <f t="shared" si="11"/>
        <v>0</v>
      </c>
      <c r="J84" s="87">
        <f t="shared" si="11"/>
        <v>0</v>
      </c>
      <c r="K84" s="96">
        <f t="shared" si="12"/>
        <v>0</v>
      </c>
    </row>
    <row r="85" spans="1:11" x14ac:dyDescent="0.2">
      <c r="A85" s="110" t="s">
        <v>557</v>
      </c>
      <c r="B85" s="209" t="s">
        <v>545</v>
      </c>
      <c r="C85" s="87">
        <f t="shared" si="11"/>
        <v>0</v>
      </c>
      <c r="D85" s="87">
        <f t="shared" si="11"/>
        <v>0</v>
      </c>
      <c r="E85" s="87">
        <f t="shared" si="11"/>
        <v>0</v>
      </c>
      <c r="F85" s="87">
        <f t="shared" si="11"/>
        <v>0</v>
      </c>
      <c r="G85" s="87">
        <f t="shared" si="11"/>
        <v>0</v>
      </c>
      <c r="H85" s="87">
        <f t="shared" si="11"/>
        <v>0</v>
      </c>
      <c r="I85" s="87">
        <f t="shared" si="11"/>
        <v>0</v>
      </c>
      <c r="J85" s="87">
        <f t="shared" si="11"/>
        <v>0</v>
      </c>
      <c r="K85" s="96">
        <f t="shared" si="12"/>
        <v>0</v>
      </c>
    </row>
    <row r="86" spans="1:11" ht="13.5" thickBot="1" x14ac:dyDescent="0.25">
      <c r="A86" s="111" t="s">
        <v>547</v>
      </c>
      <c r="B86" s="218" t="s">
        <v>546</v>
      </c>
      <c r="C86" s="98">
        <f t="shared" si="11"/>
        <v>0</v>
      </c>
      <c r="D86" s="98">
        <f t="shared" si="11"/>
        <v>0</v>
      </c>
      <c r="E86" s="98">
        <f t="shared" si="11"/>
        <v>0</v>
      </c>
      <c r="F86" s="98">
        <f t="shared" si="11"/>
        <v>0</v>
      </c>
      <c r="G86" s="98">
        <f t="shared" si="11"/>
        <v>0</v>
      </c>
      <c r="H86" s="98">
        <f t="shared" si="11"/>
        <v>0</v>
      </c>
      <c r="I86" s="98">
        <f t="shared" si="11"/>
        <v>0</v>
      </c>
      <c r="J86" s="98">
        <f t="shared" si="11"/>
        <v>0</v>
      </c>
      <c r="K86" s="100">
        <f t="shared" si="12"/>
        <v>0</v>
      </c>
    </row>
    <row r="87" spans="1:11" ht="13.5" thickBot="1" x14ac:dyDescent="0.25">
      <c r="A87" s="69" t="s">
        <v>96</v>
      </c>
      <c r="B87" s="104" t="s">
        <v>95</v>
      </c>
      <c r="C87" s="352">
        <f t="shared" si="11"/>
        <v>3</v>
      </c>
      <c r="D87" s="352">
        <f t="shared" si="11"/>
        <v>1</v>
      </c>
      <c r="E87" s="217">
        <f t="shared" si="11"/>
        <v>0</v>
      </c>
      <c r="F87" s="217">
        <f t="shared" si="11"/>
        <v>0</v>
      </c>
      <c r="G87" s="352">
        <f t="shared" si="11"/>
        <v>7</v>
      </c>
      <c r="H87" s="352">
        <f t="shared" si="11"/>
        <v>1</v>
      </c>
      <c r="I87" s="352">
        <f t="shared" si="11"/>
        <v>15</v>
      </c>
      <c r="J87" s="352">
        <f t="shared" si="11"/>
        <v>17</v>
      </c>
      <c r="K87" s="135">
        <f>SUM(K76:K86)</f>
        <v>44</v>
      </c>
    </row>
    <row r="89" spans="1:11" x14ac:dyDescent="0.2">
      <c r="A89" s="1" t="s">
        <v>144</v>
      </c>
    </row>
    <row r="90" spans="1:11" x14ac:dyDescent="0.2">
      <c r="A90" s="2" t="s">
        <v>5</v>
      </c>
      <c r="B90" s="1" t="s">
        <v>6</v>
      </c>
    </row>
    <row r="95" spans="1:11" x14ac:dyDescent="0.2">
      <c r="A95" s="43"/>
    </row>
  </sheetData>
  <mergeCells count="17">
    <mergeCell ref="A1:K1"/>
    <mergeCell ref="C2:D2"/>
    <mergeCell ref="E2:F2"/>
    <mergeCell ref="G2:H2"/>
    <mergeCell ref="I2:J2"/>
    <mergeCell ref="C32:K32"/>
    <mergeCell ref="C33:K33"/>
    <mergeCell ref="C4:K4"/>
    <mergeCell ref="C5:K5"/>
    <mergeCell ref="C18:K18"/>
    <mergeCell ref="C19:K19"/>
    <mergeCell ref="C75:K75"/>
    <mergeCell ref="C46:K46"/>
    <mergeCell ref="C47:K47"/>
    <mergeCell ref="C60:K60"/>
    <mergeCell ref="C61:K61"/>
    <mergeCell ref="C74:K74"/>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tabColor theme="3" tint="0.79998168889431442"/>
    <pageSetUpPr fitToPage="1"/>
  </sheetPr>
  <dimension ref="A1:I57"/>
  <sheetViews>
    <sheetView zoomScaleNormal="100" workbookViewId="0">
      <selection activeCell="D34" sqref="D34"/>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495" t="s">
        <v>397</v>
      </c>
      <c r="B1" s="479"/>
      <c r="D1" s="496" t="s">
        <v>416</v>
      </c>
      <c r="E1" s="497"/>
      <c r="F1" s="497"/>
      <c r="G1" s="497"/>
      <c r="H1" s="497"/>
      <c r="I1" s="498"/>
    </row>
    <row r="2" spans="1:9" s="4" customFormat="1" ht="38.25" customHeight="1" x14ac:dyDescent="0.2">
      <c r="A2" s="444" t="s">
        <v>692</v>
      </c>
      <c r="B2" s="33"/>
      <c r="C2" s="1"/>
      <c r="D2" s="446" t="s">
        <v>692</v>
      </c>
      <c r="E2" s="262" t="s">
        <v>0</v>
      </c>
      <c r="F2" s="262" t="s">
        <v>2</v>
      </c>
      <c r="G2" s="262" t="s">
        <v>1</v>
      </c>
      <c r="H2" s="262" t="s">
        <v>3</v>
      </c>
      <c r="I2" s="155" t="s">
        <v>76</v>
      </c>
    </row>
    <row r="3" spans="1:9" s="4" customFormat="1" x14ac:dyDescent="0.2">
      <c r="A3" s="356" t="s">
        <v>685</v>
      </c>
      <c r="B3" s="357"/>
      <c r="C3" s="1"/>
      <c r="D3" s="50" t="s">
        <v>97</v>
      </c>
      <c r="E3" s="6">
        <v>4</v>
      </c>
      <c r="F3" s="6"/>
      <c r="G3" s="6">
        <v>4</v>
      </c>
      <c r="H3" s="6"/>
      <c r="I3" s="25">
        <f>SUM(E3:H3)</f>
        <v>8</v>
      </c>
    </row>
    <row r="4" spans="1:9" ht="12.75" customHeight="1" thickBot="1" x14ac:dyDescent="0.25">
      <c r="A4" s="23" t="s">
        <v>11</v>
      </c>
      <c r="B4" s="23" t="s">
        <v>702</v>
      </c>
      <c r="D4" s="70" t="s">
        <v>452</v>
      </c>
      <c r="E4" s="362">
        <v>22</v>
      </c>
      <c r="F4" s="362"/>
      <c r="G4" s="362">
        <v>48</v>
      </c>
      <c r="H4" s="362"/>
      <c r="I4" s="156">
        <f>SUM(E4:H4)</f>
        <v>70</v>
      </c>
    </row>
    <row r="5" spans="1:9" ht="12.75" customHeight="1" x14ac:dyDescent="0.2">
      <c r="A5" s="15" t="s">
        <v>9</v>
      </c>
      <c r="B5" s="49" t="s">
        <v>703</v>
      </c>
    </row>
    <row r="6" spans="1:9" ht="12.75" customHeight="1" x14ac:dyDescent="0.2">
      <c r="A6" s="15" t="s">
        <v>10</v>
      </c>
      <c r="B6" s="49"/>
    </row>
    <row r="7" spans="1:9" ht="25.5" customHeight="1" x14ac:dyDescent="0.2">
      <c r="A7" s="50" t="s">
        <v>13</v>
      </c>
      <c r="B7" s="49" t="s">
        <v>704</v>
      </c>
    </row>
    <row r="8" spans="1:9" ht="25.5" x14ac:dyDescent="0.2">
      <c r="A8" s="15" t="s">
        <v>14</v>
      </c>
      <c r="B8" s="49" t="s">
        <v>705</v>
      </c>
    </row>
    <row r="9" spans="1:9" ht="15.75" thickBot="1" x14ac:dyDescent="0.3">
      <c r="A9" s="79" t="s">
        <v>80</v>
      </c>
      <c r="B9" s="358">
        <v>2</v>
      </c>
    </row>
    <row r="10" spans="1:9" ht="25.5" x14ac:dyDescent="0.2">
      <c r="A10" s="359" t="s">
        <v>12</v>
      </c>
      <c r="B10" s="23" t="s">
        <v>706</v>
      </c>
    </row>
    <row r="11" spans="1:9" x14ac:dyDescent="0.2">
      <c r="A11" s="15" t="s">
        <v>9</v>
      </c>
      <c r="B11" s="49" t="s">
        <v>707</v>
      </c>
    </row>
    <row r="12" spans="1:9" x14ac:dyDescent="0.2">
      <c r="A12" s="15" t="s">
        <v>10</v>
      </c>
      <c r="B12" s="49"/>
    </row>
    <row r="13" spans="1:9" x14ac:dyDescent="0.2">
      <c r="A13" s="50" t="s">
        <v>13</v>
      </c>
      <c r="B13" s="49" t="s">
        <v>704</v>
      </c>
    </row>
    <row r="14" spans="1:9" ht="25.5" x14ac:dyDescent="0.2">
      <c r="A14" s="15" t="s">
        <v>14</v>
      </c>
      <c r="B14" s="49" t="s">
        <v>705</v>
      </c>
    </row>
    <row r="15" spans="1:9" ht="15.75" thickBot="1" x14ac:dyDescent="0.3">
      <c r="A15" s="78" t="s">
        <v>80</v>
      </c>
      <c r="B15" s="360">
        <v>0</v>
      </c>
    </row>
    <row r="17" spans="1:2" x14ac:dyDescent="0.2">
      <c r="A17" s="356" t="s">
        <v>680</v>
      </c>
      <c r="B17" s="357"/>
    </row>
    <row r="18" spans="1:2" x14ac:dyDescent="0.2">
      <c r="A18" s="23" t="s">
        <v>11</v>
      </c>
      <c r="B18" s="357" t="s">
        <v>708</v>
      </c>
    </row>
    <row r="19" spans="1:2" x14ac:dyDescent="0.2">
      <c r="A19" s="15" t="s">
        <v>9</v>
      </c>
      <c r="B19" s="49" t="s">
        <v>709</v>
      </c>
    </row>
    <row r="20" spans="1:2" x14ac:dyDescent="0.2">
      <c r="A20" s="15" t="s">
        <v>10</v>
      </c>
      <c r="B20" s="49"/>
    </row>
    <row r="21" spans="1:2" x14ac:dyDescent="0.2">
      <c r="A21" s="50" t="s">
        <v>13</v>
      </c>
      <c r="B21" s="49" t="s">
        <v>704</v>
      </c>
    </row>
    <row r="22" spans="1:2" ht="25.5" x14ac:dyDescent="0.2">
      <c r="A22" s="15" t="s">
        <v>14</v>
      </c>
      <c r="B22" s="49" t="s">
        <v>710</v>
      </c>
    </row>
    <row r="23" spans="1:2" ht="15.75" thickBot="1" x14ac:dyDescent="0.3">
      <c r="A23" s="78" t="s">
        <v>80</v>
      </c>
      <c r="B23" s="360">
        <v>0</v>
      </c>
    </row>
    <row r="24" spans="1:2" x14ac:dyDescent="0.2">
      <c r="A24" s="47" t="s">
        <v>12</v>
      </c>
      <c r="B24" s="48" t="s">
        <v>711</v>
      </c>
    </row>
    <row r="25" spans="1:2" x14ac:dyDescent="0.2">
      <c r="A25" s="15" t="s">
        <v>9</v>
      </c>
      <c r="B25" s="49" t="s">
        <v>712</v>
      </c>
    </row>
    <row r="26" spans="1:2" x14ac:dyDescent="0.2">
      <c r="A26" s="15" t="s">
        <v>10</v>
      </c>
      <c r="B26" s="49"/>
    </row>
    <row r="27" spans="1:2" x14ac:dyDescent="0.2">
      <c r="A27" s="50" t="s">
        <v>13</v>
      </c>
      <c r="B27" s="49" t="s">
        <v>704</v>
      </c>
    </row>
    <row r="28" spans="1:2" ht="25.5" x14ac:dyDescent="0.2">
      <c r="A28" s="15" t="s">
        <v>14</v>
      </c>
      <c r="B28" s="49" t="s">
        <v>705</v>
      </c>
    </row>
    <row r="29" spans="1:2" ht="15.75" thickBot="1" x14ac:dyDescent="0.3">
      <c r="A29" s="78" t="s">
        <v>80</v>
      </c>
      <c r="B29" s="360">
        <v>0</v>
      </c>
    </row>
    <row r="30" spans="1:2" x14ac:dyDescent="0.2">
      <c r="A30" s="47" t="s">
        <v>713</v>
      </c>
      <c r="B30" s="48" t="s">
        <v>714</v>
      </c>
    </row>
    <row r="31" spans="1:2" x14ac:dyDescent="0.2">
      <c r="A31" s="15" t="s">
        <v>9</v>
      </c>
      <c r="B31" s="49" t="s">
        <v>715</v>
      </c>
    </row>
    <row r="32" spans="1:2" x14ac:dyDescent="0.2">
      <c r="A32" s="15" t="s">
        <v>10</v>
      </c>
      <c r="B32" s="49"/>
    </row>
    <row r="33" spans="1:2" x14ac:dyDescent="0.2">
      <c r="A33" s="50" t="s">
        <v>13</v>
      </c>
      <c r="B33" s="49" t="s">
        <v>704</v>
      </c>
    </row>
    <row r="34" spans="1:2" ht="25.5" x14ac:dyDescent="0.2">
      <c r="A34" s="15" t="s">
        <v>14</v>
      </c>
      <c r="B34" s="49" t="s">
        <v>716</v>
      </c>
    </row>
    <row r="35" spans="1:2" ht="15.75" thickBot="1" x14ac:dyDescent="0.3">
      <c r="A35" s="78" t="s">
        <v>80</v>
      </c>
      <c r="B35" s="360">
        <v>0</v>
      </c>
    </row>
    <row r="37" spans="1:2" x14ac:dyDescent="0.2">
      <c r="A37" s="356" t="s">
        <v>682</v>
      </c>
      <c r="B37" s="357"/>
    </row>
    <row r="38" spans="1:2" x14ac:dyDescent="0.2">
      <c r="A38" s="23" t="s">
        <v>11</v>
      </c>
      <c r="B38" s="51" t="s">
        <v>717</v>
      </c>
    </row>
    <row r="39" spans="1:2" x14ac:dyDescent="0.2">
      <c r="A39" s="15" t="s">
        <v>9</v>
      </c>
      <c r="B39" s="49" t="s">
        <v>718</v>
      </c>
    </row>
    <row r="40" spans="1:2" x14ac:dyDescent="0.2">
      <c r="A40" s="15" t="s">
        <v>10</v>
      </c>
      <c r="B40" s="49"/>
    </row>
    <row r="41" spans="1:2" x14ac:dyDescent="0.2">
      <c r="A41" s="50" t="s">
        <v>13</v>
      </c>
      <c r="B41" s="49" t="s">
        <v>719</v>
      </c>
    </row>
    <row r="42" spans="1:2" ht="25.5" x14ac:dyDescent="0.2">
      <c r="A42" s="15" t="s">
        <v>14</v>
      </c>
      <c r="B42" s="49" t="s">
        <v>705</v>
      </c>
    </row>
    <row r="43" spans="1:2" ht="15.75" thickBot="1" x14ac:dyDescent="0.3">
      <c r="A43" s="79" t="s">
        <v>80</v>
      </c>
      <c r="B43" s="361">
        <v>20</v>
      </c>
    </row>
    <row r="44" spans="1:2" x14ac:dyDescent="0.2">
      <c r="A44" s="47" t="s">
        <v>12</v>
      </c>
      <c r="B44" s="48" t="s">
        <v>720</v>
      </c>
    </row>
    <row r="45" spans="1:2" x14ac:dyDescent="0.2">
      <c r="A45" s="15" t="s">
        <v>9</v>
      </c>
      <c r="B45" s="49" t="s">
        <v>718</v>
      </c>
    </row>
    <row r="46" spans="1:2" x14ac:dyDescent="0.2">
      <c r="A46" s="15" t="s">
        <v>10</v>
      </c>
      <c r="B46" s="49"/>
    </row>
    <row r="47" spans="1:2" x14ac:dyDescent="0.2">
      <c r="A47" s="50" t="s">
        <v>13</v>
      </c>
      <c r="B47" s="49" t="s">
        <v>719</v>
      </c>
    </row>
    <row r="48" spans="1:2" ht="25.5" x14ac:dyDescent="0.2">
      <c r="A48" s="15" t="s">
        <v>14</v>
      </c>
      <c r="B48" s="49" t="s">
        <v>710</v>
      </c>
    </row>
    <row r="49" spans="1:2" ht="15.75" thickBot="1" x14ac:dyDescent="0.3">
      <c r="A49" s="78" t="s">
        <v>80</v>
      </c>
      <c r="B49" s="358">
        <v>13</v>
      </c>
    </row>
    <row r="51" spans="1:2" x14ac:dyDescent="0.2">
      <c r="A51" s="356" t="s">
        <v>684</v>
      </c>
      <c r="B51" s="357"/>
    </row>
    <row r="52" spans="1:2" x14ac:dyDescent="0.2">
      <c r="A52" s="23" t="s">
        <v>11</v>
      </c>
      <c r="B52" s="51" t="s">
        <v>721</v>
      </c>
    </row>
    <row r="53" spans="1:2" x14ac:dyDescent="0.2">
      <c r="A53" s="15" t="s">
        <v>9</v>
      </c>
      <c r="B53" s="49" t="s">
        <v>722</v>
      </c>
    </row>
    <row r="54" spans="1:2" x14ac:dyDescent="0.2">
      <c r="A54" s="15" t="s">
        <v>10</v>
      </c>
      <c r="B54" s="49"/>
    </row>
    <row r="55" spans="1:2" x14ac:dyDescent="0.2">
      <c r="A55" s="50" t="s">
        <v>13</v>
      </c>
      <c r="B55" s="49" t="s">
        <v>723</v>
      </c>
    </row>
    <row r="56" spans="1:2" ht="25.5" x14ac:dyDescent="0.2">
      <c r="A56" s="15" t="s">
        <v>14</v>
      </c>
      <c r="B56" s="49" t="s">
        <v>710</v>
      </c>
    </row>
    <row r="57" spans="1:2" ht="15.75" thickBot="1" x14ac:dyDescent="0.3">
      <c r="A57" s="78" t="s">
        <v>80</v>
      </c>
      <c r="B57" s="358">
        <v>35</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tabColor theme="3" tint="0.79998168889431442"/>
    <pageSetUpPr fitToPage="1"/>
  </sheetPr>
  <dimension ref="A1:I18"/>
  <sheetViews>
    <sheetView zoomScaleNormal="100" workbookViewId="0">
      <selection activeCell="B22" sqref="B22"/>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499" t="s">
        <v>499</v>
      </c>
      <c r="B1" s="500"/>
      <c r="D1" s="496" t="s">
        <v>415</v>
      </c>
      <c r="E1" s="497"/>
      <c r="F1" s="497"/>
      <c r="G1" s="497"/>
      <c r="H1" s="497"/>
      <c r="I1" s="498"/>
    </row>
    <row r="2" spans="1:9" s="4" customFormat="1" ht="38.25" customHeight="1" x14ac:dyDescent="0.2">
      <c r="A2" s="444" t="s">
        <v>692</v>
      </c>
      <c r="B2" s="33"/>
      <c r="D2" s="446" t="s">
        <v>692</v>
      </c>
      <c r="E2" s="262" t="s">
        <v>0</v>
      </c>
      <c r="F2" s="262" t="s">
        <v>2</v>
      </c>
      <c r="G2" s="262" t="s">
        <v>1</v>
      </c>
      <c r="H2" s="262" t="s">
        <v>3</v>
      </c>
      <c r="I2" s="155" t="s">
        <v>76</v>
      </c>
    </row>
    <row r="3" spans="1:9" s="4" customFormat="1" ht="23.25" customHeight="1" x14ac:dyDescent="0.2">
      <c r="A3" s="356" t="s">
        <v>682</v>
      </c>
      <c r="B3" s="357"/>
      <c r="D3" s="50" t="s">
        <v>97</v>
      </c>
      <c r="E3" s="6"/>
      <c r="F3" s="6"/>
      <c r="G3" s="6"/>
      <c r="H3" s="6">
        <v>3</v>
      </c>
      <c r="I3" s="25">
        <f>SUM(E3:H3)</f>
        <v>3</v>
      </c>
    </row>
    <row r="4" spans="1:9" s="4" customFormat="1" ht="12.75" customHeight="1" thickBot="1" x14ac:dyDescent="0.25">
      <c r="A4" s="363" t="s">
        <v>15</v>
      </c>
      <c r="B4" s="364" t="s">
        <v>724</v>
      </c>
      <c r="D4" s="70" t="s">
        <v>452</v>
      </c>
      <c r="E4" s="68"/>
      <c r="F4" s="68"/>
      <c r="G4" s="68"/>
      <c r="H4" s="68">
        <v>23</v>
      </c>
      <c r="I4" s="156">
        <f>SUM(E4:H4)</f>
        <v>23</v>
      </c>
    </row>
    <row r="5" spans="1:9" ht="12.75" customHeight="1" x14ac:dyDescent="0.2">
      <c r="A5" s="365" t="s">
        <v>563</v>
      </c>
      <c r="B5" s="364" t="s">
        <v>725</v>
      </c>
    </row>
    <row r="6" spans="1:9" ht="25.5" customHeight="1" x14ac:dyDescent="0.2">
      <c r="A6" s="110" t="s">
        <v>107</v>
      </c>
      <c r="B6" s="157" t="s">
        <v>726</v>
      </c>
    </row>
    <row r="7" spans="1:9" ht="25.5" x14ac:dyDescent="0.2">
      <c r="A7" s="110" t="s">
        <v>14</v>
      </c>
      <c r="B7" s="157" t="s">
        <v>727</v>
      </c>
    </row>
    <row r="8" spans="1:9" ht="15.75" thickBot="1" x14ac:dyDescent="0.3">
      <c r="A8" s="78" t="s">
        <v>80</v>
      </c>
      <c r="B8" s="358">
        <v>13</v>
      </c>
    </row>
    <row r="9" spans="1:9" x14ac:dyDescent="0.2">
      <c r="A9" s="365" t="s">
        <v>16</v>
      </c>
      <c r="B9" s="364" t="s">
        <v>728</v>
      </c>
    </row>
    <row r="10" spans="1:9" ht="12.75" customHeight="1" x14ac:dyDescent="0.2">
      <c r="A10" s="365" t="s">
        <v>563</v>
      </c>
      <c r="B10" s="366" t="s">
        <v>729</v>
      </c>
    </row>
    <row r="11" spans="1:9" ht="13.5" customHeight="1" x14ac:dyDescent="0.2">
      <c r="A11" s="110" t="s">
        <v>107</v>
      </c>
      <c r="B11" s="367" t="s">
        <v>730</v>
      </c>
    </row>
    <row r="12" spans="1:9" ht="25.5" x14ac:dyDescent="0.2">
      <c r="A12" s="110" t="s">
        <v>14</v>
      </c>
      <c r="B12" s="157" t="s">
        <v>727</v>
      </c>
    </row>
    <row r="13" spans="1:9" ht="13.5" thickBot="1" x14ac:dyDescent="0.25">
      <c r="A13" s="78" t="s">
        <v>80</v>
      </c>
      <c r="B13" s="368">
        <v>6</v>
      </c>
    </row>
    <row r="14" spans="1:9" ht="15" customHeight="1" x14ac:dyDescent="0.2">
      <c r="A14" s="365" t="s">
        <v>731</v>
      </c>
      <c r="B14" s="369" t="s">
        <v>732</v>
      </c>
    </row>
    <row r="15" spans="1:9" ht="15" customHeight="1" x14ac:dyDescent="0.2">
      <c r="A15" s="365" t="s">
        <v>563</v>
      </c>
      <c r="B15" s="369" t="s">
        <v>733</v>
      </c>
    </row>
    <row r="16" spans="1:9" x14ac:dyDescent="0.2">
      <c r="A16" s="110" t="s">
        <v>107</v>
      </c>
      <c r="B16" s="157" t="s">
        <v>734</v>
      </c>
    </row>
    <row r="17" spans="1:2" ht="25.5" x14ac:dyDescent="0.2">
      <c r="A17" s="110" t="s">
        <v>14</v>
      </c>
      <c r="B17" s="157" t="s">
        <v>727</v>
      </c>
    </row>
    <row r="18" spans="1:2" ht="15.75" thickBot="1" x14ac:dyDescent="0.3">
      <c r="A18" s="78" t="s">
        <v>80</v>
      </c>
      <c r="B18" s="358">
        <v>4</v>
      </c>
    </row>
  </sheetData>
  <mergeCells count="2">
    <mergeCell ref="A1:B1"/>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tabColor theme="3" tint="0.79998168889431442"/>
    <pageSetUpPr fitToPage="1"/>
  </sheetPr>
  <dimension ref="A1:I12"/>
  <sheetViews>
    <sheetView workbookViewId="0">
      <selection activeCell="C34" sqref="C34"/>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499" t="s">
        <v>500</v>
      </c>
      <c r="B1" s="500"/>
      <c r="D1" s="496" t="s">
        <v>414</v>
      </c>
      <c r="E1" s="497"/>
      <c r="F1" s="497"/>
      <c r="G1" s="497"/>
      <c r="H1" s="497"/>
      <c r="I1" s="498"/>
    </row>
    <row r="2" spans="1:9" s="4" customFormat="1" ht="38.25" customHeight="1" x14ac:dyDescent="0.2">
      <c r="A2" s="444" t="s">
        <v>692</v>
      </c>
      <c r="B2" s="155" t="s">
        <v>810</v>
      </c>
      <c r="D2" s="446" t="s">
        <v>692</v>
      </c>
      <c r="E2" s="262" t="s">
        <v>0</v>
      </c>
      <c r="F2" s="262" t="s">
        <v>2</v>
      </c>
      <c r="G2" s="262" t="s">
        <v>1</v>
      </c>
      <c r="H2" s="262" t="s">
        <v>3</v>
      </c>
      <c r="I2" s="155" t="s">
        <v>76</v>
      </c>
    </row>
    <row r="3" spans="1:9" s="4" customFormat="1" x14ac:dyDescent="0.2">
      <c r="A3" s="23" t="s">
        <v>15</v>
      </c>
      <c r="B3" s="51"/>
      <c r="D3" s="50" t="s">
        <v>97</v>
      </c>
      <c r="E3" s="6"/>
      <c r="F3" s="6"/>
      <c r="G3" s="6"/>
      <c r="H3" s="6"/>
      <c r="I3" s="25">
        <f>SUM(E3:H3)</f>
        <v>0</v>
      </c>
    </row>
    <row r="4" spans="1:9" s="4" customFormat="1" ht="13.5" thickBot="1" x14ac:dyDescent="0.25">
      <c r="A4" s="158" t="s">
        <v>562</v>
      </c>
      <c r="B4" s="51"/>
      <c r="D4" s="70" t="s">
        <v>452</v>
      </c>
      <c r="E4" s="68"/>
      <c r="F4" s="68"/>
      <c r="G4" s="68"/>
      <c r="H4" s="68"/>
      <c r="I4" s="156">
        <f>SUM(E4:H4)</f>
        <v>0</v>
      </c>
    </row>
    <row r="5" spans="1:9" x14ac:dyDescent="0.2">
      <c r="A5" s="110" t="s">
        <v>17</v>
      </c>
      <c r="B5" s="49"/>
    </row>
    <row r="6" spans="1:9" ht="25.5" x14ac:dyDescent="0.2">
      <c r="A6" s="110" t="s">
        <v>14</v>
      </c>
      <c r="B6" s="49"/>
    </row>
    <row r="7" spans="1:9" x14ac:dyDescent="0.2">
      <c r="A7" s="91" t="s">
        <v>80</v>
      </c>
      <c r="B7" s="49"/>
    </row>
    <row r="8" spans="1:9" x14ac:dyDescent="0.2">
      <c r="A8" s="158" t="s">
        <v>16</v>
      </c>
      <c r="B8" s="51"/>
    </row>
    <row r="9" spans="1:9" x14ac:dyDescent="0.2">
      <c r="A9" s="158" t="s">
        <v>562</v>
      </c>
      <c r="B9" s="51"/>
    </row>
    <row r="10" spans="1:9" x14ac:dyDescent="0.2">
      <c r="A10" s="110" t="s">
        <v>17</v>
      </c>
      <c r="B10" s="49"/>
    </row>
    <row r="11" spans="1:9" ht="25.5" x14ac:dyDescent="0.2">
      <c r="A11" s="110" t="s">
        <v>14</v>
      </c>
      <c r="B11" s="49"/>
    </row>
    <row r="12" spans="1:9" ht="13.5" thickBot="1" x14ac:dyDescent="0.25">
      <c r="A12" s="34" t="s">
        <v>80</v>
      </c>
      <c r="B12" s="159"/>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tabColor theme="3" tint="0.79998168889431442"/>
    <pageSetUpPr fitToPage="1"/>
  </sheetPr>
  <dimension ref="A1:J18"/>
  <sheetViews>
    <sheetView workbookViewId="0">
      <selection activeCell="C34" sqref="C34"/>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476" t="s">
        <v>651</v>
      </c>
      <c r="B1" s="477"/>
      <c r="C1" s="477"/>
      <c r="D1" s="477"/>
      <c r="E1" s="477"/>
      <c r="F1" s="477"/>
      <c r="G1" s="477"/>
      <c r="H1" s="477"/>
      <c r="I1" s="477"/>
      <c r="J1" s="479"/>
    </row>
    <row r="2" spans="1:10" s="4" customFormat="1" ht="38.25" customHeight="1" x14ac:dyDescent="0.2">
      <c r="A2" s="506" t="s">
        <v>692</v>
      </c>
      <c r="B2" s="7"/>
      <c r="C2" s="492" t="s">
        <v>46</v>
      </c>
      <c r="D2" s="492"/>
      <c r="E2" s="492"/>
      <c r="F2" s="492" t="s">
        <v>47</v>
      </c>
      <c r="G2" s="492"/>
      <c r="H2" s="492"/>
      <c r="I2" s="502" t="s">
        <v>48</v>
      </c>
      <c r="J2" s="504" t="s">
        <v>4</v>
      </c>
    </row>
    <row r="3" spans="1:10" s="4" customFormat="1" ht="25.5" x14ac:dyDescent="0.2">
      <c r="A3" s="507"/>
      <c r="B3" s="7"/>
      <c r="C3" s="64" t="s">
        <v>50</v>
      </c>
      <c r="D3" s="64" t="s">
        <v>150</v>
      </c>
      <c r="E3" s="64" t="s">
        <v>151</v>
      </c>
      <c r="F3" s="64" t="s">
        <v>50</v>
      </c>
      <c r="G3" s="64" t="s">
        <v>150</v>
      </c>
      <c r="H3" s="64" t="s">
        <v>151</v>
      </c>
      <c r="I3" s="503"/>
      <c r="J3" s="505"/>
    </row>
    <row r="4" spans="1:10" s="2" customFormat="1" x14ac:dyDescent="0.2">
      <c r="A4" s="207" t="s">
        <v>535</v>
      </c>
      <c r="B4" s="208" t="s">
        <v>534</v>
      </c>
      <c r="C4" s="501"/>
      <c r="D4" s="501"/>
      <c r="E4" s="501"/>
      <c r="F4" s="501"/>
      <c r="G4" s="501"/>
      <c r="H4" s="501"/>
      <c r="I4" s="501"/>
      <c r="J4" s="14"/>
    </row>
    <row r="5" spans="1:10" x14ac:dyDescent="0.2">
      <c r="A5" s="110" t="s">
        <v>549</v>
      </c>
      <c r="B5" s="209" t="s">
        <v>536</v>
      </c>
      <c r="C5" s="8"/>
      <c r="D5" s="8"/>
      <c r="E5" s="8"/>
      <c r="F5" s="8"/>
      <c r="G5" s="8"/>
      <c r="H5" s="8"/>
      <c r="I5" s="8"/>
      <c r="J5" s="16">
        <f>SUM(C5:I5)</f>
        <v>0</v>
      </c>
    </row>
    <row r="6" spans="1:10" x14ac:dyDescent="0.2">
      <c r="A6" s="110" t="s">
        <v>550</v>
      </c>
      <c r="B6" s="209" t="s">
        <v>537</v>
      </c>
      <c r="C6" s="8">
        <v>23</v>
      </c>
      <c r="D6" s="8">
        <v>29</v>
      </c>
      <c r="E6" s="8">
        <v>23</v>
      </c>
      <c r="F6" s="8"/>
      <c r="G6" s="8">
        <v>26</v>
      </c>
      <c r="H6" s="8"/>
      <c r="I6" s="8"/>
      <c r="J6" s="126">
        <f t="shared" ref="J6:J15" si="0">SUM(C6:I6)</f>
        <v>101</v>
      </c>
    </row>
    <row r="7" spans="1:10" x14ac:dyDescent="0.2">
      <c r="A7" s="110" t="s">
        <v>551</v>
      </c>
      <c r="B7" s="209" t="s">
        <v>538</v>
      </c>
      <c r="C7" s="8"/>
      <c r="D7" s="8"/>
      <c r="E7" s="8"/>
      <c r="F7" s="8"/>
      <c r="G7" s="8"/>
      <c r="H7" s="8">
        <v>2</v>
      </c>
      <c r="I7" s="8">
        <v>91</v>
      </c>
      <c r="J7" s="126">
        <f t="shared" si="0"/>
        <v>93</v>
      </c>
    </row>
    <row r="8" spans="1:10" x14ac:dyDescent="0.2">
      <c r="A8" s="110" t="s">
        <v>552</v>
      </c>
      <c r="B8" s="209" t="s">
        <v>539</v>
      </c>
      <c r="C8" s="8"/>
      <c r="D8" s="8">
        <v>3</v>
      </c>
      <c r="E8" s="8">
        <v>3</v>
      </c>
      <c r="F8" s="8"/>
      <c r="G8" s="8">
        <v>17</v>
      </c>
      <c r="H8" s="8">
        <v>4</v>
      </c>
      <c r="I8" s="8">
        <v>19</v>
      </c>
      <c r="J8" s="126">
        <f t="shared" si="0"/>
        <v>46</v>
      </c>
    </row>
    <row r="9" spans="1:10" x14ac:dyDescent="0.2">
      <c r="A9" s="110" t="s">
        <v>553</v>
      </c>
      <c r="B9" s="209" t="s">
        <v>540</v>
      </c>
      <c r="C9" s="8">
        <v>1</v>
      </c>
      <c r="D9" s="8">
        <v>2</v>
      </c>
      <c r="E9" s="8">
        <v>5</v>
      </c>
      <c r="F9" s="8">
        <v>2</v>
      </c>
      <c r="G9" s="8"/>
      <c r="H9" s="8">
        <v>4</v>
      </c>
      <c r="I9" s="8">
        <v>7</v>
      </c>
      <c r="J9" s="126">
        <f t="shared" si="0"/>
        <v>21</v>
      </c>
    </row>
    <row r="10" spans="1:10" x14ac:dyDescent="0.2">
      <c r="A10" s="110" t="s">
        <v>554</v>
      </c>
      <c r="B10" s="209" t="s">
        <v>541</v>
      </c>
      <c r="C10" s="8"/>
      <c r="D10" s="8"/>
      <c r="E10" s="8"/>
      <c r="F10" s="8"/>
      <c r="G10" s="8"/>
      <c r="H10" s="8"/>
      <c r="I10" s="8">
        <v>19</v>
      </c>
      <c r="J10" s="126">
        <f t="shared" si="0"/>
        <v>19</v>
      </c>
    </row>
    <row r="11" spans="1:10" x14ac:dyDescent="0.2">
      <c r="A11" s="110" t="s">
        <v>548</v>
      </c>
      <c r="B11" s="209" t="s">
        <v>542</v>
      </c>
      <c r="C11" s="8">
        <v>8</v>
      </c>
      <c r="D11" s="8">
        <v>7</v>
      </c>
      <c r="E11" s="8"/>
      <c r="F11" s="8">
        <v>1</v>
      </c>
      <c r="G11" s="8">
        <v>1</v>
      </c>
      <c r="H11" s="8"/>
      <c r="I11" s="8">
        <v>4</v>
      </c>
      <c r="J11" s="126">
        <f t="shared" si="0"/>
        <v>21</v>
      </c>
    </row>
    <row r="12" spans="1:10" x14ac:dyDescent="0.2">
      <c r="A12" s="110" t="s">
        <v>555</v>
      </c>
      <c r="B12" s="209" t="s">
        <v>543</v>
      </c>
      <c r="C12" s="8">
        <v>9</v>
      </c>
      <c r="D12" s="8">
        <v>5</v>
      </c>
      <c r="E12" s="8"/>
      <c r="F12" s="8"/>
      <c r="G12" s="8"/>
      <c r="H12" s="8"/>
      <c r="I12" s="8">
        <v>10</v>
      </c>
      <c r="J12" s="126">
        <f t="shared" si="0"/>
        <v>24</v>
      </c>
    </row>
    <row r="13" spans="1:10" x14ac:dyDescent="0.2">
      <c r="A13" s="110" t="s">
        <v>556</v>
      </c>
      <c r="B13" s="209" t="s">
        <v>544</v>
      </c>
      <c r="C13" s="8"/>
      <c r="D13" s="8"/>
      <c r="E13" s="8"/>
      <c r="F13" s="8"/>
      <c r="G13" s="8"/>
      <c r="H13" s="8"/>
      <c r="I13" s="8"/>
      <c r="J13" s="16">
        <f t="shared" si="0"/>
        <v>0</v>
      </c>
    </row>
    <row r="14" spans="1:10" x14ac:dyDescent="0.2">
      <c r="A14" s="110" t="s">
        <v>557</v>
      </c>
      <c r="B14" s="209" t="s">
        <v>545</v>
      </c>
      <c r="C14" s="8">
        <v>8</v>
      </c>
      <c r="D14" s="8"/>
      <c r="E14" s="8"/>
      <c r="F14" s="8"/>
      <c r="G14" s="8">
        <v>1</v>
      </c>
      <c r="H14" s="8"/>
      <c r="I14" s="8">
        <v>25</v>
      </c>
      <c r="J14" s="126">
        <f t="shared" si="0"/>
        <v>34</v>
      </c>
    </row>
    <row r="15" spans="1:10" x14ac:dyDescent="0.2">
      <c r="A15" s="110" t="s">
        <v>547</v>
      </c>
      <c r="B15" s="209" t="s">
        <v>546</v>
      </c>
      <c r="C15" s="8"/>
      <c r="D15" s="8"/>
      <c r="E15" s="8"/>
      <c r="F15" s="8"/>
      <c r="G15" s="8"/>
      <c r="H15" s="8"/>
      <c r="I15" s="8"/>
      <c r="J15" s="16">
        <f t="shared" si="0"/>
        <v>0</v>
      </c>
    </row>
    <row r="16" spans="1:10" ht="13.5" thickBot="1" x14ac:dyDescent="0.25">
      <c r="A16" s="21" t="s">
        <v>4</v>
      </c>
      <c r="B16" s="200" t="s">
        <v>95</v>
      </c>
      <c r="C16" s="124">
        <f t="shared" ref="C16:H16" si="1">SUM(C5:C15)</f>
        <v>49</v>
      </c>
      <c r="D16" s="124">
        <f t="shared" si="1"/>
        <v>46</v>
      </c>
      <c r="E16" s="124">
        <f t="shared" si="1"/>
        <v>31</v>
      </c>
      <c r="F16" s="124">
        <f t="shared" si="1"/>
        <v>3</v>
      </c>
      <c r="G16" s="124">
        <f t="shared" si="1"/>
        <v>45</v>
      </c>
      <c r="H16" s="124">
        <f t="shared" si="1"/>
        <v>10</v>
      </c>
      <c r="I16" s="124">
        <f>SUM(I5:I15)</f>
        <v>175</v>
      </c>
      <c r="J16" s="191">
        <f>SUM(J5:J15)</f>
        <v>359</v>
      </c>
    </row>
    <row r="18" spans="2:2" x14ac:dyDescent="0.2">
      <c r="B18" s="1"/>
    </row>
  </sheetData>
  <mergeCells count="7">
    <mergeCell ref="A1:J1"/>
    <mergeCell ref="C2:E2"/>
    <mergeCell ref="F2:H2"/>
    <mergeCell ref="C4:I4"/>
    <mergeCell ref="I2:I3"/>
    <mergeCell ref="J2:J3"/>
    <mergeCell ref="A2:A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tabColor theme="3" tint="0.79998168889431442"/>
  </sheetPr>
  <dimension ref="A1:K18"/>
  <sheetViews>
    <sheetView workbookViewId="0">
      <selection activeCell="D41" sqref="D41"/>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495" t="s">
        <v>617</v>
      </c>
      <c r="B1" s="477"/>
      <c r="C1" s="477"/>
      <c r="D1" s="477"/>
      <c r="E1" s="477"/>
      <c r="F1" s="477"/>
      <c r="G1" s="477"/>
      <c r="H1" s="477"/>
      <c r="I1" s="477"/>
      <c r="J1" s="477"/>
      <c r="K1" s="479"/>
    </row>
    <row r="2" spans="1:11" s="4" customFormat="1" ht="38.25" customHeight="1" x14ac:dyDescent="0.2">
      <c r="A2" s="513" t="s">
        <v>692</v>
      </c>
      <c r="B2" s="7"/>
      <c r="C2" s="492" t="s">
        <v>46</v>
      </c>
      <c r="D2" s="492"/>
      <c r="E2" s="492"/>
      <c r="F2" s="492" t="s">
        <v>47</v>
      </c>
      <c r="G2" s="492"/>
      <c r="H2" s="492"/>
      <c r="I2" s="502" t="s">
        <v>48</v>
      </c>
      <c r="J2" s="509" t="s">
        <v>471</v>
      </c>
      <c r="K2" s="511" t="s">
        <v>49</v>
      </c>
    </row>
    <row r="3" spans="1:11" s="4" customFormat="1" ht="30.75" customHeight="1" x14ac:dyDescent="0.2">
      <c r="A3" s="514"/>
      <c r="B3" s="7"/>
      <c r="C3" s="64" t="s">
        <v>50</v>
      </c>
      <c r="D3" s="64" t="s">
        <v>150</v>
      </c>
      <c r="E3" s="64" t="s">
        <v>151</v>
      </c>
      <c r="F3" s="64" t="s">
        <v>50</v>
      </c>
      <c r="G3" s="64" t="s">
        <v>150</v>
      </c>
      <c r="H3" s="64" t="s">
        <v>151</v>
      </c>
      <c r="I3" s="503"/>
      <c r="J3" s="510"/>
      <c r="K3" s="512"/>
    </row>
    <row r="4" spans="1:11" s="2" customFormat="1" x14ac:dyDescent="0.2">
      <c r="A4" s="207" t="s">
        <v>535</v>
      </c>
      <c r="B4" s="208" t="s">
        <v>534</v>
      </c>
      <c r="C4" s="501"/>
      <c r="D4" s="501"/>
      <c r="E4" s="501"/>
      <c r="F4" s="501"/>
      <c r="G4" s="501"/>
      <c r="H4" s="501"/>
      <c r="I4" s="501"/>
      <c r="J4" s="28"/>
      <c r="K4" s="29"/>
    </row>
    <row r="5" spans="1:11" x14ac:dyDescent="0.2">
      <c r="A5" s="110" t="s">
        <v>549</v>
      </c>
      <c r="B5" s="209" t="s">
        <v>536</v>
      </c>
      <c r="C5" s="8"/>
      <c r="D5" s="8"/>
      <c r="E5" s="8"/>
      <c r="F5" s="8"/>
      <c r="G5" s="8"/>
      <c r="H5" s="8"/>
      <c r="I5" s="8"/>
      <c r="J5" s="11"/>
      <c r="K5" s="24"/>
    </row>
    <row r="6" spans="1:11" x14ac:dyDescent="0.2">
      <c r="A6" s="110" t="s">
        <v>550</v>
      </c>
      <c r="B6" s="209" t="s">
        <v>537</v>
      </c>
      <c r="C6" s="8">
        <v>164</v>
      </c>
      <c r="D6" s="8">
        <v>211</v>
      </c>
      <c r="E6" s="8">
        <v>551</v>
      </c>
      <c r="F6" s="8"/>
      <c r="G6" s="8">
        <v>13</v>
      </c>
      <c r="H6" s="8"/>
      <c r="I6" s="8">
        <v>2916</v>
      </c>
      <c r="J6" s="11">
        <v>3855</v>
      </c>
      <c r="K6" s="24">
        <f>SUM(K22,K34,K46,K58,K70,K82,K94,K107,K119,K131,K142,K154)</f>
        <v>0</v>
      </c>
    </row>
    <row r="7" spans="1:11" x14ac:dyDescent="0.2">
      <c r="A7" s="110" t="s">
        <v>551</v>
      </c>
      <c r="B7" s="209" t="s">
        <v>538</v>
      </c>
      <c r="C7" s="8"/>
      <c r="D7" s="8"/>
      <c r="E7" s="8"/>
      <c r="F7" s="8"/>
      <c r="G7" s="8"/>
      <c r="H7" s="8">
        <v>397</v>
      </c>
      <c r="I7" s="8">
        <v>767</v>
      </c>
      <c r="J7" s="11">
        <v>1164</v>
      </c>
      <c r="K7" s="24">
        <f>SUM(K23,K35,K47,K59,K71,K83,K95,K108,K120,K132,K143,K155)</f>
        <v>0</v>
      </c>
    </row>
    <row r="8" spans="1:11" x14ac:dyDescent="0.2">
      <c r="A8" s="110" t="s">
        <v>552</v>
      </c>
      <c r="B8" s="209" t="s">
        <v>539</v>
      </c>
      <c r="C8" s="8"/>
      <c r="D8" s="8">
        <v>42</v>
      </c>
      <c r="E8" s="8">
        <v>11</v>
      </c>
      <c r="F8" s="8"/>
      <c r="G8" s="8">
        <v>390</v>
      </c>
      <c r="H8" s="8">
        <v>13</v>
      </c>
      <c r="I8" s="8">
        <v>75</v>
      </c>
      <c r="J8" s="11">
        <v>531</v>
      </c>
      <c r="K8" s="24"/>
    </row>
    <row r="9" spans="1:11" x14ac:dyDescent="0.2">
      <c r="A9" s="110" t="s">
        <v>553</v>
      </c>
      <c r="B9" s="209" t="s">
        <v>540</v>
      </c>
      <c r="C9" s="8">
        <v>2</v>
      </c>
      <c r="D9" s="8">
        <v>35</v>
      </c>
      <c r="E9" s="8">
        <v>3</v>
      </c>
      <c r="F9" s="8">
        <v>47</v>
      </c>
      <c r="G9" s="8"/>
      <c r="H9" s="8">
        <v>128</v>
      </c>
      <c r="I9" s="8">
        <v>539</v>
      </c>
      <c r="J9" s="11">
        <v>751</v>
      </c>
      <c r="K9" s="24">
        <f>SUM(K25,K37,K49,K61,K73,K85,K97,K110,K122,K134,K145,K157)</f>
        <v>0</v>
      </c>
    </row>
    <row r="10" spans="1:11" x14ac:dyDescent="0.2">
      <c r="A10" s="110" t="s">
        <v>554</v>
      </c>
      <c r="B10" s="209" t="s">
        <v>541</v>
      </c>
      <c r="C10" s="8"/>
      <c r="D10" s="8"/>
      <c r="E10" s="8"/>
      <c r="F10" s="8"/>
      <c r="G10" s="8"/>
      <c r="H10" s="8"/>
      <c r="I10" s="8">
        <v>65</v>
      </c>
      <c r="J10" s="11">
        <v>65</v>
      </c>
      <c r="K10" s="24"/>
    </row>
    <row r="11" spans="1:11" x14ac:dyDescent="0.2">
      <c r="A11" s="110" t="s">
        <v>548</v>
      </c>
      <c r="B11" s="209" t="s">
        <v>542</v>
      </c>
      <c r="C11" s="8">
        <v>24</v>
      </c>
      <c r="D11" s="8">
        <v>40</v>
      </c>
      <c r="E11" s="8"/>
      <c r="F11" s="8">
        <v>4</v>
      </c>
      <c r="G11" s="8">
        <v>16</v>
      </c>
      <c r="H11" s="8"/>
      <c r="I11" s="8">
        <v>312</v>
      </c>
      <c r="J11" s="11">
        <v>396</v>
      </c>
      <c r="K11" s="24"/>
    </row>
    <row r="12" spans="1:11" x14ac:dyDescent="0.2">
      <c r="A12" s="110" t="s">
        <v>555</v>
      </c>
      <c r="B12" s="209" t="s">
        <v>543</v>
      </c>
      <c r="C12" s="8">
        <v>100</v>
      </c>
      <c r="D12" s="8">
        <v>32</v>
      </c>
      <c r="E12" s="8"/>
      <c r="F12" s="8"/>
      <c r="G12" s="8"/>
      <c r="H12" s="8"/>
      <c r="I12" s="8"/>
      <c r="J12" s="11">
        <v>132</v>
      </c>
      <c r="K12" s="24"/>
    </row>
    <row r="13" spans="1:11" x14ac:dyDescent="0.2">
      <c r="A13" s="110" t="s">
        <v>556</v>
      </c>
      <c r="B13" s="209" t="s">
        <v>544</v>
      </c>
      <c r="C13" s="8"/>
      <c r="D13" s="8"/>
      <c r="E13" s="8"/>
      <c r="F13" s="8"/>
      <c r="G13" s="8"/>
      <c r="H13" s="8"/>
      <c r="I13" s="8">
        <v>624</v>
      </c>
      <c r="J13" s="11">
        <v>624</v>
      </c>
      <c r="K13" s="24"/>
    </row>
    <row r="14" spans="1:11" x14ac:dyDescent="0.2">
      <c r="A14" s="110" t="s">
        <v>557</v>
      </c>
      <c r="B14" s="209" t="s">
        <v>545</v>
      </c>
      <c r="C14" s="8">
        <v>367</v>
      </c>
      <c r="D14" s="8"/>
      <c r="E14" s="8"/>
      <c r="F14" s="8"/>
      <c r="G14" s="8">
        <v>95</v>
      </c>
      <c r="H14" s="8"/>
      <c r="I14" s="8"/>
      <c r="J14" s="11">
        <v>462</v>
      </c>
      <c r="K14" s="24"/>
    </row>
    <row r="15" spans="1:11" x14ac:dyDescent="0.2">
      <c r="A15" s="110" t="s">
        <v>547</v>
      </c>
      <c r="B15" s="209" t="s">
        <v>546</v>
      </c>
      <c r="C15" s="8"/>
      <c r="D15" s="8"/>
      <c r="E15" s="8"/>
      <c r="F15" s="8"/>
      <c r="G15" s="8"/>
      <c r="H15" s="8"/>
      <c r="I15" s="8"/>
      <c r="J15" s="11"/>
      <c r="K15" s="24"/>
    </row>
    <row r="16" spans="1:11" ht="13.5" thickBot="1" x14ac:dyDescent="0.25">
      <c r="A16" s="21" t="s">
        <v>471</v>
      </c>
      <c r="B16" s="200" t="s">
        <v>95</v>
      </c>
      <c r="C16" s="124">
        <f>SUM(C5:C15)</f>
        <v>657</v>
      </c>
      <c r="D16" s="124">
        <f t="shared" ref="D16:K16" si="0">SUM(D5:D15)</f>
        <v>360</v>
      </c>
      <c r="E16" s="124">
        <f t="shared" si="0"/>
        <v>565</v>
      </c>
      <c r="F16" s="124">
        <f t="shared" si="0"/>
        <v>51</v>
      </c>
      <c r="G16" s="124">
        <f t="shared" si="0"/>
        <v>514</v>
      </c>
      <c r="H16" s="124">
        <f t="shared" si="0"/>
        <v>538</v>
      </c>
      <c r="I16" s="124">
        <f t="shared" si="0"/>
        <v>5298</v>
      </c>
      <c r="J16" s="124">
        <f t="shared" si="0"/>
        <v>7980</v>
      </c>
      <c r="K16" s="191">
        <f t="shared" si="0"/>
        <v>0</v>
      </c>
    </row>
    <row r="18" spans="1:11" ht="30" customHeight="1" x14ac:dyDescent="0.2">
      <c r="A18" s="508" t="s">
        <v>611</v>
      </c>
      <c r="B18" s="508"/>
      <c r="C18" s="508"/>
      <c r="D18" s="508"/>
      <c r="E18" s="508"/>
      <c r="F18" s="508"/>
      <c r="G18" s="508"/>
      <c r="H18" s="508"/>
      <c r="I18" s="508"/>
      <c r="J18" s="508"/>
      <c r="K18" s="508"/>
    </row>
  </sheetData>
  <mergeCells count="9">
    <mergeCell ref="A18:K18"/>
    <mergeCell ref="C4:I4"/>
    <mergeCell ref="A1:K1"/>
    <mergeCell ref="C2:E2"/>
    <mergeCell ref="F2:H2"/>
    <mergeCell ref="I2:I3"/>
    <mergeCell ref="J2:J3"/>
    <mergeCell ref="K2:K3"/>
    <mergeCell ref="A2:A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sheetPr>
    <tabColor theme="3" tint="0.79998168889431442"/>
  </sheetPr>
  <dimension ref="A1:J18"/>
  <sheetViews>
    <sheetView workbookViewId="0">
      <selection activeCell="J16" sqref="J16"/>
    </sheetView>
  </sheetViews>
  <sheetFormatPr defaultColWidth="9.140625" defaultRowHeight="12.75" x14ac:dyDescent="0.2"/>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x14ac:dyDescent="0.2">
      <c r="A1" s="495" t="s">
        <v>645</v>
      </c>
      <c r="B1" s="477"/>
      <c r="C1" s="477"/>
      <c r="D1" s="477"/>
      <c r="E1" s="477"/>
      <c r="F1" s="477"/>
      <c r="G1" s="477"/>
      <c r="H1" s="477"/>
      <c r="I1" s="477"/>
      <c r="J1" s="479"/>
    </row>
    <row r="2" spans="1:10" s="4" customFormat="1" ht="24" customHeight="1" x14ac:dyDescent="0.2">
      <c r="A2" s="513" t="s">
        <v>692</v>
      </c>
      <c r="B2" s="7"/>
      <c r="C2" s="492" t="s">
        <v>643</v>
      </c>
      <c r="D2" s="492"/>
      <c r="E2" s="492"/>
      <c r="F2" s="504" t="s">
        <v>4</v>
      </c>
      <c r="G2" s="494" t="s">
        <v>646</v>
      </c>
      <c r="H2" s="492"/>
      <c r="I2" s="492"/>
      <c r="J2" s="504" t="s">
        <v>471</v>
      </c>
    </row>
    <row r="3" spans="1:10" s="4" customFormat="1" ht="45" customHeight="1" x14ac:dyDescent="0.2">
      <c r="A3" s="514"/>
      <c r="B3" s="7"/>
      <c r="C3" s="262" t="s">
        <v>644</v>
      </c>
      <c r="D3" s="262" t="s">
        <v>647</v>
      </c>
      <c r="E3" s="263" t="s">
        <v>48</v>
      </c>
      <c r="F3" s="505"/>
      <c r="G3" s="261" t="s">
        <v>644</v>
      </c>
      <c r="H3" s="262" t="s">
        <v>647</v>
      </c>
      <c r="I3" s="263" t="s">
        <v>48</v>
      </c>
      <c r="J3" s="505"/>
    </row>
    <row r="4" spans="1:10" s="2" customFormat="1" x14ac:dyDescent="0.2">
      <c r="A4" s="207" t="s">
        <v>535</v>
      </c>
      <c r="B4" s="208" t="s">
        <v>534</v>
      </c>
      <c r="C4" s="264"/>
      <c r="D4" s="264"/>
      <c r="E4" s="264"/>
      <c r="F4" s="14"/>
      <c r="G4" s="265"/>
      <c r="H4" s="264"/>
      <c r="I4" s="264"/>
      <c r="J4" s="14"/>
    </row>
    <row r="5" spans="1:10" x14ac:dyDescent="0.2">
      <c r="A5" s="110" t="s">
        <v>549</v>
      </c>
      <c r="B5" s="209" t="s">
        <v>536</v>
      </c>
      <c r="C5" s="8"/>
      <c r="D5" s="8"/>
      <c r="E5" s="8"/>
      <c r="F5" s="16">
        <f>SUM(C5:E5)</f>
        <v>0</v>
      </c>
      <c r="G5" s="266"/>
      <c r="H5" s="8"/>
      <c r="I5" s="8"/>
      <c r="J5" s="16"/>
    </row>
    <row r="6" spans="1:10" x14ac:dyDescent="0.2">
      <c r="A6" s="110" t="s">
        <v>550</v>
      </c>
      <c r="B6" s="209" t="s">
        <v>537</v>
      </c>
      <c r="C6" s="8"/>
      <c r="D6" s="8"/>
      <c r="E6" s="8"/>
      <c r="F6" s="16">
        <f t="shared" ref="F6:F16" si="0">SUM(C6:E6)</f>
        <v>0</v>
      </c>
      <c r="G6" s="266"/>
      <c r="H6" s="8"/>
      <c r="I6" s="8"/>
      <c r="J6" s="16"/>
    </row>
    <row r="7" spans="1:10" x14ac:dyDescent="0.2">
      <c r="A7" s="110" t="s">
        <v>551</v>
      </c>
      <c r="B7" s="209" t="s">
        <v>538</v>
      </c>
      <c r="C7" s="8"/>
      <c r="D7" s="8"/>
      <c r="E7" s="8"/>
      <c r="F7" s="16">
        <f t="shared" si="0"/>
        <v>0</v>
      </c>
      <c r="G7" s="266"/>
      <c r="H7" s="8"/>
      <c r="I7" s="8"/>
      <c r="J7" s="16"/>
    </row>
    <row r="8" spans="1:10" x14ac:dyDescent="0.2">
      <c r="A8" s="110" t="s">
        <v>552</v>
      </c>
      <c r="B8" s="209" t="s">
        <v>539</v>
      </c>
      <c r="C8" s="8"/>
      <c r="D8" s="8"/>
      <c r="E8" s="8"/>
      <c r="F8" s="16">
        <f t="shared" si="0"/>
        <v>0</v>
      </c>
      <c r="G8" s="266"/>
      <c r="H8" s="8"/>
      <c r="I8" s="8"/>
      <c r="J8" s="16"/>
    </row>
    <row r="9" spans="1:10" x14ac:dyDescent="0.2">
      <c r="A9" s="110" t="s">
        <v>553</v>
      </c>
      <c r="B9" s="209" t="s">
        <v>540</v>
      </c>
      <c r="C9" s="8"/>
      <c r="D9" s="8">
        <v>2</v>
      </c>
      <c r="E9" s="8"/>
      <c r="F9" s="126">
        <f t="shared" si="0"/>
        <v>2</v>
      </c>
      <c r="G9" s="266"/>
      <c r="H9" s="8"/>
      <c r="I9" s="8"/>
      <c r="J9" s="16"/>
    </row>
    <row r="10" spans="1:10" x14ac:dyDescent="0.2">
      <c r="A10" s="110" t="s">
        <v>554</v>
      </c>
      <c r="B10" s="209" t="s">
        <v>541</v>
      </c>
      <c r="C10" s="8"/>
      <c r="D10" s="8"/>
      <c r="E10" s="8"/>
      <c r="F10" s="16">
        <f t="shared" si="0"/>
        <v>0</v>
      </c>
      <c r="G10" s="266"/>
      <c r="H10" s="8"/>
      <c r="I10" s="8"/>
      <c r="J10" s="16"/>
    </row>
    <row r="11" spans="1:10" x14ac:dyDescent="0.2">
      <c r="A11" s="110" t="s">
        <v>548</v>
      </c>
      <c r="B11" s="209" t="s">
        <v>542</v>
      </c>
      <c r="C11" s="8"/>
      <c r="D11" s="8"/>
      <c r="E11" s="8"/>
      <c r="F11" s="16">
        <f t="shared" si="0"/>
        <v>0</v>
      </c>
      <c r="G11" s="266"/>
      <c r="H11" s="8"/>
      <c r="I11" s="8"/>
      <c r="J11" s="16"/>
    </row>
    <row r="12" spans="1:10" x14ac:dyDescent="0.2">
      <c r="A12" s="110" t="s">
        <v>555</v>
      </c>
      <c r="B12" s="209" t="s">
        <v>543</v>
      </c>
      <c r="C12" s="8"/>
      <c r="D12" s="8"/>
      <c r="E12" s="8"/>
      <c r="F12" s="16">
        <f t="shared" si="0"/>
        <v>0</v>
      </c>
      <c r="G12" s="266"/>
      <c r="H12" s="8"/>
      <c r="I12" s="8"/>
      <c r="J12" s="16"/>
    </row>
    <row r="13" spans="1:10" x14ac:dyDescent="0.2">
      <c r="A13" s="110" t="s">
        <v>556</v>
      </c>
      <c r="B13" s="209" t="s">
        <v>544</v>
      </c>
      <c r="C13" s="8"/>
      <c r="D13" s="8"/>
      <c r="E13" s="8"/>
      <c r="F13" s="16">
        <f t="shared" si="0"/>
        <v>0</v>
      </c>
      <c r="G13" s="266"/>
      <c r="H13" s="8"/>
      <c r="I13" s="8"/>
      <c r="J13" s="16"/>
    </row>
    <row r="14" spans="1:10" x14ac:dyDescent="0.2">
      <c r="A14" s="110" t="s">
        <v>557</v>
      </c>
      <c r="B14" s="209" t="s">
        <v>545</v>
      </c>
      <c r="C14" s="8"/>
      <c r="D14" s="8"/>
      <c r="E14" s="8"/>
      <c r="F14" s="16">
        <f t="shared" si="0"/>
        <v>0</v>
      </c>
      <c r="G14" s="266"/>
      <c r="H14" s="8"/>
      <c r="I14" s="8"/>
      <c r="J14" s="16"/>
    </row>
    <row r="15" spans="1:10" x14ac:dyDescent="0.2">
      <c r="A15" s="110" t="s">
        <v>547</v>
      </c>
      <c r="B15" s="209" t="s">
        <v>546</v>
      </c>
      <c r="C15" s="19"/>
      <c r="D15" s="19"/>
      <c r="E15" s="19"/>
      <c r="F15" s="20">
        <f t="shared" si="0"/>
        <v>0</v>
      </c>
      <c r="G15" s="267"/>
      <c r="H15" s="19"/>
      <c r="I15" s="19"/>
      <c r="J15" s="20"/>
    </row>
    <row r="16" spans="1:10" ht="13.5" thickBot="1" x14ac:dyDescent="0.25">
      <c r="A16" s="21" t="s">
        <v>471</v>
      </c>
      <c r="B16" s="200" t="s">
        <v>95</v>
      </c>
      <c r="C16" s="22">
        <f>SUM(C5:C15)</f>
        <v>0</v>
      </c>
      <c r="D16" s="124">
        <f t="shared" ref="D16:E16" si="1">SUM(D5:D15)</f>
        <v>2</v>
      </c>
      <c r="E16" s="22">
        <f t="shared" si="1"/>
        <v>0</v>
      </c>
      <c r="F16" s="191">
        <f t="shared" si="0"/>
        <v>2</v>
      </c>
      <c r="G16" s="268">
        <f>SUM(G5:G15)</f>
        <v>0</v>
      </c>
      <c r="H16" s="268">
        <f t="shared" ref="H16:J16" si="2">SUM(H5:H15)</f>
        <v>0</v>
      </c>
      <c r="I16" s="268">
        <f t="shared" si="2"/>
        <v>0</v>
      </c>
      <c r="J16" s="268">
        <f t="shared" si="2"/>
        <v>0</v>
      </c>
    </row>
    <row r="18" spans="1:10" ht="30" customHeight="1" x14ac:dyDescent="0.2">
      <c r="A18" s="508" t="s">
        <v>655</v>
      </c>
      <c r="B18" s="508"/>
      <c r="C18" s="508"/>
      <c r="D18" s="508"/>
      <c r="E18" s="508"/>
      <c r="F18" s="508"/>
      <c r="G18" s="508"/>
      <c r="H18" s="508"/>
      <c r="I18" s="508"/>
      <c r="J18" s="508"/>
    </row>
  </sheetData>
  <mergeCells count="7">
    <mergeCell ref="A18:J18"/>
    <mergeCell ref="F2:F3"/>
    <mergeCell ref="A1:J1"/>
    <mergeCell ref="C2:E2"/>
    <mergeCell ref="G2:I2"/>
    <mergeCell ref="A2:A3"/>
    <mergeCell ref="J2:J3"/>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79998168889431442"/>
    <pageSetUpPr fitToPage="1"/>
  </sheetPr>
  <dimension ref="A1:K167"/>
  <sheetViews>
    <sheetView workbookViewId="0">
      <selection activeCell="M11" sqref="M1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16" t="s">
        <v>398</v>
      </c>
      <c r="B1" s="517"/>
      <c r="C1" s="517"/>
      <c r="D1" s="517"/>
      <c r="E1" s="517"/>
      <c r="F1" s="517"/>
      <c r="G1" s="517"/>
      <c r="H1" s="517"/>
      <c r="I1" s="517"/>
      <c r="J1" s="517"/>
      <c r="K1" s="500"/>
    </row>
    <row r="2" spans="1:11" s="4" customFormat="1" ht="38.25" customHeight="1" x14ac:dyDescent="0.2">
      <c r="A2" s="444" t="s">
        <v>692</v>
      </c>
      <c r="B2" s="7"/>
      <c r="C2" s="492" t="s">
        <v>0</v>
      </c>
      <c r="D2" s="492"/>
      <c r="E2" s="492" t="s">
        <v>2</v>
      </c>
      <c r="F2" s="492"/>
      <c r="G2" s="492" t="s">
        <v>1</v>
      </c>
      <c r="H2" s="492"/>
      <c r="I2" s="493" t="s">
        <v>3</v>
      </c>
      <c r="J2" s="494"/>
      <c r="K2" s="39" t="s">
        <v>4</v>
      </c>
    </row>
    <row r="3" spans="1:11" s="4" customFormat="1" ht="13.5" customHeight="1" thickBot="1" x14ac:dyDescent="0.25">
      <c r="A3" s="34"/>
      <c r="B3" s="36"/>
      <c r="C3" s="37" t="s">
        <v>7</v>
      </c>
      <c r="D3" s="37" t="s">
        <v>8</v>
      </c>
      <c r="E3" s="37" t="s">
        <v>7</v>
      </c>
      <c r="F3" s="37" t="s">
        <v>8</v>
      </c>
      <c r="G3" s="37" t="s">
        <v>7</v>
      </c>
      <c r="H3" s="37" t="s">
        <v>8</v>
      </c>
      <c r="I3" s="37" t="s">
        <v>7</v>
      </c>
      <c r="J3" s="37" t="s">
        <v>8</v>
      </c>
      <c r="K3" s="32"/>
    </row>
    <row r="4" spans="1:11" s="5" customFormat="1" x14ac:dyDescent="0.2">
      <c r="A4" s="71" t="s">
        <v>686</v>
      </c>
      <c r="B4" s="35"/>
      <c r="C4" s="489"/>
      <c r="D4" s="490"/>
      <c r="E4" s="490"/>
      <c r="F4" s="490"/>
      <c r="G4" s="490"/>
      <c r="H4" s="490"/>
      <c r="I4" s="490"/>
      <c r="J4" s="490"/>
      <c r="K4" s="491"/>
    </row>
    <row r="5" spans="1:11" x14ac:dyDescent="0.2">
      <c r="A5" s="207" t="s">
        <v>535</v>
      </c>
      <c r="B5" s="208" t="s">
        <v>534</v>
      </c>
      <c r="C5" s="483"/>
      <c r="D5" s="484"/>
      <c r="E5" s="484"/>
      <c r="F5" s="484"/>
      <c r="G5" s="484"/>
      <c r="H5" s="484"/>
      <c r="I5" s="484"/>
      <c r="J5" s="484"/>
      <c r="K5" s="485"/>
    </row>
    <row r="6" spans="1:11" ht="12.75" customHeight="1" x14ac:dyDescent="0.2">
      <c r="A6" s="110" t="s">
        <v>549</v>
      </c>
      <c r="B6" s="209" t="s">
        <v>536</v>
      </c>
      <c r="C6" s="345"/>
      <c r="D6" s="8"/>
      <c r="E6" s="8"/>
      <c r="F6" s="8"/>
      <c r="G6" s="345"/>
      <c r="H6" s="345"/>
      <c r="I6" s="345"/>
      <c r="J6" s="345"/>
      <c r="K6" s="16">
        <f>SUM(C6:J6)</f>
        <v>0</v>
      </c>
    </row>
    <row r="7" spans="1:11" ht="12.75" customHeight="1" x14ac:dyDescent="0.2">
      <c r="A7" s="110" t="s">
        <v>550</v>
      </c>
      <c r="B7" s="209" t="s">
        <v>537</v>
      </c>
      <c r="C7" s="8"/>
      <c r="D7" s="8"/>
      <c r="E7" s="8"/>
      <c r="F7" s="8"/>
      <c r="G7" s="345">
        <v>8</v>
      </c>
      <c r="H7" s="8"/>
      <c r="I7" s="8"/>
      <c r="J7" s="8"/>
      <c r="K7" s="16">
        <f t="shared" ref="K7:K19" si="0">SUM(C7:J7)</f>
        <v>8</v>
      </c>
    </row>
    <row r="8" spans="1:11" x14ac:dyDescent="0.2">
      <c r="A8" s="110" t="s">
        <v>551</v>
      </c>
      <c r="B8" s="209" t="s">
        <v>538</v>
      </c>
      <c r="C8" s="8"/>
      <c r="D8" s="8"/>
      <c r="E8" s="8"/>
      <c r="F8" s="8"/>
      <c r="G8" s="8"/>
      <c r="H8" s="8"/>
      <c r="I8" s="8"/>
      <c r="J8" s="8"/>
      <c r="K8" s="16">
        <f t="shared" si="0"/>
        <v>0</v>
      </c>
    </row>
    <row r="9" spans="1:11" x14ac:dyDescent="0.2">
      <c r="A9" s="110" t="s">
        <v>552</v>
      </c>
      <c r="B9" s="209" t="s">
        <v>539</v>
      </c>
      <c r="C9" s="8"/>
      <c r="D9" s="8"/>
      <c r="E9" s="8"/>
      <c r="F9" s="8"/>
      <c r="G9" s="8"/>
      <c r="H9" s="8"/>
      <c r="I9" s="8"/>
      <c r="J9" s="8"/>
      <c r="K9" s="16">
        <f t="shared" si="0"/>
        <v>0</v>
      </c>
    </row>
    <row r="10" spans="1:11" x14ac:dyDescent="0.2">
      <c r="A10" s="110" t="s">
        <v>553</v>
      </c>
      <c r="B10" s="209" t="s">
        <v>540</v>
      </c>
      <c r="C10" s="8"/>
      <c r="D10" s="8"/>
      <c r="E10" s="8"/>
      <c r="F10" s="8"/>
      <c r="G10" s="8"/>
      <c r="H10" s="8"/>
      <c r="I10" s="8"/>
      <c r="J10" s="8"/>
      <c r="K10" s="16">
        <f t="shared" si="0"/>
        <v>0</v>
      </c>
    </row>
    <row r="11" spans="1:11" ht="12.75" customHeight="1" x14ac:dyDescent="0.2">
      <c r="A11" s="110" t="s">
        <v>554</v>
      </c>
      <c r="B11" s="209" t="s">
        <v>541</v>
      </c>
      <c r="C11" s="345">
        <v>70</v>
      </c>
      <c r="D11" s="8"/>
      <c r="E11" s="8"/>
      <c r="F11" s="8"/>
      <c r="G11" s="345">
        <v>37</v>
      </c>
      <c r="H11" s="8"/>
      <c r="I11" s="345">
        <v>15</v>
      </c>
      <c r="J11" s="345">
        <v>2</v>
      </c>
      <c r="K11" s="16">
        <f t="shared" si="0"/>
        <v>124</v>
      </c>
    </row>
    <row r="12" spans="1:11" x14ac:dyDescent="0.2">
      <c r="A12" s="110" t="s">
        <v>548</v>
      </c>
      <c r="B12" s="209" t="s">
        <v>542</v>
      </c>
      <c r="C12" s="345">
        <v>266</v>
      </c>
      <c r="D12" s="8"/>
      <c r="E12" s="8"/>
      <c r="F12" s="8"/>
      <c r="G12" s="345">
        <v>81</v>
      </c>
      <c r="H12" s="345">
        <v>1</v>
      </c>
      <c r="I12" s="345">
        <v>25</v>
      </c>
      <c r="J12" s="345">
        <v>6</v>
      </c>
      <c r="K12" s="16">
        <f t="shared" si="0"/>
        <v>379</v>
      </c>
    </row>
    <row r="13" spans="1:11" x14ac:dyDescent="0.2">
      <c r="A13" s="110" t="s">
        <v>555</v>
      </c>
      <c r="B13" s="209" t="s">
        <v>543</v>
      </c>
      <c r="C13" s="345">
        <v>221</v>
      </c>
      <c r="D13" s="8"/>
      <c r="E13" s="8"/>
      <c r="F13" s="8"/>
      <c r="G13" s="345">
        <v>82</v>
      </c>
      <c r="H13" s="8"/>
      <c r="I13" s="345">
        <v>40</v>
      </c>
      <c r="J13" s="345">
        <v>22</v>
      </c>
      <c r="K13" s="16">
        <f t="shared" si="0"/>
        <v>365</v>
      </c>
    </row>
    <row r="14" spans="1:11" x14ac:dyDescent="0.2">
      <c r="A14" s="110" t="s">
        <v>556</v>
      </c>
      <c r="B14" s="209" t="s">
        <v>544</v>
      </c>
      <c r="C14" s="8"/>
      <c r="D14" s="8"/>
      <c r="E14" s="8"/>
      <c r="F14" s="8"/>
      <c r="G14" s="8"/>
      <c r="H14" s="8"/>
      <c r="I14" s="8"/>
      <c r="J14" s="77"/>
      <c r="K14" s="16">
        <f t="shared" si="0"/>
        <v>0</v>
      </c>
    </row>
    <row r="15" spans="1:11" s="5" customFormat="1" x14ac:dyDescent="0.2">
      <c r="A15" s="110" t="s">
        <v>557</v>
      </c>
      <c r="B15" s="209" t="s">
        <v>545</v>
      </c>
      <c r="C15" s="8"/>
      <c r="D15" s="8"/>
      <c r="E15" s="8"/>
      <c r="F15" s="8"/>
      <c r="G15" s="8"/>
      <c r="H15" s="8"/>
      <c r="I15" s="8"/>
      <c r="J15" s="77"/>
      <c r="K15" s="16">
        <f t="shared" si="0"/>
        <v>0</v>
      </c>
    </row>
    <row r="16" spans="1:11" s="5" customFormat="1" x14ac:dyDescent="0.2">
      <c r="A16" s="110" t="s">
        <v>547</v>
      </c>
      <c r="B16" s="209" t="s">
        <v>546</v>
      </c>
      <c r="C16" s="8"/>
      <c r="D16" s="8"/>
      <c r="E16" s="8"/>
      <c r="F16" s="8"/>
      <c r="G16" s="8"/>
      <c r="H16" s="8"/>
      <c r="I16" s="8"/>
      <c r="J16" s="77"/>
      <c r="K16" s="16">
        <f t="shared" si="0"/>
        <v>0</v>
      </c>
    </row>
    <row r="17" spans="1:11" s="5" customFormat="1" x14ac:dyDescent="0.2">
      <c r="A17" s="210" t="s">
        <v>94</v>
      </c>
      <c r="B17" s="211" t="s">
        <v>95</v>
      </c>
      <c r="C17" s="11">
        <f>SUM(C6:C16)</f>
        <v>557</v>
      </c>
      <c r="D17" s="11">
        <f t="shared" ref="D17:J17" si="1">SUM(D6:D16)</f>
        <v>0</v>
      </c>
      <c r="E17" s="11">
        <f t="shared" si="1"/>
        <v>0</v>
      </c>
      <c r="F17" s="11">
        <f t="shared" si="1"/>
        <v>0</v>
      </c>
      <c r="G17" s="11">
        <f t="shared" si="1"/>
        <v>208</v>
      </c>
      <c r="H17" s="11">
        <f t="shared" si="1"/>
        <v>1</v>
      </c>
      <c r="I17" s="11">
        <f t="shared" si="1"/>
        <v>80</v>
      </c>
      <c r="J17" s="11">
        <f t="shared" si="1"/>
        <v>30</v>
      </c>
      <c r="K17" s="16">
        <f>SUM(K6:K16)</f>
        <v>876</v>
      </c>
    </row>
    <row r="18" spans="1:11" s="5" customFormat="1" x14ac:dyDescent="0.2">
      <c r="A18" s="110" t="s">
        <v>735</v>
      </c>
      <c r="B18" s="219" t="s">
        <v>95</v>
      </c>
      <c r="C18" s="345">
        <v>97</v>
      </c>
      <c r="D18" s="345">
        <v>0</v>
      </c>
      <c r="E18" s="345">
        <v>0</v>
      </c>
      <c r="F18" s="345">
        <v>0</v>
      </c>
      <c r="G18" s="345">
        <v>53</v>
      </c>
      <c r="H18" s="345">
        <v>0</v>
      </c>
      <c r="I18" s="345">
        <v>17</v>
      </c>
      <c r="J18" s="345">
        <v>1</v>
      </c>
      <c r="K18" s="17">
        <f t="shared" si="0"/>
        <v>168</v>
      </c>
    </row>
    <row r="19" spans="1:11" s="5" customFormat="1" x14ac:dyDescent="0.2">
      <c r="A19" s="110" t="s">
        <v>736</v>
      </c>
      <c r="B19" s="219" t="s">
        <v>95</v>
      </c>
      <c r="C19" s="8">
        <v>42</v>
      </c>
      <c r="D19" s="8">
        <v>0</v>
      </c>
      <c r="E19" s="8">
        <v>0</v>
      </c>
      <c r="F19" s="8">
        <v>0</v>
      </c>
      <c r="G19" s="8">
        <v>5</v>
      </c>
      <c r="H19" s="8">
        <v>0</v>
      </c>
      <c r="I19" s="8">
        <v>12</v>
      </c>
      <c r="J19" s="8">
        <v>7</v>
      </c>
      <c r="K19" s="17">
        <f t="shared" si="0"/>
        <v>66</v>
      </c>
    </row>
    <row r="20" spans="1:11" s="2" customFormat="1" x14ac:dyDescent="0.2">
      <c r="A20" s="113" t="s">
        <v>683</v>
      </c>
      <c r="B20" s="212"/>
      <c r="C20" s="486"/>
      <c r="D20" s="487"/>
      <c r="E20" s="487"/>
      <c r="F20" s="487"/>
      <c r="G20" s="487"/>
      <c r="H20" s="487"/>
      <c r="I20" s="487"/>
      <c r="J20" s="487"/>
      <c r="K20" s="488"/>
    </row>
    <row r="21" spans="1:11" x14ac:dyDescent="0.2">
      <c r="A21" s="207" t="s">
        <v>535</v>
      </c>
      <c r="B21" s="208" t="s">
        <v>534</v>
      </c>
      <c r="C21" s="483"/>
      <c r="D21" s="484"/>
      <c r="E21" s="484"/>
      <c r="F21" s="484"/>
      <c r="G21" s="484"/>
      <c r="H21" s="484"/>
      <c r="I21" s="484"/>
      <c r="J21" s="484"/>
      <c r="K21" s="485"/>
    </row>
    <row r="22" spans="1:11" x14ac:dyDescent="0.2">
      <c r="A22" s="110" t="s">
        <v>549</v>
      </c>
      <c r="B22" s="209" t="s">
        <v>536</v>
      </c>
      <c r="C22" s="345"/>
      <c r="D22" s="8"/>
      <c r="E22" s="8"/>
      <c r="F22" s="8"/>
      <c r="G22" s="345"/>
      <c r="H22" s="8"/>
      <c r="I22" s="345"/>
      <c r="J22" s="77"/>
      <c r="K22" s="16">
        <f>SUM(C22:J22)</f>
        <v>0</v>
      </c>
    </row>
    <row r="23" spans="1:11" x14ac:dyDescent="0.2">
      <c r="A23" s="110" t="s">
        <v>550</v>
      </c>
      <c r="B23" s="209" t="s">
        <v>537</v>
      </c>
      <c r="C23" s="8"/>
      <c r="D23" s="8"/>
      <c r="E23" s="8"/>
      <c r="F23" s="8"/>
      <c r="G23" s="345"/>
      <c r="H23" s="8"/>
      <c r="I23" s="8"/>
      <c r="J23" s="77"/>
      <c r="K23" s="16">
        <f t="shared" ref="K23:K32" si="2">SUM(C23:J23)</f>
        <v>0</v>
      </c>
    </row>
    <row r="24" spans="1:11" x14ac:dyDescent="0.2">
      <c r="A24" s="110" t="s">
        <v>551</v>
      </c>
      <c r="B24" s="209" t="s">
        <v>538</v>
      </c>
      <c r="C24" s="345">
        <v>489</v>
      </c>
      <c r="D24" s="8"/>
      <c r="E24" s="8"/>
      <c r="F24" s="8"/>
      <c r="G24" s="345">
        <v>235</v>
      </c>
      <c r="H24" s="8"/>
      <c r="I24" s="345">
        <v>21</v>
      </c>
      <c r="J24" s="77"/>
      <c r="K24" s="16">
        <f t="shared" si="2"/>
        <v>745</v>
      </c>
    </row>
    <row r="25" spans="1:11" x14ac:dyDescent="0.2">
      <c r="A25" s="110" t="s">
        <v>552</v>
      </c>
      <c r="B25" s="209" t="s">
        <v>539</v>
      </c>
      <c r="C25" s="8"/>
      <c r="D25" s="8"/>
      <c r="E25" s="8"/>
      <c r="F25" s="8"/>
      <c r="G25" s="8"/>
      <c r="H25" s="8"/>
      <c r="I25" s="8"/>
      <c r="J25" s="77"/>
      <c r="K25" s="16">
        <f t="shared" si="2"/>
        <v>0</v>
      </c>
    </row>
    <row r="26" spans="1:11" x14ac:dyDescent="0.2">
      <c r="A26" s="110" t="s">
        <v>553</v>
      </c>
      <c r="B26" s="209" t="s">
        <v>540</v>
      </c>
      <c r="C26" s="8"/>
      <c r="D26" s="8"/>
      <c r="E26" s="8"/>
      <c r="F26" s="8"/>
      <c r="G26" s="8"/>
      <c r="H26" s="8"/>
      <c r="I26" s="8"/>
      <c r="J26" s="77"/>
      <c r="K26" s="16">
        <f t="shared" si="2"/>
        <v>0</v>
      </c>
    </row>
    <row r="27" spans="1:11" x14ac:dyDescent="0.2">
      <c r="A27" s="110" t="s">
        <v>554</v>
      </c>
      <c r="B27" s="209" t="s">
        <v>541</v>
      </c>
      <c r="C27" s="345"/>
      <c r="D27" s="8"/>
      <c r="E27" s="8"/>
      <c r="F27" s="8"/>
      <c r="G27" s="345"/>
      <c r="H27" s="8"/>
      <c r="I27" s="345"/>
      <c r="J27" s="77"/>
      <c r="K27" s="16">
        <f t="shared" si="2"/>
        <v>0</v>
      </c>
    </row>
    <row r="28" spans="1:11" x14ac:dyDescent="0.2">
      <c r="A28" s="110" t="s">
        <v>548</v>
      </c>
      <c r="B28" s="209" t="s">
        <v>542</v>
      </c>
      <c r="C28" s="345"/>
      <c r="D28" s="8"/>
      <c r="E28" s="8"/>
      <c r="F28" s="8"/>
      <c r="G28" s="345"/>
      <c r="H28" s="345"/>
      <c r="I28" s="345"/>
      <c r="J28" s="77"/>
      <c r="K28" s="16">
        <f t="shared" si="2"/>
        <v>0</v>
      </c>
    </row>
    <row r="29" spans="1:11" x14ac:dyDescent="0.2">
      <c r="A29" s="110" t="s">
        <v>555</v>
      </c>
      <c r="B29" s="209" t="s">
        <v>543</v>
      </c>
      <c r="C29" s="345"/>
      <c r="D29" s="8"/>
      <c r="E29" s="8"/>
      <c r="F29" s="8"/>
      <c r="G29" s="345"/>
      <c r="H29" s="8"/>
      <c r="I29" s="345"/>
      <c r="J29" s="77"/>
      <c r="K29" s="16">
        <f t="shared" si="2"/>
        <v>0</v>
      </c>
    </row>
    <row r="30" spans="1:11" x14ac:dyDescent="0.2">
      <c r="A30" s="110" t="s">
        <v>556</v>
      </c>
      <c r="B30" s="209" t="s">
        <v>544</v>
      </c>
      <c r="C30" s="8"/>
      <c r="D30" s="8"/>
      <c r="E30" s="8"/>
      <c r="F30" s="8"/>
      <c r="G30" s="8"/>
      <c r="H30" s="8"/>
      <c r="I30" s="8"/>
      <c r="J30" s="77"/>
      <c r="K30" s="16">
        <f t="shared" si="2"/>
        <v>0</v>
      </c>
    </row>
    <row r="31" spans="1:11" x14ac:dyDescent="0.2">
      <c r="A31" s="110" t="s">
        <v>557</v>
      </c>
      <c r="B31" s="209" t="s">
        <v>545</v>
      </c>
      <c r="C31" s="8"/>
      <c r="D31" s="8"/>
      <c r="E31" s="8"/>
      <c r="F31" s="8"/>
      <c r="G31" s="8"/>
      <c r="H31" s="8"/>
      <c r="I31" s="8"/>
      <c r="J31" s="77"/>
      <c r="K31" s="16">
        <f t="shared" si="2"/>
        <v>0</v>
      </c>
    </row>
    <row r="32" spans="1:11" x14ac:dyDescent="0.2">
      <c r="A32" s="110" t="s">
        <v>547</v>
      </c>
      <c r="B32" s="209" t="s">
        <v>546</v>
      </c>
      <c r="C32" s="8"/>
      <c r="D32" s="8"/>
      <c r="E32" s="8"/>
      <c r="F32" s="8"/>
      <c r="G32" s="8"/>
      <c r="H32" s="8"/>
      <c r="I32" s="8"/>
      <c r="J32" s="77"/>
      <c r="K32" s="16">
        <f t="shared" si="2"/>
        <v>0</v>
      </c>
    </row>
    <row r="33" spans="1:11" x14ac:dyDescent="0.2">
      <c r="A33" s="210" t="s">
        <v>94</v>
      </c>
      <c r="B33" s="211" t="s">
        <v>95</v>
      </c>
      <c r="C33" s="11">
        <f>SUM(C22:C32)</f>
        <v>489</v>
      </c>
      <c r="D33" s="11">
        <f t="shared" ref="D33:J33" si="3">SUM(D22:D32)</f>
        <v>0</v>
      </c>
      <c r="E33" s="11">
        <f t="shared" si="3"/>
        <v>0</v>
      </c>
      <c r="F33" s="11">
        <f t="shared" si="3"/>
        <v>0</v>
      </c>
      <c r="G33" s="11">
        <f t="shared" si="3"/>
        <v>235</v>
      </c>
      <c r="H33" s="11">
        <f t="shared" si="3"/>
        <v>0</v>
      </c>
      <c r="I33" s="11">
        <f t="shared" si="3"/>
        <v>21</v>
      </c>
      <c r="J33" s="11">
        <f t="shared" si="3"/>
        <v>0</v>
      </c>
      <c r="K33" s="16">
        <f>SUM(K22:K32)</f>
        <v>745</v>
      </c>
    </row>
    <row r="34" spans="1:11" x14ac:dyDescent="0.2">
      <c r="A34" s="110" t="s">
        <v>735</v>
      </c>
      <c r="B34" s="219" t="s">
        <v>95</v>
      </c>
      <c r="C34" s="345">
        <v>383</v>
      </c>
      <c r="D34" s="345">
        <v>0</v>
      </c>
      <c r="E34" s="345">
        <v>0</v>
      </c>
      <c r="F34" s="345">
        <v>0</v>
      </c>
      <c r="G34" s="345">
        <v>169</v>
      </c>
      <c r="H34" s="345">
        <v>0</v>
      </c>
      <c r="I34" s="345">
        <v>13</v>
      </c>
      <c r="J34" s="345">
        <v>0</v>
      </c>
      <c r="K34" s="17">
        <f t="shared" ref="K34:K35" si="4">SUM(C34:J34)</f>
        <v>565</v>
      </c>
    </row>
    <row r="35" spans="1:11" x14ac:dyDescent="0.2">
      <c r="A35" s="110" t="s">
        <v>736</v>
      </c>
      <c r="B35" s="219" t="s">
        <v>95</v>
      </c>
      <c r="C35" s="8">
        <v>100</v>
      </c>
      <c r="D35" s="8">
        <v>0</v>
      </c>
      <c r="E35" s="8">
        <v>0</v>
      </c>
      <c r="F35" s="8">
        <v>0</v>
      </c>
      <c r="G35" s="8">
        <v>30</v>
      </c>
      <c r="H35" s="8">
        <v>0</v>
      </c>
      <c r="I35" s="8">
        <v>1</v>
      </c>
      <c r="J35" s="8">
        <v>0</v>
      </c>
      <c r="K35" s="17">
        <f t="shared" si="4"/>
        <v>131</v>
      </c>
    </row>
    <row r="36" spans="1:11" x14ac:dyDescent="0.2">
      <c r="A36" s="113" t="s">
        <v>685</v>
      </c>
      <c r="B36" s="212"/>
      <c r="C36" s="486"/>
      <c r="D36" s="487"/>
      <c r="E36" s="487"/>
      <c r="F36" s="487"/>
      <c r="G36" s="487"/>
      <c r="H36" s="487"/>
      <c r="I36" s="487"/>
      <c r="J36" s="487"/>
      <c r="K36" s="488"/>
    </row>
    <row r="37" spans="1:11" x14ac:dyDescent="0.2">
      <c r="A37" s="207" t="s">
        <v>535</v>
      </c>
      <c r="B37" s="208" t="s">
        <v>534</v>
      </c>
      <c r="C37" s="483"/>
      <c r="D37" s="484"/>
      <c r="E37" s="484"/>
      <c r="F37" s="484"/>
      <c r="G37" s="484"/>
      <c r="H37" s="484"/>
      <c r="I37" s="484"/>
      <c r="J37" s="484"/>
      <c r="K37" s="485"/>
    </row>
    <row r="38" spans="1:11" x14ac:dyDescent="0.2">
      <c r="A38" s="110" t="s">
        <v>549</v>
      </c>
      <c r="B38" s="209" t="s">
        <v>536</v>
      </c>
      <c r="C38" s="345"/>
      <c r="D38" s="345"/>
      <c r="E38" s="8"/>
      <c r="F38" s="8"/>
      <c r="G38" s="345"/>
      <c r="H38" s="345"/>
      <c r="I38" s="345"/>
      <c r="J38" s="345"/>
      <c r="K38" s="16">
        <f>SUM(C38:J38)</f>
        <v>0</v>
      </c>
    </row>
    <row r="39" spans="1:11" x14ac:dyDescent="0.2">
      <c r="A39" s="110" t="s">
        <v>550</v>
      </c>
      <c r="B39" s="209" t="s">
        <v>537</v>
      </c>
      <c r="C39" s="8"/>
      <c r="D39" s="8"/>
      <c r="E39" s="8"/>
      <c r="F39" s="8"/>
      <c r="G39" s="345"/>
      <c r="H39" s="8"/>
      <c r="I39" s="8"/>
      <c r="J39" s="8"/>
      <c r="K39" s="16">
        <f t="shared" ref="K39:K48" si="5">SUM(C39:J39)</f>
        <v>0</v>
      </c>
    </row>
    <row r="40" spans="1:11" x14ac:dyDescent="0.2">
      <c r="A40" s="110" t="s">
        <v>551</v>
      </c>
      <c r="B40" s="209" t="s">
        <v>538</v>
      </c>
      <c r="C40" s="345"/>
      <c r="D40" s="8"/>
      <c r="E40" s="8"/>
      <c r="F40" s="8"/>
      <c r="G40" s="345"/>
      <c r="H40" s="8"/>
      <c r="I40" s="345"/>
      <c r="J40" s="8"/>
      <c r="K40" s="16">
        <f t="shared" si="5"/>
        <v>0</v>
      </c>
    </row>
    <row r="41" spans="1:11" x14ac:dyDescent="0.2">
      <c r="A41" s="110" t="s">
        <v>552</v>
      </c>
      <c r="B41" s="209" t="s">
        <v>539</v>
      </c>
      <c r="C41" s="8"/>
      <c r="D41" s="8"/>
      <c r="E41" s="8"/>
      <c r="F41" s="8"/>
      <c r="G41" s="8"/>
      <c r="H41" s="8"/>
      <c r="I41" s="8"/>
      <c r="J41" s="8"/>
      <c r="K41" s="16">
        <f t="shared" si="5"/>
        <v>0</v>
      </c>
    </row>
    <row r="42" spans="1:11" x14ac:dyDescent="0.2">
      <c r="A42" s="110" t="s">
        <v>553</v>
      </c>
      <c r="B42" s="209" t="s">
        <v>540</v>
      </c>
      <c r="C42" s="345">
        <v>938</v>
      </c>
      <c r="D42" s="345">
        <v>110</v>
      </c>
      <c r="E42" s="8"/>
      <c r="F42" s="8"/>
      <c r="G42" s="345">
        <v>303</v>
      </c>
      <c r="H42" s="345">
        <v>79</v>
      </c>
      <c r="I42" s="345">
        <v>15</v>
      </c>
      <c r="J42" s="345">
        <v>29</v>
      </c>
      <c r="K42" s="16">
        <f t="shared" si="5"/>
        <v>1474</v>
      </c>
    </row>
    <row r="43" spans="1:11" x14ac:dyDescent="0.2">
      <c r="A43" s="110" t="s">
        <v>554</v>
      </c>
      <c r="B43" s="209" t="s">
        <v>541</v>
      </c>
      <c r="C43" s="345">
        <v>143</v>
      </c>
      <c r="D43" s="8"/>
      <c r="E43" s="8"/>
      <c r="F43" s="8"/>
      <c r="G43" s="345">
        <v>46</v>
      </c>
      <c r="H43" s="8"/>
      <c r="I43" s="8"/>
      <c r="J43" s="8"/>
      <c r="K43" s="16">
        <f t="shared" si="5"/>
        <v>189</v>
      </c>
    </row>
    <row r="44" spans="1:11" x14ac:dyDescent="0.2">
      <c r="A44" s="110" t="s">
        <v>548</v>
      </c>
      <c r="B44" s="209" t="s">
        <v>542</v>
      </c>
      <c r="C44" s="8"/>
      <c r="D44" s="8"/>
      <c r="E44" s="8"/>
      <c r="F44" s="8"/>
      <c r="G44" s="345">
        <v>2</v>
      </c>
      <c r="H44" s="8"/>
      <c r="I44" s="8"/>
      <c r="J44" s="8"/>
      <c r="K44" s="16">
        <f t="shared" si="5"/>
        <v>2</v>
      </c>
    </row>
    <row r="45" spans="1:11" x14ac:dyDescent="0.2">
      <c r="A45" s="110" t="s">
        <v>555</v>
      </c>
      <c r="B45" s="209" t="s">
        <v>543</v>
      </c>
      <c r="C45" s="345"/>
      <c r="D45" s="8"/>
      <c r="E45" s="8"/>
      <c r="F45" s="8"/>
      <c r="G45" s="345"/>
      <c r="H45" s="8"/>
      <c r="I45" s="345"/>
      <c r="J45" s="345"/>
      <c r="K45" s="16">
        <f t="shared" si="5"/>
        <v>0</v>
      </c>
    </row>
    <row r="46" spans="1:11" x14ac:dyDescent="0.2">
      <c r="A46" s="110" t="s">
        <v>556</v>
      </c>
      <c r="B46" s="209" t="s">
        <v>544</v>
      </c>
      <c r="C46" s="8"/>
      <c r="D46" s="8"/>
      <c r="E46" s="8"/>
      <c r="F46" s="8"/>
      <c r="G46" s="8"/>
      <c r="H46" s="8"/>
      <c r="I46" s="8"/>
      <c r="J46" s="8"/>
      <c r="K46" s="16">
        <f t="shared" si="5"/>
        <v>0</v>
      </c>
    </row>
    <row r="47" spans="1:11" x14ac:dyDescent="0.2">
      <c r="A47" s="110" t="s">
        <v>557</v>
      </c>
      <c r="B47" s="209" t="s">
        <v>545</v>
      </c>
      <c r="C47" s="8"/>
      <c r="D47" s="8"/>
      <c r="E47" s="8"/>
      <c r="F47" s="8"/>
      <c r="G47" s="8"/>
      <c r="H47" s="8"/>
      <c r="I47" s="8"/>
      <c r="J47" s="77"/>
      <c r="K47" s="16">
        <f t="shared" si="5"/>
        <v>0</v>
      </c>
    </row>
    <row r="48" spans="1:11" x14ac:dyDescent="0.2">
      <c r="A48" s="110" t="s">
        <v>547</v>
      </c>
      <c r="B48" s="209" t="s">
        <v>546</v>
      </c>
      <c r="C48" s="8"/>
      <c r="D48" s="8"/>
      <c r="E48" s="8"/>
      <c r="F48" s="8"/>
      <c r="G48" s="8"/>
      <c r="H48" s="8"/>
      <c r="I48" s="8"/>
      <c r="J48" s="77"/>
      <c r="K48" s="16">
        <f t="shared" si="5"/>
        <v>0</v>
      </c>
    </row>
    <row r="49" spans="1:11" x14ac:dyDescent="0.2">
      <c r="A49" s="210" t="s">
        <v>94</v>
      </c>
      <c r="B49" s="211" t="s">
        <v>95</v>
      </c>
      <c r="C49" s="11">
        <f>SUM(C38:C48)</f>
        <v>1081</v>
      </c>
      <c r="D49" s="11">
        <f t="shared" ref="D49:J49" si="6">SUM(D38:D48)</f>
        <v>110</v>
      </c>
      <c r="E49" s="11">
        <f t="shared" si="6"/>
        <v>0</v>
      </c>
      <c r="F49" s="11">
        <f t="shared" si="6"/>
        <v>0</v>
      </c>
      <c r="G49" s="11">
        <f t="shared" si="6"/>
        <v>351</v>
      </c>
      <c r="H49" s="11">
        <f t="shared" si="6"/>
        <v>79</v>
      </c>
      <c r="I49" s="11">
        <f t="shared" si="6"/>
        <v>15</v>
      </c>
      <c r="J49" s="11">
        <f t="shared" si="6"/>
        <v>29</v>
      </c>
      <c r="K49" s="16">
        <f>SUM(K38:K48)</f>
        <v>1665</v>
      </c>
    </row>
    <row r="50" spans="1:11" ht="15" x14ac:dyDescent="0.25">
      <c r="A50" s="110" t="s">
        <v>735</v>
      </c>
      <c r="B50" s="219" t="s">
        <v>95</v>
      </c>
      <c r="C50" s="346">
        <v>632</v>
      </c>
      <c r="D50" s="346">
        <v>77</v>
      </c>
      <c r="E50" s="346">
        <v>0</v>
      </c>
      <c r="F50" s="346">
        <v>0</v>
      </c>
      <c r="G50" s="346">
        <v>223</v>
      </c>
      <c r="H50" s="346">
        <v>65</v>
      </c>
      <c r="I50" s="346">
        <v>5</v>
      </c>
      <c r="J50" s="346">
        <v>14</v>
      </c>
      <c r="K50" s="17">
        <f t="shared" ref="K50:K51" si="7">SUM(C50:J50)</f>
        <v>1016</v>
      </c>
    </row>
    <row r="51" spans="1:11" x14ac:dyDescent="0.2">
      <c r="A51" s="110" t="s">
        <v>736</v>
      </c>
      <c r="B51" s="219" t="s">
        <v>95</v>
      </c>
      <c r="C51" s="8">
        <v>51</v>
      </c>
      <c r="D51" s="8">
        <v>6</v>
      </c>
      <c r="E51" s="8">
        <v>0</v>
      </c>
      <c r="F51" s="8">
        <v>0</v>
      </c>
      <c r="G51" s="8">
        <v>3</v>
      </c>
      <c r="H51" s="8">
        <v>5</v>
      </c>
      <c r="I51" s="8">
        <v>2</v>
      </c>
      <c r="J51" s="8">
        <v>10</v>
      </c>
      <c r="K51" s="17">
        <f t="shared" si="7"/>
        <v>77</v>
      </c>
    </row>
    <row r="52" spans="1:11" x14ac:dyDescent="0.2">
      <c r="A52" s="113" t="s">
        <v>680</v>
      </c>
      <c r="B52" s="212"/>
      <c r="C52" s="486"/>
      <c r="D52" s="487"/>
      <c r="E52" s="487"/>
      <c r="F52" s="487"/>
      <c r="G52" s="487"/>
      <c r="H52" s="487"/>
      <c r="I52" s="487"/>
      <c r="J52" s="487"/>
      <c r="K52" s="488"/>
    </row>
    <row r="53" spans="1:11" x14ac:dyDescent="0.2">
      <c r="A53" s="207" t="s">
        <v>535</v>
      </c>
      <c r="B53" s="208" t="s">
        <v>534</v>
      </c>
      <c r="C53" s="483"/>
      <c r="D53" s="484"/>
      <c r="E53" s="484"/>
      <c r="F53" s="484"/>
      <c r="G53" s="484"/>
      <c r="H53" s="484"/>
      <c r="I53" s="484"/>
      <c r="J53" s="484"/>
      <c r="K53" s="485"/>
    </row>
    <row r="54" spans="1:11" x14ac:dyDescent="0.2">
      <c r="A54" s="110" t="s">
        <v>549</v>
      </c>
      <c r="B54" s="209" t="s">
        <v>536</v>
      </c>
      <c r="C54" s="345"/>
      <c r="D54" s="345"/>
      <c r="E54" s="8"/>
      <c r="F54" s="8"/>
      <c r="G54" s="345"/>
      <c r="H54" s="345"/>
      <c r="I54" s="345"/>
      <c r="J54" s="345"/>
      <c r="K54" s="16">
        <f>SUM(C54:J54)</f>
        <v>0</v>
      </c>
    </row>
    <row r="55" spans="1:11" x14ac:dyDescent="0.2">
      <c r="A55" s="110" t="s">
        <v>550</v>
      </c>
      <c r="B55" s="209" t="s">
        <v>537</v>
      </c>
      <c r="C55" s="8"/>
      <c r="D55" s="8"/>
      <c r="E55" s="8"/>
      <c r="F55" s="8"/>
      <c r="G55" s="345"/>
      <c r="H55" s="8"/>
      <c r="I55" s="8"/>
      <c r="J55" s="8"/>
      <c r="K55" s="16">
        <f t="shared" ref="K55:K64" si="8">SUM(C55:J55)</f>
        <v>0</v>
      </c>
    </row>
    <row r="56" spans="1:11" x14ac:dyDescent="0.2">
      <c r="A56" s="110" t="s">
        <v>551</v>
      </c>
      <c r="B56" s="209" t="s">
        <v>538</v>
      </c>
      <c r="C56" s="345"/>
      <c r="D56" s="8"/>
      <c r="E56" s="8"/>
      <c r="F56" s="8"/>
      <c r="G56" s="345"/>
      <c r="H56" s="8"/>
      <c r="I56" s="345"/>
      <c r="J56" s="8"/>
      <c r="K56" s="16">
        <f t="shared" si="8"/>
        <v>0</v>
      </c>
    </row>
    <row r="57" spans="1:11" x14ac:dyDescent="0.2">
      <c r="A57" s="110" t="s">
        <v>552</v>
      </c>
      <c r="B57" s="209" t="s">
        <v>539</v>
      </c>
      <c r="C57" s="8"/>
      <c r="D57" s="8"/>
      <c r="E57" s="8"/>
      <c r="F57" s="8"/>
      <c r="G57" s="8"/>
      <c r="H57" s="8"/>
      <c r="I57" s="8"/>
      <c r="J57" s="8"/>
      <c r="K57" s="16">
        <f t="shared" si="8"/>
        <v>0</v>
      </c>
    </row>
    <row r="58" spans="1:11" x14ac:dyDescent="0.2">
      <c r="A58" s="110" t="s">
        <v>553</v>
      </c>
      <c r="B58" s="209" t="s">
        <v>540</v>
      </c>
      <c r="C58" s="345"/>
      <c r="D58" s="345"/>
      <c r="E58" s="8"/>
      <c r="F58" s="8"/>
      <c r="G58" s="345"/>
      <c r="H58" s="345"/>
      <c r="I58" s="345"/>
      <c r="J58" s="345"/>
      <c r="K58" s="16">
        <f t="shared" si="8"/>
        <v>0</v>
      </c>
    </row>
    <row r="59" spans="1:11" x14ac:dyDescent="0.2">
      <c r="A59" s="110" t="s">
        <v>554</v>
      </c>
      <c r="B59" s="209" t="s">
        <v>541</v>
      </c>
      <c r="C59" s="345"/>
      <c r="D59" s="8"/>
      <c r="E59" s="8"/>
      <c r="F59" s="8"/>
      <c r="G59" s="345"/>
      <c r="H59" s="8"/>
      <c r="I59" s="8"/>
      <c r="J59" s="8"/>
      <c r="K59" s="16">
        <f t="shared" si="8"/>
        <v>0</v>
      </c>
    </row>
    <row r="60" spans="1:11" x14ac:dyDescent="0.2">
      <c r="A60" s="110" t="s">
        <v>548</v>
      </c>
      <c r="B60" s="209" t="s">
        <v>542</v>
      </c>
      <c r="C60" s="8"/>
      <c r="D60" s="8"/>
      <c r="E60" s="8"/>
      <c r="F60" s="8"/>
      <c r="G60" s="345"/>
      <c r="H60" s="8"/>
      <c r="I60" s="8"/>
      <c r="J60" s="8"/>
      <c r="K60" s="16">
        <f t="shared" si="8"/>
        <v>0</v>
      </c>
    </row>
    <row r="61" spans="1:11" x14ac:dyDescent="0.2">
      <c r="A61" s="110" t="s">
        <v>555</v>
      </c>
      <c r="B61" s="209" t="s">
        <v>543</v>
      </c>
      <c r="C61" s="345">
        <v>481</v>
      </c>
      <c r="D61" s="345">
        <v>87</v>
      </c>
      <c r="E61" s="8"/>
      <c r="F61" s="8"/>
      <c r="G61" s="345">
        <v>112</v>
      </c>
      <c r="H61" s="345">
        <v>36</v>
      </c>
      <c r="I61" s="345">
        <v>73</v>
      </c>
      <c r="J61" s="345">
        <v>32</v>
      </c>
      <c r="K61" s="16">
        <f t="shared" si="8"/>
        <v>821</v>
      </c>
    </row>
    <row r="62" spans="1:11" x14ac:dyDescent="0.2">
      <c r="A62" s="110" t="s">
        <v>556</v>
      </c>
      <c r="B62" s="209" t="s">
        <v>544</v>
      </c>
      <c r="C62" s="8"/>
      <c r="D62" s="8"/>
      <c r="E62" s="8"/>
      <c r="F62" s="8"/>
      <c r="G62" s="8"/>
      <c r="H62" s="8"/>
      <c r="I62" s="8"/>
      <c r="J62" s="8"/>
      <c r="K62" s="16">
        <f t="shared" si="8"/>
        <v>0</v>
      </c>
    </row>
    <row r="63" spans="1:11" x14ac:dyDescent="0.2">
      <c r="A63" s="110" t="s">
        <v>557</v>
      </c>
      <c r="B63" s="209" t="s">
        <v>545</v>
      </c>
      <c r="C63" s="8"/>
      <c r="D63" s="8"/>
      <c r="E63" s="8"/>
      <c r="F63" s="8"/>
      <c r="G63" s="8"/>
      <c r="H63" s="8"/>
      <c r="I63" s="8"/>
      <c r="J63" s="77"/>
      <c r="K63" s="16">
        <f t="shared" si="8"/>
        <v>0</v>
      </c>
    </row>
    <row r="64" spans="1:11" x14ac:dyDescent="0.2">
      <c r="A64" s="110" t="s">
        <v>547</v>
      </c>
      <c r="B64" s="209" t="s">
        <v>546</v>
      </c>
      <c r="C64" s="8"/>
      <c r="D64" s="8"/>
      <c r="E64" s="8"/>
      <c r="F64" s="8"/>
      <c r="G64" s="8"/>
      <c r="H64" s="8"/>
      <c r="I64" s="8"/>
      <c r="J64" s="77"/>
      <c r="K64" s="16">
        <f t="shared" si="8"/>
        <v>0</v>
      </c>
    </row>
    <row r="65" spans="1:11" x14ac:dyDescent="0.2">
      <c r="A65" s="210" t="s">
        <v>94</v>
      </c>
      <c r="B65" s="211" t="s">
        <v>95</v>
      </c>
      <c r="C65" s="11">
        <f>SUM(C54:C64)</f>
        <v>481</v>
      </c>
      <c r="D65" s="11">
        <f t="shared" ref="D65:J65" si="9">SUM(D54:D64)</f>
        <v>87</v>
      </c>
      <c r="E65" s="11">
        <f t="shared" si="9"/>
        <v>0</v>
      </c>
      <c r="F65" s="11">
        <f t="shared" si="9"/>
        <v>0</v>
      </c>
      <c r="G65" s="11">
        <f t="shared" si="9"/>
        <v>112</v>
      </c>
      <c r="H65" s="11">
        <f t="shared" si="9"/>
        <v>36</v>
      </c>
      <c r="I65" s="11">
        <f t="shared" si="9"/>
        <v>73</v>
      </c>
      <c r="J65" s="11">
        <f t="shared" si="9"/>
        <v>32</v>
      </c>
      <c r="K65" s="16">
        <f>SUM(K54:K64)</f>
        <v>821</v>
      </c>
    </row>
    <row r="66" spans="1:11" ht="15" x14ac:dyDescent="0.25">
      <c r="A66" s="110" t="s">
        <v>735</v>
      </c>
      <c r="B66" s="219" t="s">
        <v>95</v>
      </c>
      <c r="C66" s="346">
        <v>23</v>
      </c>
      <c r="D66" s="346">
        <v>3</v>
      </c>
      <c r="E66" s="346">
        <v>0</v>
      </c>
      <c r="F66" s="346">
        <v>0</v>
      </c>
      <c r="G66" s="346">
        <v>5</v>
      </c>
      <c r="H66" s="346">
        <v>2</v>
      </c>
      <c r="I66" s="346">
        <v>5</v>
      </c>
      <c r="J66" s="346">
        <v>5</v>
      </c>
      <c r="K66" s="17">
        <f t="shared" ref="K66:K67" si="10">SUM(C66:J66)</f>
        <v>43</v>
      </c>
    </row>
    <row r="67" spans="1:11" x14ac:dyDescent="0.2">
      <c r="A67" s="110" t="s">
        <v>736</v>
      </c>
      <c r="B67" s="219" t="s">
        <v>95</v>
      </c>
      <c r="C67" s="8">
        <v>39</v>
      </c>
      <c r="D67" s="8">
        <v>2</v>
      </c>
      <c r="E67" s="8">
        <v>0</v>
      </c>
      <c r="F67" s="8">
        <v>0</v>
      </c>
      <c r="G67" s="8">
        <v>4</v>
      </c>
      <c r="H67" s="8">
        <v>1</v>
      </c>
      <c r="I67" s="8">
        <v>14</v>
      </c>
      <c r="J67" s="8">
        <v>12</v>
      </c>
      <c r="K67" s="17">
        <f t="shared" si="10"/>
        <v>72</v>
      </c>
    </row>
    <row r="68" spans="1:11" x14ac:dyDescent="0.2">
      <c r="A68" s="113" t="s">
        <v>682</v>
      </c>
      <c r="B68" s="212"/>
      <c r="C68" s="486"/>
      <c r="D68" s="487"/>
      <c r="E68" s="487"/>
      <c r="F68" s="487"/>
      <c r="G68" s="487"/>
      <c r="H68" s="487"/>
      <c r="I68" s="487"/>
      <c r="J68" s="487"/>
      <c r="K68" s="488"/>
    </row>
    <row r="69" spans="1:11" x14ac:dyDescent="0.2">
      <c r="A69" s="207" t="s">
        <v>535</v>
      </c>
      <c r="B69" s="208" t="s">
        <v>534</v>
      </c>
      <c r="C69" s="483"/>
      <c r="D69" s="484"/>
      <c r="E69" s="484"/>
      <c r="F69" s="484"/>
      <c r="G69" s="484"/>
      <c r="H69" s="484"/>
      <c r="I69" s="484"/>
      <c r="J69" s="484"/>
      <c r="K69" s="485"/>
    </row>
    <row r="70" spans="1:11" x14ac:dyDescent="0.2">
      <c r="A70" s="110" t="s">
        <v>549</v>
      </c>
      <c r="B70" s="209" t="s">
        <v>536</v>
      </c>
      <c r="C70" s="8"/>
      <c r="D70" s="8"/>
      <c r="E70" s="8"/>
      <c r="F70" s="8"/>
      <c r="G70" s="8"/>
      <c r="H70" s="8"/>
      <c r="I70" s="8"/>
      <c r="J70" s="77"/>
      <c r="K70" s="16">
        <f>SUM(C70:J70)</f>
        <v>0</v>
      </c>
    </row>
    <row r="71" spans="1:11" x14ac:dyDescent="0.2">
      <c r="A71" s="110" t="s">
        <v>550</v>
      </c>
      <c r="B71" s="209" t="s">
        <v>537</v>
      </c>
      <c r="C71" s="8"/>
      <c r="D71" s="8"/>
      <c r="E71" s="8"/>
      <c r="F71" s="8"/>
      <c r="G71" s="8">
        <v>13</v>
      </c>
      <c r="H71" s="8"/>
      <c r="I71" s="8"/>
      <c r="J71" s="77"/>
      <c r="K71" s="16">
        <f t="shared" ref="K71:K80" si="11">SUM(C71:J71)</f>
        <v>13</v>
      </c>
    </row>
    <row r="72" spans="1:11" x14ac:dyDescent="0.2">
      <c r="A72" s="110" t="s">
        <v>551</v>
      </c>
      <c r="B72" s="209" t="s">
        <v>538</v>
      </c>
      <c r="C72" s="8">
        <v>482</v>
      </c>
      <c r="D72" s="8">
        <v>72</v>
      </c>
      <c r="E72" s="8"/>
      <c r="F72" s="8"/>
      <c r="G72" s="8">
        <v>87</v>
      </c>
      <c r="H72" s="8">
        <v>19</v>
      </c>
      <c r="I72" s="8">
        <v>49</v>
      </c>
      <c r="J72" s="77">
        <v>18</v>
      </c>
      <c r="K72" s="16">
        <f t="shared" si="11"/>
        <v>727</v>
      </c>
    </row>
    <row r="73" spans="1:11" x14ac:dyDescent="0.2">
      <c r="A73" s="110" t="s">
        <v>552</v>
      </c>
      <c r="B73" s="209" t="s">
        <v>539</v>
      </c>
      <c r="C73" s="8">
        <v>507</v>
      </c>
      <c r="D73" s="8">
        <v>39</v>
      </c>
      <c r="E73" s="8"/>
      <c r="F73" s="8"/>
      <c r="G73" s="8">
        <v>138</v>
      </c>
      <c r="H73" s="8">
        <v>2</v>
      </c>
      <c r="I73" s="8">
        <v>6</v>
      </c>
      <c r="J73" s="77">
        <v>6</v>
      </c>
      <c r="K73" s="16">
        <f t="shared" si="11"/>
        <v>698</v>
      </c>
    </row>
    <row r="74" spans="1:11" x14ac:dyDescent="0.2">
      <c r="A74" s="110" t="s">
        <v>553</v>
      </c>
      <c r="B74" s="209" t="s">
        <v>540</v>
      </c>
      <c r="C74" s="8"/>
      <c r="D74" s="8"/>
      <c r="E74" s="8"/>
      <c r="F74" s="8"/>
      <c r="G74" s="8"/>
      <c r="H74" s="8"/>
      <c r="I74" s="8"/>
      <c r="J74" s="77"/>
      <c r="K74" s="16">
        <f t="shared" si="11"/>
        <v>0</v>
      </c>
    </row>
    <row r="75" spans="1:11" x14ac:dyDescent="0.2">
      <c r="A75" s="110" t="s">
        <v>554</v>
      </c>
      <c r="B75" s="209" t="s">
        <v>541</v>
      </c>
      <c r="C75" s="8"/>
      <c r="D75" s="8"/>
      <c r="E75" s="8"/>
      <c r="F75" s="8"/>
      <c r="G75" s="8"/>
      <c r="H75" s="8"/>
      <c r="I75" s="8"/>
      <c r="J75" s="77"/>
      <c r="K75" s="16">
        <f t="shared" si="11"/>
        <v>0</v>
      </c>
    </row>
    <row r="76" spans="1:11" x14ac:dyDescent="0.2">
      <c r="A76" s="110" t="s">
        <v>548</v>
      </c>
      <c r="B76" s="209" t="s">
        <v>542</v>
      </c>
      <c r="C76" s="8"/>
      <c r="D76" s="8"/>
      <c r="E76" s="8"/>
      <c r="F76" s="8"/>
      <c r="G76" s="8"/>
      <c r="H76" s="8"/>
      <c r="I76" s="8"/>
      <c r="J76" s="77"/>
      <c r="K76" s="16">
        <f t="shared" si="11"/>
        <v>0</v>
      </c>
    </row>
    <row r="77" spans="1:11" x14ac:dyDescent="0.2">
      <c r="A77" s="110" t="s">
        <v>555</v>
      </c>
      <c r="B77" s="209" t="s">
        <v>543</v>
      </c>
      <c r="C77" s="8"/>
      <c r="D77" s="8"/>
      <c r="E77" s="8"/>
      <c r="F77" s="8"/>
      <c r="G77" s="8"/>
      <c r="H77" s="8"/>
      <c r="I77" s="8"/>
      <c r="J77" s="77"/>
      <c r="K77" s="16">
        <f t="shared" si="11"/>
        <v>0</v>
      </c>
    </row>
    <row r="78" spans="1:11" x14ac:dyDescent="0.2">
      <c r="A78" s="110" t="s">
        <v>556</v>
      </c>
      <c r="B78" s="209" t="s">
        <v>544</v>
      </c>
      <c r="C78" s="8"/>
      <c r="D78" s="8"/>
      <c r="E78" s="8"/>
      <c r="F78" s="8"/>
      <c r="G78" s="8"/>
      <c r="H78" s="8"/>
      <c r="I78" s="8"/>
      <c r="J78" s="77"/>
      <c r="K78" s="16">
        <f t="shared" si="11"/>
        <v>0</v>
      </c>
    </row>
    <row r="79" spans="1:11" x14ac:dyDescent="0.2">
      <c r="A79" s="110" t="s">
        <v>557</v>
      </c>
      <c r="B79" s="209" t="s">
        <v>545</v>
      </c>
      <c r="C79" s="8">
        <v>118</v>
      </c>
      <c r="D79" s="8"/>
      <c r="E79" s="8"/>
      <c r="F79" s="8"/>
      <c r="G79" s="8"/>
      <c r="H79" s="8"/>
      <c r="I79" s="8"/>
      <c r="J79" s="77"/>
      <c r="K79" s="16">
        <f t="shared" si="11"/>
        <v>118</v>
      </c>
    </row>
    <row r="80" spans="1:11" x14ac:dyDescent="0.2">
      <c r="A80" s="110" t="s">
        <v>547</v>
      </c>
      <c r="B80" s="209" t="s">
        <v>546</v>
      </c>
      <c r="C80" s="8"/>
      <c r="D80" s="8"/>
      <c r="E80" s="8"/>
      <c r="F80" s="8"/>
      <c r="G80" s="8"/>
      <c r="H80" s="8"/>
      <c r="I80" s="8"/>
      <c r="J80" s="77"/>
      <c r="K80" s="16">
        <f t="shared" si="11"/>
        <v>0</v>
      </c>
    </row>
    <row r="81" spans="1:11" x14ac:dyDescent="0.2">
      <c r="A81" s="210" t="s">
        <v>94</v>
      </c>
      <c r="B81" s="211" t="s">
        <v>95</v>
      </c>
      <c r="C81" s="11">
        <f>SUM(C70:C80)</f>
        <v>1107</v>
      </c>
      <c r="D81" s="11">
        <f t="shared" ref="D81:J81" si="12">SUM(D70:D80)</f>
        <v>111</v>
      </c>
      <c r="E81" s="11">
        <f t="shared" si="12"/>
        <v>0</v>
      </c>
      <c r="F81" s="11">
        <f t="shared" si="12"/>
        <v>0</v>
      </c>
      <c r="G81" s="11">
        <f t="shared" si="12"/>
        <v>238</v>
      </c>
      <c r="H81" s="11">
        <f t="shared" si="12"/>
        <v>21</v>
      </c>
      <c r="I81" s="11">
        <f t="shared" si="12"/>
        <v>55</v>
      </c>
      <c r="J81" s="11">
        <f t="shared" si="12"/>
        <v>24</v>
      </c>
      <c r="K81" s="16">
        <f>SUM(K70:K80)</f>
        <v>1556</v>
      </c>
    </row>
    <row r="82" spans="1:11" x14ac:dyDescent="0.2">
      <c r="A82" s="110" t="s">
        <v>735</v>
      </c>
      <c r="B82" s="219" t="s">
        <v>95</v>
      </c>
      <c r="C82" s="8">
        <v>666</v>
      </c>
      <c r="D82" s="8">
        <v>78</v>
      </c>
      <c r="E82" s="8"/>
      <c r="F82" s="8"/>
      <c r="G82" s="8">
        <v>144</v>
      </c>
      <c r="H82" s="8">
        <v>19</v>
      </c>
      <c r="I82" s="8">
        <v>32</v>
      </c>
      <c r="J82" s="8">
        <v>8</v>
      </c>
      <c r="K82" s="17">
        <f t="shared" ref="K82:K83" si="13">SUM(C82:J82)</f>
        <v>947</v>
      </c>
    </row>
    <row r="83" spans="1:11" x14ac:dyDescent="0.2">
      <c r="A83" s="110" t="s">
        <v>736</v>
      </c>
      <c r="B83" s="219" t="s">
        <v>95</v>
      </c>
      <c r="C83" s="87">
        <v>131</v>
      </c>
      <c r="D83" s="87">
        <v>1</v>
      </c>
      <c r="E83" s="87"/>
      <c r="F83" s="87"/>
      <c r="G83" s="87">
        <v>16</v>
      </c>
      <c r="H83" s="87">
        <v>1</v>
      </c>
      <c r="I83" s="87">
        <v>13</v>
      </c>
      <c r="J83" s="87">
        <v>1</v>
      </c>
      <c r="K83" s="17">
        <f t="shared" si="13"/>
        <v>163</v>
      </c>
    </row>
    <row r="84" spans="1:11" x14ac:dyDescent="0.2">
      <c r="A84" s="113" t="s">
        <v>684</v>
      </c>
      <c r="B84" s="212"/>
      <c r="C84" s="486"/>
      <c r="D84" s="487"/>
      <c r="E84" s="487"/>
      <c r="F84" s="487"/>
      <c r="G84" s="487"/>
      <c r="H84" s="487"/>
      <c r="I84" s="487"/>
      <c r="J84" s="487"/>
      <c r="K84" s="488"/>
    </row>
    <row r="85" spans="1:11" x14ac:dyDescent="0.2">
      <c r="A85" s="207" t="s">
        <v>535</v>
      </c>
      <c r="B85" s="208" t="s">
        <v>534</v>
      </c>
      <c r="C85" s="483"/>
      <c r="D85" s="484"/>
      <c r="E85" s="484"/>
      <c r="F85" s="484"/>
      <c r="G85" s="484"/>
      <c r="H85" s="484"/>
      <c r="I85" s="484"/>
      <c r="J85" s="484"/>
      <c r="K85" s="485"/>
    </row>
    <row r="86" spans="1:11" x14ac:dyDescent="0.2">
      <c r="A86" s="110" t="s">
        <v>549</v>
      </c>
      <c r="B86" s="209" t="s">
        <v>536</v>
      </c>
      <c r="C86" s="345"/>
      <c r="D86" s="345"/>
      <c r="E86" s="345"/>
      <c r="F86" s="345"/>
      <c r="G86" s="345"/>
      <c r="H86" s="8"/>
      <c r="I86" s="345"/>
      <c r="J86" s="345"/>
      <c r="K86" s="16">
        <f>SUM(C86:J86)</f>
        <v>0</v>
      </c>
    </row>
    <row r="87" spans="1:11" x14ac:dyDescent="0.2">
      <c r="A87" s="110" t="s">
        <v>550</v>
      </c>
      <c r="B87" s="209" t="s">
        <v>537</v>
      </c>
      <c r="C87" s="345">
        <v>1212</v>
      </c>
      <c r="D87" s="345">
        <v>57</v>
      </c>
      <c r="E87" s="345">
        <v>191</v>
      </c>
      <c r="F87" s="345">
        <v>201</v>
      </c>
      <c r="G87" s="345">
        <v>412</v>
      </c>
      <c r="H87" s="8"/>
      <c r="I87" s="345">
        <v>20</v>
      </c>
      <c r="J87" s="345">
        <v>5</v>
      </c>
      <c r="K87" s="16">
        <f t="shared" ref="K87:K96" si="14">SUM(C87:J87)</f>
        <v>2098</v>
      </c>
    </row>
    <row r="88" spans="1:11" x14ac:dyDescent="0.2">
      <c r="A88" s="110" t="s">
        <v>551</v>
      </c>
      <c r="B88" s="209" t="s">
        <v>538</v>
      </c>
      <c r="C88" s="345"/>
      <c r="D88" s="345"/>
      <c r="E88" s="8"/>
      <c r="F88" s="8"/>
      <c r="G88" s="345"/>
      <c r="H88" s="345"/>
      <c r="I88" s="345"/>
      <c r="J88" s="345"/>
      <c r="K88" s="16">
        <f t="shared" si="14"/>
        <v>0</v>
      </c>
    </row>
    <row r="89" spans="1:11" x14ac:dyDescent="0.2">
      <c r="A89" s="110" t="s">
        <v>552</v>
      </c>
      <c r="B89" s="209" t="s">
        <v>539</v>
      </c>
      <c r="C89" s="345"/>
      <c r="D89" s="345"/>
      <c r="E89" s="8"/>
      <c r="F89" s="8"/>
      <c r="G89" s="345"/>
      <c r="H89" s="345"/>
      <c r="I89" s="345"/>
      <c r="J89" s="345"/>
      <c r="K89" s="16">
        <f t="shared" si="14"/>
        <v>0</v>
      </c>
    </row>
    <row r="90" spans="1:11" x14ac:dyDescent="0.2">
      <c r="A90" s="110" t="s">
        <v>553</v>
      </c>
      <c r="B90" s="209" t="s">
        <v>540</v>
      </c>
      <c r="C90" s="8"/>
      <c r="D90" s="8"/>
      <c r="E90" s="8"/>
      <c r="F90" s="8"/>
      <c r="G90" s="8"/>
      <c r="H90" s="8"/>
      <c r="I90" s="8"/>
      <c r="J90" s="8"/>
      <c r="K90" s="16">
        <f t="shared" si="14"/>
        <v>0</v>
      </c>
    </row>
    <row r="91" spans="1:11" x14ac:dyDescent="0.2">
      <c r="A91" s="110" t="s">
        <v>554</v>
      </c>
      <c r="B91" s="209" t="s">
        <v>541</v>
      </c>
      <c r="C91" s="345">
        <v>17</v>
      </c>
      <c r="D91" s="345">
        <v>1</v>
      </c>
      <c r="E91" s="8"/>
      <c r="F91" s="8"/>
      <c r="G91" s="345"/>
      <c r="H91" s="8"/>
      <c r="I91" s="345"/>
      <c r="J91" s="345"/>
      <c r="K91" s="16">
        <f t="shared" si="14"/>
        <v>18</v>
      </c>
    </row>
    <row r="92" spans="1:11" x14ac:dyDescent="0.2">
      <c r="A92" s="110" t="s">
        <v>548</v>
      </c>
      <c r="B92" s="209" t="s">
        <v>542</v>
      </c>
      <c r="C92" s="345"/>
      <c r="D92" s="8"/>
      <c r="E92" s="8"/>
      <c r="F92" s="8"/>
      <c r="G92" s="345"/>
      <c r="H92" s="345"/>
      <c r="I92" s="345"/>
      <c r="J92" s="345"/>
      <c r="K92" s="16">
        <f t="shared" si="14"/>
        <v>0</v>
      </c>
    </row>
    <row r="93" spans="1:11" x14ac:dyDescent="0.2">
      <c r="A93" s="110" t="s">
        <v>555</v>
      </c>
      <c r="B93" s="209" t="s">
        <v>543</v>
      </c>
      <c r="C93" s="345"/>
      <c r="D93" s="8"/>
      <c r="E93" s="8"/>
      <c r="F93" s="8"/>
      <c r="G93" s="345"/>
      <c r="H93" s="8"/>
      <c r="I93" s="345"/>
      <c r="J93" s="345"/>
      <c r="K93" s="16">
        <f t="shared" si="14"/>
        <v>0</v>
      </c>
    </row>
    <row r="94" spans="1:11" x14ac:dyDescent="0.2">
      <c r="A94" s="110" t="s">
        <v>556</v>
      </c>
      <c r="B94" s="209" t="s">
        <v>544</v>
      </c>
      <c r="C94" s="8"/>
      <c r="D94" s="8"/>
      <c r="E94" s="8"/>
      <c r="F94" s="8"/>
      <c r="G94" s="8"/>
      <c r="H94" s="8"/>
      <c r="I94" s="8"/>
      <c r="J94" s="8"/>
      <c r="K94" s="16">
        <f t="shared" si="14"/>
        <v>0</v>
      </c>
    </row>
    <row r="95" spans="1:11" x14ac:dyDescent="0.2">
      <c r="A95" s="110" t="s">
        <v>557</v>
      </c>
      <c r="B95" s="209" t="s">
        <v>545</v>
      </c>
      <c r="C95" s="345"/>
      <c r="D95" s="8"/>
      <c r="E95" s="8"/>
      <c r="F95" s="8"/>
      <c r="G95" s="8"/>
      <c r="H95" s="8"/>
      <c r="I95" s="8"/>
      <c r="J95" s="8"/>
      <c r="K95" s="16">
        <f t="shared" si="14"/>
        <v>0</v>
      </c>
    </row>
    <row r="96" spans="1:11" x14ac:dyDescent="0.2">
      <c r="A96" s="110" t="s">
        <v>547</v>
      </c>
      <c r="B96" s="209" t="s">
        <v>546</v>
      </c>
      <c r="C96" s="8">
        <v>18</v>
      </c>
      <c r="D96" s="8"/>
      <c r="E96" s="8"/>
      <c r="F96" s="8"/>
      <c r="G96" s="8"/>
      <c r="H96" s="8"/>
      <c r="I96" s="8"/>
      <c r="J96" s="8"/>
      <c r="K96" s="16">
        <f t="shared" si="14"/>
        <v>18</v>
      </c>
    </row>
    <row r="97" spans="1:11" x14ac:dyDescent="0.2">
      <c r="A97" s="210" t="s">
        <v>94</v>
      </c>
      <c r="B97" s="211" t="s">
        <v>95</v>
      </c>
      <c r="C97" s="11">
        <f>SUM(C86:C96)</f>
        <v>1247</v>
      </c>
      <c r="D97" s="11">
        <f t="shared" ref="D97:J97" si="15">SUM(D86:D96)</f>
        <v>58</v>
      </c>
      <c r="E97" s="11">
        <f t="shared" si="15"/>
        <v>191</v>
      </c>
      <c r="F97" s="11">
        <f t="shared" si="15"/>
        <v>201</v>
      </c>
      <c r="G97" s="11">
        <f t="shared" si="15"/>
        <v>412</v>
      </c>
      <c r="H97" s="11">
        <f t="shared" si="15"/>
        <v>0</v>
      </c>
      <c r="I97" s="11">
        <f t="shared" si="15"/>
        <v>20</v>
      </c>
      <c r="J97" s="11">
        <f t="shared" si="15"/>
        <v>5</v>
      </c>
      <c r="K97" s="16">
        <f>SUM(K86:K96)</f>
        <v>2134</v>
      </c>
    </row>
    <row r="98" spans="1:11" x14ac:dyDescent="0.2">
      <c r="A98" s="110" t="s">
        <v>735</v>
      </c>
      <c r="B98" s="219" t="s">
        <v>95</v>
      </c>
      <c r="C98" s="345">
        <v>797</v>
      </c>
      <c r="D98" s="345">
        <v>56</v>
      </c>
      <c r="E98" s="8">
        <v>185</v>
      </c>
      <c r="F98" s="8">
        <v>194</v>
      </c>
      <c r="G98" s="345">
        <v>282</v>
      </c>
      <c r="H98" s="345">
        <v>0</v>
      </c>
      <c r="I98" s="345">
        <v>8</v>
      </c>
      <c r="J98" s="345">
        <v>2</v>
      </c>
      <c r="K98" s="17">
        <f t="shared" ref="K98:K99" si="16">SUM(C98:J98)</f>
        <v>1524</v>
      </c>
    </row>
    <row r="99" spans="1:11" x14ac:dyDescent="0.2">
      <c r="A99" s="110" t="s">
        <v>736</v>
      </c>
      <c r="B99" s="219" t="s">
        <v>95</v>
      </c>
      <c r="C99" s="8">
        <v>44</v>
      </c>
      <c r="D99" s="8">
        <v>0</v>
      </c>
      <c r="E99" s="8">
        <v>1</v>
      </c>
      <c r="F99" s="8">
        <v>0</v>
      </c>
      <c r="G99" s="8">
        <v>18</v>
      </c>
      <c r="H99" s="8">
        <v>0</v>
      </c>
      <c r="I99" s="8">
        <v>0</v>
      </c>
      <c r="J99" s="8">
        <v>0</v>
      </c>
      <c r="K99" s="17">
        <f t="shared" si="16"/>
        <v>63</v>
      </c>
    </row>
    <row r="100" spans="1:11" x14ac:dyDescent="0.2">
      <c r="A100" s="113" t="s">
        <v>681</v>
      </c>
      <c r="B100" s="212"/>
      <c r="C100" s="486"/>
      <c r="D100" s="487"/>
      <c r="E100" s="487"/>
      <c r="F100" s="487"/>
      <c r="G100" s="487"/>
      <c r="H100" s="487"/>
      <c r="I100" s="487"/>
      <c r="J100" s="487"/>
      <c r="K100" s="488"/>
    </row>
    <row r="101" spans="1:11" x14ac:dyDescent="0.2">
      <c r="A101" s="207" t="s">
        <v>535</v>
      </c>
      <c r="B101" s="208" t="s">
        <v>534</v>
      </c>
      <c r="C101" s="483"/>
      <c r="D101" s="484"/>
      <c r="E101" s="484"/>
      <c r="F101" s="484"/>
      <c r="G101" s="484"/>
      <c r="H101" s="484"/>
      <c r="I101" s="484"/>
      <c r="J101" s="484"/>
      <c r="K101" s="485"/>
    </row>
    <row r="102" spans="1:11" x14ac:dyDescent="0.2">
      <c r="A102" s="110" t="s">
        <v>549</v>
      </c>
      <c r="B102" s="209" t="s">
        <v>536</v>
      </c>
      <c r="C102" s="345"/>
      <c r="D102" s="8"/>
      <c r="E102" s="345"/>
      <c r="F102" s="8"/>
      <c r="G102" s="345"/>
      <c r="H102" s="8"/>
      <c r="I102" s="345"/>
      <c r="J102" s="8"/>
      <c r="K102" s="16">
        <f>SUM(C102:J102)</f>
        <v>0</v>
      </c>
    </row>
    <row r="103" spans="1:11" x14ac:dyDescent="0.2">
      <c r="A103" s="110" t="s">
        <v>550</v>
      </c>
      <c r="B103" s="209" t="s">
        <v>537</v>
      </c>
      <c r="C103" s="345"/>
      <c r="D103" s="345"/>
      <c r="E103" s="345"/>
      <c r="F103" s="345"/>
      <c r="G103" s="345"/>
      <c r="H103" s="8"/>
      <c r="I103" s="345"/>
      <c r="J103" s="345"/>
      <c r="K103" s="16">
        <f t="shared" ref="K103:K112" si="17">SUM(C103:J103)</f>
        <v>0</v>
      </c>
    </row>
    <row r="104" spans="1:11" x14ac:dyDescent="0.2">
      <c r="A104" s="110" t="s">
        <v>551</v>
      </c>
      <c r="B104" s="209" t="s">
        <v>538</v>
      </c>
      <c r="C104" s="345"/>
      <c r="D104" s="345"/>
      <c r="E104" s="8"/>
      <c r="F104" s="8"/>
      <c r="G104" s="345"/>
      <c r="H104" s="345"/>
      <c r="I104" s="345"/>
      <c r="J104" s="345"/>
      <c r="K104" s="16">
        <f t="shared" si="17"/>
        <v>0</v>
      </c>
    </row>
    <row r="105" spans="1:11" x14ac:dyDescent="0.2">
      <c r="A105" s="110" t="s">
        <v>552</v>
      </c>
      <c r="B105" s="209" t="s">
        <v>539</v>
      </c>
      <c r="C105" s="345"/>
      <c r="D105" s="345"/>
      <c r="E105" s="8"/>
      <c r="F105" s="8"/>
      <c r="G105" s="345"/>
      <c r="H105" s="345"/>
      <c r="I105" s="345"/>
      <c r="J105" s="345"/>
      <c r="K105" s="16">
        <f t="shared" si="17"/>
        <v>0</v>
      </c>
    </row>
    <row r="106" spans="1:11" x14ac:dyDescent="0.2">
      <c r="A106" s="110" t="s">
        <v>553</v>
      </c>
      <c r="B106" s="209" t="s">
        <v>540</v>
      </c>
      <c r="C106" s="345">
        <v>209</v>
      </c>
      <c r="D106" s="8"/>
      <c r="E106" s="345">
        <v>1374</v>
      </c>
      <c r="F106" s="8"/>
      <c r="G106" s="345">
        <v>73</v>
      </c>
      <c r="H106" s="8"/>
      <c r="I106" s="345">
        <v>42</v>
      </c>
      <c r="J106" s="8"/>
      <c r="K106" s="16">
        <f t="shared" si="17"/>
        <v>1698</v>
      </c>
    </row>
    <row r="107" spans="1:11" x14ac:dyDescent="0.2">
      <c r="A107" s="110" t="s">
        <v>554</v>
      </c>
      <c r="B107" s="209" t="s">
        <v>541</v>
      </c>
      <c r="C107" s="345"/>
      <c r="D107" s="345"/>
      <c r="E107" s="8"/>
      <c r="F107" s="8"/>
      <c r="G107" s="345"/>
      <c r="H107" s="8"/>
      <c r="I107" s="345"/>
      <c r="J107" s="345"/>
      <c r="K107" s="16">
        <f t="shared" si="17"/>
        <v>0</v>
      </c>
    </row>
    <row r="108" spans="1:11" x14ac:dyDescent="0.2">
      <c r="A108" s="110" t="s">
        <v>548</v>
      </c>
      <c r="B108" s="209" t="s">
        <v>542</v>
      </c>
      <c r="C108" s="345"/>
      <c r="D108" s="8"/>
      <c r="E108" s="8"/>
      <c r="F108" s="8"/>
      <c r="G108" s="345"/>
      <c r="H108" s="345"/>
      <c r="I108" s="345"/>
      <c r="J108" s="345"/>
      <c r="K108" s="16">
        <f t="shared" si="17"/>
        <v>0</v>
      </c>
    </row>
    <row r="109" spans="1:11" x14ac:dyDescent="0.2">
      <c r="A109" s="110" t="s">
        <v>555</v>
      </c>
      <c r="B109" s="209" t="s">
        <v>543</v>
      </c>
      <c r="C109" s="345"/>
      <c r="D109" s="8"/>
      <c r="E109" s="8"/>
      <c r="F109" s="8"/>
      <c r="G109" s="345"/>
      <c r="H109" s="8"/>
      <c r="I109" s="345"/>
      <c r="J109" s="345"/>
      <c r="K109" s="16">
        <f t="shared" si="17"/>
        <v>0</v>
      </c>
    </row>
    <row r="110" spans="1:11" x14ac:dyDescent="0.2">
      <c r="A110" s="110" t="s">
        <v>556</v>
      </c>
      <c r="B110" s="209" t="s">
        <v>544</v>
      </c>
      <c r="C110" s="8"/>
      <c r="D110" s="8"/>
      <c r="E110" s="8"/>
      <c r="F110" s="8"/>
      <c r="G110" s="8"/>
      <c r="H110" s="8"/>
      <c r="I110" s="8"/>
      <c r="J110" s="8"/>
      <c r="K110" s="16">
        <f t="shared" si="17"/>
        <v>0</v>
      </c>
    </row>
    <row r="111" spans="1:11" x14ac:dyDescent="0.2">
      <c r="A111" s="110" t="s">
        <v>557</v>
      </c>
      <c r="B111" s="209" t="s">
        <v>545</v>
      </c>
      <c r="C111" s="8"/>
      <c r="D111" s="8"/>
      <c r="E111" s="8"/>
      <c r="F111" s="8"/>
      <c r="G111" s="8"/>
      <c r="H111" s="8"/>
      <c r="I111" s="8"/>
      <c r="J111" s="77"/>
      <c r="K111" s="16">
        <f t="shared" si="17"/>
        <v>0</v>
      </c>
    </row>
    <row r="112" spans="1:11" x14ac:dyDescent="0.2">
      <c r="A112" s="110" t="s">
        <v>547</v>
      </c>
      <c r="B112" s="209" t="s">
        <v>546</v>
      </c>
      <c r="C112" s="8"/>
      <c r="D112" s="8"/>
      <c r="E112" s="8"/>
      <c r="F112" s="8"/>
      <c r="G112" s="8"/>
      <c r="H112" s="8"/>
      <c r="I112" s="8"/>
      <c r="J112" s="77"/>
      <c r="K112" s="16">
        <f t="shared" si="17"/>
        <v>0</v>
      </c>
    </row>
    <row r="113" spans="1:11" x14ac:dyDescent="0.2">
      <c r="A113" s="210" t="s">
        <v>94</v>
      </c>
      <c r="B113" s="211" t="s">
        <v>95</v>
      </c>
      <c r="C113" s="11">
        <f>SUM(C102:C112)</f>
        <v>209</v>
      </c>
      <c r="D113" s="11">
        <f t="shared" ref="D113:J113" si="18">SUM(D102:D112)</f>
        <v>0</v>
      </c>
      <c r="E113" s="11">
        <f t="shared" si="18"/>
        <v>1374</v>
      </c>
      <c r="F113" s="11">
        <f t="shared" si="18"/>
        <v>0</v>
      </c>
      <c r="G113" s="11">
        <f t="shared" si="18"/>
        <v>73</v>
      </c>
      <c r="H113" s="11">
        <f t="shared" si="18"/>
        <v>0</v>
      </c>
      <c r="I113" s="11">
        <f t="shared" si="18"/>
        <v>42</v>
      </c>
      <c r="J113" s="11">
        <f t="shared" si="18"/>
        <v>0</v>
      </c>
      <c r="K113" s="16">
        <f>SUM(K102:K112)</f>
        <v>1698</v>
      </c>
    </row>
    <row r="114" spans="1:11" x14ac:dyDescent="0.2">
      <c r="A114" s="110" t="s">
        <v>735</v>
      </c>
      <c r="B114" s="219" t="s">
        <v>95</v>
      </c>
      <c r="C114" s="345">
        <v>145</v>
      </c>
      <c r="D114" s="345">
        <v>0</v>
      </c>
      <c r="E114" s="8">
        <v>773</v>
      </c>
      <c r="F114" s="8">
        <v>0</v>
      </c>
      <c r="G114" s="345">
        <v>42</v>
      </c>
      <c r="H114" s="345">
        <v>0</v>
      </c>
      <c r="I114" s="345">
        <v>16</v>
      </c>
      <c r="J114" s="345">
        <v>0</v>
      </c>
      <c r="K114" s="17">
        <f t="shared" ref="K114:K115" si="19">SUM(C114:J114)</f>
        <v>976</v>
      </c>
    </row>
    <row r="115" spans="1:11" x14ac:dyDescent="0.2">
      <c r="A115" s="110" t="s">
        <v>736</v>
      </c>
      <c r="B115" s="219" t="s">
        <v>95</v>
      </c>
      <c r="C115" s="8">
        <v>4</v>
      </c>
      <c r="D115" s="8">
        <v>0</v>
      </c>
      <c r="E115" s="8">
        <v>16</v>
      </c>
      <c r="F115" s="8">
        <v>0</v>
      </c>
      <c r="G115" s="8">
        <v>0</v>
      </c>
      <c r="H115" s="8">
        <v>0</v>
      </c>
      <c r="I115" s="8">
        <v>1</v>
      </c>
      <c r="J115" s="8">
        <v>0</v>
      </c>
      <c r="K115" s="17">
        <f t="shared" si="19"/>
        <v>21</v>
      </c>
    </row>
    <row r="116" spans="1:11" x14ac:dyDescent="0.2">
      <c r="A116" s="113" t="s">
        <v>815</v>
      </c>
      <c r="B116" s="212"/>
      <c r="C116" s="486"/>
      <c r="D116" s="487"/>
      <c r="E116" s="487"/>
      <c r="F116" s="487"/>
      <c r="G116" s="487"/>
      <c r="H116" s="487"/>
      <c r="I116" s="487"/>
      <c r="J116" s="487"/>
      <c r="K116" s="488"/>
    </row>
    <row r="117" spans="1:11" x14ac:dyDescent="0.2">
      <c r="A117" s="207" t="s">
        <v>535</v>
      </c>
      <c r="B117" s="208" t="s">
        <v>534</v>
      </c>
      <c r="C117" s="483"/>
      <c r="D117" s="484"/>
      <c r="E117" s="484"/>
      <c r="F117" s="484"/>
      <c r="G117" s="484"/>
      <c r="H117" s="484"/>
      <c r="I117" s="484"/>
      <c r="J117" s="484"/>
      <c r="K117" s="485"/>
    </row>
    <row r="118" spans="1:11" x14ac:dyDescent="0.2">
      <c r="A118" s="110" t="s">
        <v>549</v>
      </c>
      <c r="B118" s="209" t="s">
        <v>536</v>
      </c>
      <c r="C118" s="345"/>
      <c r="D118" s="345"/>
      <c r="E118" s="8"/>
      <c r="F118" s="8"/>
      <c r="G118" s="345"/>
      <c r="H118" s="345"/>
      <c r="I118" s="345"/>
      <c r="J118" s="345"/>
      <c r="K118" s="16">
        <f>SUM(C118:J118)</f>
        <v>0</v>
      </c>
    </row>
    <row r="119" spans="1:11" x14ac:dyDescent="0.2">
      <c r="A119" s="110" t="s">
        <v>550</v>
      </c>
      <c r="B119" s="209" t="s">
        <v>537</v>
      </c>
      <c r="C119" s="345"/>
      <c r="D119" s="345"/>
      <c r="E119" s="345"/>
      <c r="F119" s="345"/>
      <c r="G119" s="345"/>
      <c r="H119" s="8"/>
      <c r="I119" s="345"/>
      <c r="J119" s="345"/>
      <c r="K119" s="16">
        <f t="shared" ref="K119:K128" si="20">SUM(C119:J119)</f>
        <v>0</v>
      </c>
    </row>
    <row r="120" spans="1:11" x14ac:dyDescent="0.2">
      <c r="A120" s="110" t="s">
        <v>551</v>
      </c>
      <c r="B120" s="209" t="s">
        <v>538</v>
      </c>
      <c r="C120" s="345"/>
      <c r="D120" s="345"/>
      <c r="E120" s="8"/>
      <c r="F120" s="8"/>
      <c r="G120" s="345"/>
      <c r="H120" s="345"/>
      <c r="I120" s="345"/>
      <c r="J120" s="345"/>
      <c r="K120" s="16">
        <f t="shared" si="20"/>
        <v>0</v>
      </c>
    </row>
    <row r="121" spans="1:11" x14ac:dyDescent="0.2">
      <c r="A121" s="110" t="s">
        <v>552</v>
      </c>
      <c r="B121" s="209" t="s">
        <v>539</v>
      </c>
      <c r="C121" s="345"/>
      <c r="D121" s="345"/>
      <c r="E121" s="8"/>
      <c r="F121" s="8"/>
      <c r="G121" s="345"/>
      <c r="H121" s="345"/>
      <c r="I121" s="345"/>
      <c r="J121" s="345"/>
      <c r="K121" s="16">
        <f t="shared" si="20"/>
        <v>0</v>
      </c>
    </row>
    <row r="122" spans="1:11" x14ac:dyDescent="0.2">
      <c r="A122" s="110" t="s">
        <v>553</v>
      </c>
      <c r="B122" s="209" t="s">
        <v>540</v>
      </c>
      <c r="C122" s="345"/>
      <c r="D122" s="8"/>
      <c r="E122" s="345"/>
      <c r="F122" s="8"/>
      <c r="G122" s="345"/>
      <c r="H122" s="8"/>
      <c r="I122" s="345"/>
      <c r="J122" s="8"/>
      <c r="K122" s="16">
        <f t="shared" si="20"/>
        <v>0</v>
      </c>
    </row>
    <row r="123" spans="1:11" x14ac:dyDescent="0.2">
      <c r="A123" s="110" t="s">
        <v>554</v>
      </c>
      <c r="B123" s="209" t="s">
        <v>541</v>
      </c>
      <c r="C123" s="345"/>
      <c r="D123" s="345"/>
      <c r="E123" s="8"/>
      <c r="F123" s="8"/>
      <c r="G123" s="345"/>
      <c r="H123" s="8"/>
      <c r="I123" s="345"/>
      <c r="J123" s="345"/>
      <c r="K123" s="16">
        <f t="shared" si="20"/>
        <v>0</v>
      </c>
    </row>
    <row r="124" spans="1:11" x14ac:dyDescent="0.2">
      <c r="A124" s="110" t="s">
        <v>548</v>
      </c>
      <c r="B124" s="209" t="s">
        <v>542</v>
      </c>
      <c r="C124" s="345"/>
      <c r="D124" s="8"/>
      <c r="E124" s="8"/>
      <c r="F124" s="8"/>
      <c r="G124" s="345"/>
      <c r="H124" s="345"/>
      <c r="I124" s="345"/>
      <c r="J124" s="345"/>
      <c r="K124" s="16">
        <f t="shared" si="20"/>
        <v>0</v>
      </c>
    </row>
    <row r="125" spans="1:11" x14ac:dyDescent="0.2">
      <c r="A125" s="110" t="s">
        <v>555</v>
      </c>
      <c r="B125" s="209" t="s">
        <v>543</v>
      </c>
      <c r="C125" s="345">
        <v>446</v>
      </c>
      <c r="D125" s="345">
        <v>50</v>
      </c>
      <c r="E125" s="8">
        <v>0</v>
      </c>
      <c r="F125" s="8">
        <v>0</v>
      </c>
      <c r="G125" s="345">
        <v>125</v>
      </c>
      <c r="H125" s="345">
        <v>53</v>
      </c>
      <c r="I125" s="345">
        <v>88</v>
      </c>
      <c r="J125" s="345">
        <v>65</v>
      </c>
      <c r="K125" s="16">
        <f t="shared" si="20"/>
        <v>827</v>
      </c>
    </row>
    <row r="126" spans="1:11" x14ac:dyDescent="0.2">
      <c r="A126" s="110" t="s">
        <v>556</v>
      </c>
      <c r="B126" s="209" t="s">
        <v>544</v>
      </c>
      <c r="C126" s="8"/>
      <c r="D126" s="8"/>
      <c r="E126" s="8"/>
      <c r="F126" s="8"/>
      <c r="G126" s="8"/>
      <c r="H126" s="8"/>
      <c r="I126" s="8"/>
      <c r="J126" s="77"/>
      <c r="K126" s="16">
        <f t="shared" si="20"/>
        <v>0</v>
      </c>
    </row>
    <row r="127" spans="1:11" x14ac:dyDescent="0.2">
      <c r="A127" s="110" t="s">
        <v>557</v>
      </c>
      <c r="B127" s="209" t="s">
        <v>545</v>
      </c>
      <c r="C127" s="8"/>
      <c r="D127" s="8"/>
      <c r="E127" s="8"/>
      <c r="F127" s="8"/>
      <c r="G127" s="8"/>
      <c r="H127" s="8"/>
      <c r="I127" s="8"/>
      <c r="J127" s="77"/>
      <c r="K127" s="16">
        <f t="shared" si="20"/>
        <v>0</v>
      </c>
    </row>
    <row r="128" spans="1:11" x14ac:dyDescent="0.2">
      <c r="A128" s="110" t="s">
        <v>547</v>
      </c>
      <c r="B128" s="209" t="s">
        <v>546</v>
      </c>
      <c r="C128" s="8"/>
      <c r="D128" s="8"/>
      <c r="E128" s="8"/>
      <c r="F128" s="8"/>
      <c r="G128" s="8"/>
      <c r="H128" s="8"/>
      <c r="I128" s="8"/>
      <c r="J128" s="77"/>
      <c r="K128" s="16">
        <f t="shared" si="20"/>
        <v>0</v>
      </c>
    </row>
    <row r="129" spans="1:11" x14ac:dyDescent="0.2">
      <c r="A129" s="210" t="s">
        <v>94</v>
      </c>
      <c r="B129" s="211" t="s">
        <v>95</v>
      </c>
      <c r="C129" s="11">
        <f>SUM(C118:C128)</f>
        <v>446</v>
      </c>
      <c r="D129" s="11">
        <f t="shared" ref="D129:J129" si="21">SUM(D118:D128)</f>
        <v>50</v>
      </c>
      <c r="E129" s="11">
        <f t="shared" si="21"/>
        <v>0</v>
      </c>
      <c r="F129" s="11">
        <f t="shared" si="21"/>
        <v>0</v>
      </c>
      <c r="G129" s="11">
        <f t="shared" si="21"/>
        <v>125</v>
      </c>
      <c r="H129" s="11">
        <f t="shared" si="21"/>
        <v>53</v>
      </c>
      <c r="I129" s="11">
        <f t="shared" si="21"/>
        <v>88</v>
      </c>
      <c r="J129" s="11">
        <f t="shared" si="21"/>
        <v>65</v>
      </c>
      <c r="K129" s="16">
        <f>SUM(K118:K128)</f>
        <v>827</v>
      </c>
    </row>
    <row r="130" spans="1:11" x14ac:dyDescent="0.2">
      <c r="A130" s="110" t="s">
        <v>735</v>
      </c>
      <c r="B130" s="219" t="s">
        <v>95</v>
      </c>
      <c r="C130" s="345">
        <v>28</v>
      </c>
      <c r="D130" s="345">
        <v>8</v>
      </c>
      <c r="E130" s="8">
        <v>0</v>
      </c>
      <c r="F130" s="8">
        <v>0</v>
      </c>
      <c r="G130" s="345">
        <v>24</v>
      </c>
      <c r="H130" s="345">
        <v>21</v>
      </c>
      <c r="I130" s="345">
        <v>20</v>
      </c>
      <c r="J130" s="345">
        <v>10</v>
      </c>
      <c r="K130" s="17">
        <f t="shared" ref="K130:K131" si="22">SUM(C130:J130)</f>
        <v>111</v>
      </c>
    </row>
    <row r="131" spans="1:11" x14ac:dyDescent="0.2">
      <c r="A131" s="110" t="s">
        <v>736</v>
      </c>
      <c r="B131" s="219" t="s">
        <v>95</v>
      </c>
      <c r="C131" s="8">
        <v>23</v>
      </c>
      <c r="D131" s="8">
        <v>3</v>
      </c>
      <c r="E131" s="8">
        <v>0</v>
      </c>
      <c r="F131" s="8">
        <v>0</v>
      </c>
      <c r="G131" s="8">
        <v>4</v>
      </c>
      <c r="H131" s="8">
        <v>3</v>
      </c>
      <c r="I131" s="8">
        <v>6</v>
      </c>
      <c r="J131" s="8">
        <v>13</v>
      </c>
      <c r="K131" s="17">
        <f t="shared" si="22"/>
        <v>52</v>
      </c>
    </row>
    <row r="132" spans="1:11" x14ac:dyDescent="0.2">
      <c r="A132" s="113" t="s">
        <v>687</v>
      </c>
      <c r="B132" s="212"/>
      <c r="C132" s="486"/>
      <c r="D132" s="487"/>
      <c r="E132" s="487"/>
      <c r="F132" s="487"/>
      <c r="G132" s="487"/>
      <c r="H132" s="487"/>
      <c r="I132" s="487"/>
      <c r="J132" s="487"/>
      <c r="K132" s="488"/>
    </row>
    <row r="133" spans="1:11" x14ac:dyDescent="0.2">
      <c r="A133" s="207" t="s">
        <v>535</v>
      </c>
      <c r="B133" s="208" t="s">
        <v>534</v>
      </c>
      <c r="C133" s="483"/>
      <c r="D133" s="484"/>
      <c r="E133" s="484"/>
      <c r="F133" s="484"/>
      <c r="G133" s="484"/>
      <c r="H133" s="484"/>
      <c r="I133" s="484"/>
      <c r="J133" s="484"/>
      <c r="K133" s="485"/>
    </row>
    <row r="134" spans="1:11" x14ac:dyDescent="0.2">
      <c r="A134" s="110" t="s">
        <v>549</v>
      </c>
      <c r="B134" s="209" t="s">
        <v>536</v>
      </c>
      <c r="C134" s="8"/>
      <c r="D134" s="8"/>
      <c r="E134" s="8"/>
      <c r="F134" s="8"/>
      <c r="G134" s="8"/>
      <c r="H134" s="8"/>
      <c r="I134" s="8"/>
      <c r="J134" s="77"/>
      <c r="K134" s="16">
        <f>SUM(C134:J134)</f>
        <v>0</v>
      </c>
    </row>
    <row r="135" spans="1:11" x14ac:dyDescent="0.2">
      <c r="A135" s="110" t="s">
        <v>550</v>
      </c>
      <c r="B135" s="209" t="s">
        <v>537</v>
      </c>
      <c r="C135" s="8"/>
      <c r="D135" s="8"/>
      <c r="E135" s="8"/>
      <c r="F135" s="8"/>
      <c r="G135" s="8"/>
      <c r="H135" s="8"/>
      <c r="I135" s="8"/>
      <c r="J135" s="77"/>
      <c r="K135" s="16">
        <f t="shared" ref="K135:K144" si="23">SUM(C135:J135)</f>
        <v>0</v>
      </c>
    </row>
    <row r="136" spans="1:11" x14ac:dyDescent="0.2">
      <c r="A136" s="110" t="s">
        <v>551</v>
      </c>
      <c r="B136" s="209" t="s">
        <v>538</v>
      </c>
      <c r="C136" s="8"/>
      <c r="D136" s="8"/>
      <c r="E136" s="8"/>
      <c r="F136" s="8"/>
      <c r="G136" s="8"/>
      <c r="H136" s="8"/>
      <c r="I136" s="8"/>
      <c r="J136" s="77"/>
      <c r="K136" s="16">
        <f t="shared" si="23"/>
        <v>0</v>
      </c>
    </row>
    <row r="137" spans="1:11" x14ac:dyDescent="0.2">
      <c r="A137" s="110" t="s">
        <v>552</v>
      </c>
      <c r="B137" s="209" t="s">
        <v>539</v>
      </c>
      <c r="C137" s="8"/>
      <c r="D137" s="8"/>
      <c r="E137" s="8"/>
      <c r="F137" s="8"/>
      <c r="G137" s="8"/>
      <c r="H137" s="8"/>
      <c r="I137" s="8"/>
      <c r="J137" s="77"/>
      <c r="K137" s="16">
        <f t="shared" si="23"/>
        <v>0</v>
      </c>
    </row>
    <row r="138" spans="1:11" x14ac:dyDescent="0.2">
      <c r="A138" s="110" t="s">
        <v>553</v>
      </c>
      <c r="B138" s="209" t="s">
        <v>540</v>
      </c>
      <c r="C138" s="8"/>
      <c r="D138" s="8"/>
      <c r="E138" s="8"/>
      <c r="F138" s="8"/>
      <c r="G138" s="8"/>
      <c r="H138" s="8"/>
      <c r="I138" s="8"/>
      <c r="J138" s="77"/>
      <c r="K138" s="16">
        <f t="shared" si="23"/>
        <v>0</v>
      </c>
    </row>
    <row r="139" spans="1:11" x14ac:dyDescent="0.2">
      <c r="A139" s="110" t="s">
        <v>554</v>
      </c>
      <c r="B139" s="209" t="s">
        <v>541</v>
      </c>
      <c r="C139" s="8"/>
      <c r="D139" s="8"/>
      <c r="E139" s="8"/>
      <c r="F139" s="8"/>
      <c r="G139" s="8"/>
      <c r="H139" s="8"/>
      <c r="I139" s="8"/>
      <c r="J139" s="77"/>
      <c r="K139" s="16">
        <f t="shared" si="23"/>
        <v>0</v>
      </c>
    </row>
    <row r="140" spans="1:11" x14ac:dyDescent="0.2">
      <c r="A140" s="110" t="s">
        <v>548</v>
      </c>
      <c r="B140" s="209" t="s">
        <v>542</v>
      </c>
      <c r="C140" s="8"/>
      <c r="D140" s="8"/>
      <c r="E140" s="8"/>
      <c r="F140" s="8"/>
      <c r="G140" s="8"/>
      <c r="H140" s="8"/>
      <c r="I140" s="8"/>
      <c r="J140" s="77"/>
      <c r="K140" s="16">
        <f t="shared" si="23"/>
        <v>0</v>
      </c>
    </row>
    <row r="141" spans="1:11" x14ac:dyDescent="0.2">
      <c r="A141" s="110" t="s">
        <v>555</v>
      </c>
      <c r="B141" s="209" t="s">
        <v>543</v>
      </c>
      <c r="C141" s="8"/>
      <c r="D141" s="8"/>
      <c r="E141" s="8"/>
      <c r="F141" s="8"/>
      <c r="G141" s="8"/>
      <c r="H141" s="8"/>
      <c r="I141" s="8"/>
      <c r="J141" s="77"/>
      <c r="K141" s="16">
        <f t="shared" si="23"/>
        <v>0</v>
      </c>
    </row>
    <row r="142" spans="1:11" x14ac:dyDescent="0.2">
      <c r="A142" s="110" t="s">
        <v>556</v>
      </c>
      <c r="B142" s="209" t="s">
        <v>544</v>
      </c>
      <c r="C142" s="8"/>
      <c r="D142" s="8"/>
      <c r="E142" s="8"/>
      <c r="F142" s="8"/>
      <c r="G142" s="8"/>
      <c r="H142" s="8"/>
      <c r="I142" s="8"/>
      <c r="J142" s="77"/>
      <c r="K142" s="16">
        <f t="shared" si="23"/>
        <v>0</v>
      </c>
    </row>
    <row r="143" spans="1:11" x14ac:dyDescent="0.2">
      <c r="A143" s="110" t="s">
        <v>557</v>
      </c>
      <c r="B143" s="209" t="s">
        <v>545</v>
      </c>
      <c r="C143" s="345">
        <v>739</v>
      </c>
      <c r="D143" s="345">
        <v>106</v>
      </c>
      <c r="E143" s="8"/>
      <c r="F143" s="8"/>
      <c r="G143" s="8"/>
      <c r="H143" s="345">
        <v>5</v>
      </c>
      <c r="I143" s="8"/>
      <c r="J143" s="77"/>
      <c r="K143" s="16">
        <f t="shared" si="23"/>
        <v>850</v>
      </c>
    </row>
    <row r="144" spans="1:11" x14ac:dyDescent="0.2">
      <c r="A144" s="110" t="s">
        <v>547</v>
      </c>
      <c r="B144" s="209" t="s">
        <v>546</v>
      </c>
      <c r="C144" s="8"/>
      <c r="D144" s="8"/>
      <c r="E144" s="8"/>
      <c r="F144" s="8"/>
      <c r="G144" s="8"/>
      <c r="H144" s="8"/>
      <c r="I144" s="8"/>
      <c r="J144" s="77"/>
      <c r="K144" s="16">
        <f t="shared" si="23"/>
        <v>0</v>
      </c>
    </row>
    <row r="145" spans="1:11" x14ac:dyDescent="0.2">
      <c r="A145" s="210" t="s">
        <v>94</v>
      </c>
      <c r="B145" s="211" t="s">
        <v>95</v>
      </c>
      <c r="C145" s="11">
        <f>SUM(C134:C144)</f>
        <v>739</v>
      </c>
      <c r="D145" s="11">
        <f t="shared" ref="D145:J145" si="24">SUM(D134:D144)</f>
        <v>106</v>
      </c>
      <c r="E145" s="11">
        <f t="shared" si="24"/>
        <v>0</v>
      </c>
      <c r="F145" s="11">
        <f t="shared" si="24"/>
        <v>0</v>
      </c>
      <c r="G145" s="11">
        <f t="shared" si="24"/>
        <v>0</v>
      </c>
      <c r="H145" s="11">
        <f t="shared" si="24"/>
        <v>5</v>
      </c>
      <c r="I145" s="11">
        <f t="shared" si="24"/>
        <v>0</v>
      </c>
      <c r="J145" s="11">
        <f t="shared" si="24"/>
        <v>0</v>
      </c>
      <c r="K145" s="16">
        <f>SUM(K134:K144)</f>
        <v>850</v>
      </c>
    </row>
    <row r="146" spans="1:11" x14ac:dyDescent="0.2">
      <c r="A146" s="110" t="s">
        <v>735</v>
      </c>
      <c r="B146" s="219" t="s">
        <v>95</v>
      </c>
      <c r="C146" s="345">
        <v>622</v>
      </c>
      <c r="D146" s="345">
        <v>97</v>
      </c>
      <c r="E146" s="8">
        <v>0</v>
      </c>
      <c r="F146" s="8">
        <v>0</v>
      </c>
      <c r="G146" s="345">
        <v>0</v>
      </c>
      <c r="H146" s="345">
        <v>5</v>
      </c>
      <c r="I146" s="345">
        <v>0</v>
      </c>
      <c r="J146" s="345">
        <v>0</v>
      </c>
      <c r="K146" s="17">
        <f t="shared" ref="K146:K147" si="25">SUM(C146:J146)</f>
        <v>724</v>
      </c>
    </row>
    <row r="147" spans="1:11" x14ac:dyDescent="0.2">
      <c r="A147" s="110" t="s">
        <v>736</v>
      </c>
      <c r="B147" s="219" t="s">
        <v>95</v>
      </c>
      <c r="C147" s="8">
        <v>18</v>
      </c>
      <c r="D147" s="8">
        <v>4</v>
      </c>
      <c r="E147" s="8">
        <v>0</v>
      </c>
      <c r="F147" s="8">
        <v>0</v>
      </c>
      <c r="G147" s="8">
        <v>0</v>
      </c>
      <c r="H147" s="8">
        <v>0</v>
      </c>
      <c r="I147" s="8">
        <v>0</v>
      </c>
      <c r="J147" s="8">
        <v>0</v>
      </c>
      <c r="K147" s="17">
        <f t="shared" si="25"/>
        <v>22</v>
      </c>
    </row>
    <row r="148" spans="1:11" x14ac:dyDescent="0.2">
      <c r="A148" s="113" t="s">
        <v>692</v>
      </c>
      <c r="B148" s="212"/>
      <c r="C148" s="486"/>
      <c r="D148" s="487"/>
      <c r="E148" s="487"/>
      <c r="F148" s="487"/>
      <c r="G148" s="487"/>
      <c r="H148" s="487"/>
      <c r="I148" s="487"/>
      <c r="J148" s="487"/>
      <c r="K148" s="488"/>
    </row>
    <row r="149" spans="1:11" x14ac:dyDescent="0.2">
      <c r="A149" s="207" t="s">
        <v>535</v>
      </c>
      <c r="B149" s="208" t="s">
        <v>534</v>
      </c>
      <c r="C149" s="483"/>
      <c r="D149" s="484"/>
      <c r="E149" s="484"/>
      <c r="F149" s="484"/>
      <c r="G149" s="484"/>
      <c r="H149" s="484"/>
      <c r="I149" s="484"/>
      <c r="J149" s="484"/>
      <c r="K149" s="485"/>
    </row>
    <row r="150" spans="1:11" x14ac:dyDescent="0.2">
      <c r="A150" s="110" t="s">
        <v>549</v>
      </c>
      <c r="B150" s="209" t="s">
        <v>536</v>
      </c>
      <c r="C150" s="87">
        <f>SUM(C6,C22,C38,C54,C70,C86,C102,C118,C134)</f>
        <v>0</v>
      </c>
      <c r="D150" s="87">
        <f t="shared" ref="D150:J152" si="26">SUM(D6,D22,D38,D54,D70,D86,D102,D118,D134)</f>
        <v>0</v>
      </c>
      <c r="E150" s="87">
        <f t="shared" si="26"/>
        <v>0</v>
      </c>
      <c r="F150" s="87">
        <f t="shared" si="26"/>
        <v>0</v>
      </c>
      <c r="G150" s="87">
        <f t="shared" si="26"/>
        <v>0</v>
      </c>
      <c r="H150" s="87">
        <f t="shared" si="26"/>
        <v>0</v>
      </c>
      <c r="I150" s="87">
        <f t="shared" si="26"/>
        <v>0</v>
      </c>
      <c r="J150" s="87">
        <f t="shared" si="26"/>
        <v>0</v>
      </c>
      <c r="K150" s="96">
        <f>SUM(C150:J150)</f>
        <v>0</v>
      </c>
    </row>
    <row r="151" spans="1:11" x14ac:dyDescent="0.2">
      <c r="A151" s="110" t="s">
        <v>550</v>
      </c>
      <c r="B151" s="209" t="s">
        <v>537</v>
      </c>
      <c r="C151" s="348">
        <f>SUM(C7,C23,C39,C55,C71,C87,C103,C119,C135)</f>
        <v>1212</v>
      </c>
      <c r="D151" s="348">
        <f t="shared" si="26"/>
        <v>57</v>
      </c>
      <c r="E151" s="348">
        <f t="shared" si="26"/>
        <v>191</v>
      </c>
      <c r="F151" s="348">
        <f t="shared" si="26"/>
        <v>201</v>
      </c>
      <c r="G151" s="348">
        <f t="shared" si="26"/>
        <v>433</v>
      </c>
      <c r="H151" s="87">
        <f t="shared" si="26"/>
        <v>0</v>
      </c>
      <c r="I151" s="348">
        <f t="shared" si="26"/>
        <v>20</v>
      </c>
      <c r="J151" s="348">
        <f t="shared" si="26"/>
        <v>5</v>
      </c>
      <c r="K151" s="349">
        <f t="shared" ref="K151:K160" si="27">SUM(C151:J151)</f>
        <v>2119</v>
      </c>
    </row>
    <row r="152" spans="1:11" x14ac:dyDescent="0.2">
      <c r="A152" s="110" t="s">
        <v>551</v>
      </c>
      <c r="B152" s="209" t="s">
        <v>538</v>
      </c>
      <c r="C152" s="348">
        <f>SUM(C8,C24,C40,C56,C72,C88,C104,C120,C136)</f>
        <v>971</v>
      </c>
      <c r="D152" s="348">
        <f t="shared" si="26"/>
        <v>72</v>
      </c>
      <c r="E152" s="87">
        <f t="shared" si="26"/>
        <v>0</v>
      </c>
      <c r="F152" s="87">
        <f t="shared" si="26"/>
        <v>0</v>
      </c>
      <c r="G152" s="348">
        <f t="shared" si="26"/>
        <v>322</v>
      </c>
      <c r="H152" s="348">
        <f t="shared" si="26"/>
        <v>19</v>
      </c>
      <c r="I152" s="348">
        <f t="shared" si="26"/>
        <v>70</v>
      </c>
      <c r="J152" s="348">
        <f t="shared" si="26"/>
        <v>18</v>
      </c>
      <c r="K152" s="349">
        <f t="shared" si="27"/>
        <v>1472</v>
      </c>
    </row>
    <row r="153" spans="1:11" x14ac:dyDescent="0.2">
      <c r="A153" s="110" t="s">
        <v>552</v>
      </c>
      <c r="B153" s="209" t="s">
        <v>539</v>
      </c>
      <c r="C153" s="348">
        <f t="shared" ref="C153:J163" si="28">SUM(C9,C25,C41,C57,C73,C89,C105,C121,C137)</f>
        <v>507</v>
      </c>
      <c r="D153" s="348">
        <f t="shared" si="28"/>
        <v>39</v>
      </c>
      <c r="E153" s="87">
        <f t="shared" si="28"/>
        <v>0</v>
      </c>
      <c r="F153" s="87">
        <f t="shared" si="28"/>
        <v>0</v>
      </c>
      <c r="G153" s="348">
        <f t="shared" si="28"/>
        <v>138</v>
      </c>
      <c r="H153" s="348">
        <f t="shared" si="28"/>
        <v>2</v>
      </c>
      <c r="I153" s="348">
        <f t="shared" si="28"/>
        <v>6</v>
      </c>
      <c r="J153" s="348">
        <f t="shared" si="28"/>
        <v>6</v>
      </c>
      <c r="K153" s="349">
        <f t="shared" si="27"/>
        <v>698</v>
      </c>
    </row>
    <row r="154" spans="1:11" x14ac:dyDescent="0.2">
      <c r="A154" s="110" t="s">
        <v>553</v>
      </c>
      <c r="B154" s="209" t="s">
        <v>540</v>
      </c>
      <c r="C154" s="348">
        <f t="shared" si="28"/>
        <v>1147</v>
      </c>
      <c r="D154" s="348">
        <f t="shared" si="28"/>
        <v>110</v>
      </c>
      <c r="E154" s="348">
        <f t="shared" si="28"/>
        <v>1374</v>
      </c>
      <c r="F154" s="87">
        <f t="shared" si="28"/>
        <v>0</v>
      </c>
      <c r="G154" s="348">
        <f t="shared" si="28"/>
        <v>376</v>
      </c>
      <c r="H154" s="348">
        <f t="shared" si="28"/>
        <v>79</v>
      </c>
      <c r="I154" s="348">
        <f t="shared" si="28"/>
        <v>57</v>
      </c>
      <c r="J154" s="348">
        <f t="shared" si="28"/>
        <v>29</v>
      </c>
      <c r="K154" s="349">
        <f t="shared" si="27"/>
        <v>3172</v>
      </c>
    </row>
    <row r="155" spans="1:11" x14ac:dyDescent="0.2">
      <c r="A155" s="110" t="s">
        <v>554</v>
      </c>
      <c r="B155" s="209" t="s">
        <v>541</v>
      </c>
      <c r="C155" s="348">
        <f t="shared" si="28"/>
        <v>230</v>
      </c>
      <c r="D155" s="348">
        <f t="shared" si="28"/>
        <v>1</v>
      </c>
      <c r="E155" s="87">
        <f t="shared" si="28"/>
        <v>0</v>
      </c>
      <c r="F155" s="87">
        <f t="shared" si="28"/>
        <v>0</v>
      </c>
      <c r="G155" s="348">
        <f t="shared" si="28"/>
        <v>83</v>
      </c>
      <c r="H155" s="87">
        <f t="shared" si="28"/>
        <v>0</v>
      </c>
      <c r="I155" s="348">
        <f t="shared" si="28"/>
        <v>15</v>
      </c>
      <c r="J155" s="348">
        <f t="shared" si="28"/>
        <v>2</v>
      </c>
      <c r="K155" s="349">
        <f t="shared" si="27"/>
        <v>331</v>
      </c>
    </row>
    <row r="156" spans="1:11" x14ac:dyDescent="0.2">
      <c r="A156" s="110" t="s">
        <v>548</v>
      </c>
      <c r="B156" s="209" t="s">
        <v>542</v>
      </c>
      <c r="C156" s="348">
        <f t="shared" si="28"/>
        <v>266</v>
      </c>
      <c r="D156" s="87">
        <f t="shared" si="28"/>
        <v>0</v>
      </c>
      <c r="E156" s="87">
        <f t="shared" si="28"/>
        <v>0</v>
      </c>
      <c r="F156" s="87">
        <f t="shared" si="28"/>
        <v>0</v>
      </c>
      <c r="G156" s="348">
        <f t="shared" si="28"/>
        <v>83</v>
      </c>
      <c r="H156" s="348">
        <f t="shared" si="28"/>
        <v>1</v>
      </c>
      <c r="I156" s="348">
        <f t="shared" si="28"/>
        <v>25</v>
      </c>
      <c r="J156" s="348">
        <f t="shared" si="28"/>
        <v>6</v>
      </c>
      <c r="K156" s="349">
        <f t="shared" si="27"/>
        <v>381</v>
      </c>
    </row>
    <row r="157" spans="1:11" x14ac:dyDescent="0.2">
      <c r="A157" s="110" t="s">
        <v>555</v>
      </c>
      <c r="B157" s="209" t="s">
        <v>543</v>
      </c>
      <c r="C157" s="348">
        <f t="shared" si="28"/>
        <v>1148</v>
      </c>
      <c r="D157" s="348">
        <f t="shared" si="28"/>
        <v>137</v>
      </c>
      <c r="E157" s="87">
        <f t="shared" si="28"/>
        <v>0</v>
      </c>
      <c r="F157" s="87">
        <f t="shared" si="28"/>
        <v>0</v>
      </c>
      <c r="G157" s="348">
        <f t="shared" si="28"/>
        <v>319</v>
      </c>
      <c r="H157" s="348">
        <f t="shared" si="28"/>
        <v>89</v>
      </c>
      <c r="I157" s="348">
        <f t="shared" si="28"/>
        <v>201</v>
      </c>
      <c r="J157" s="348">
        <f t="shared" si="28"/>
        <v>119</v>
      </c>
      <c r="K157" s="349">
        <f t="shared" si="27"/>
        <v>2013</v>
      </c>
    </row>
    <row r="158" spans="1:11" x14ac:dyDescent="0.2">
      <c r="A158" s="110" t="s">
        <v>556</v>
      </c>
      <c r="B158" s="209" t="s">
        <v>544</v>
      </c>
      <c r="C158" s="87">
        <f t="shared" si="28"/>
        <v>0</v>
      </c>
      <c r="D158" s="87">
        <f t="shared" si="28"/>
        <v>0</v>
      </c>
      <c r="E158" s="87">
        <f t="shared" si="28"/>
        <v>0</v>
      </c>
      <c r="F158" s="87">
        <f t="shared" si="28"/>
        <v>0</v>
      </c>
      <c r="G158" s="87">
        <f t="shared" si="28"/>
        <v>0</v>
      </c>
      <c r="H158" s="87">
        <f t="shared" si="28"/>
        <v>0</v>
      </c>
      <c r="I158" s="87">
        <f t="shared" si="28"/>
        <v>0</v>
      </c>
      <c r="J158" s="87">
        <f t="shared" si="28"/>
        <v>0</v>
      </c>
      <c r="K158" s="96">
        <f t="shared" si="27"/>
        <v>0</v>
      </c>
    </row>
    <row r="159" spans="1:11" x14ac:dyDescent="0.2">
      <c r="A159" s="110" t="s">
        <v>557</v>
      </c>
      <c r="B159" s="209" t="s">
        <v>545</v>
      </c>
      <c r="C159" s="348">
        <f t="shared" si="28"/>
        <v>857</v>
      </c>
      <c r="D159" s="348">
        <f t="shared" si="28"/>
        <v>106</v>
      </c>
      <c r="E159" s="87">
        <f t="shared" si="28"/>
        <v>0</v>
      </c>
      <c r="F159" s="87">
        <f t="shared" si="28"/>
        <v>0</v>
      </c>
      <c r="G159" s="87">
        <f t="shared" si="28"/>
        <v>0</v>
      </c>
      <c r="H159" s="87">
        <f t="shared" si="28"/>
        <v>5</v>
      </c>
      <c r="I159" s="87">
        <f t="shared" si="28"/>
        <v>0</v>
      </c>
      <c r="J159" s="87">
        <f t="shared" si="28"/>
        <v>0</v>
      </c>
      <c r="K159" s="370">
        <f t="shared" si="27"/>
        <v>968</v>
      </c>
    </row>
    <row r="160" spans="1:11" ht="13.5" thickBot="1" x14ac:dyDescent="0.25">
      <c r="A160" s="110" t="s">
        <v>547</v>
      </c>
      <c r="B160" s="209" t="s">
        <v>546</v>
      </c>
      <c r="C160" s="348">
        <f t="shared" si="28"/>
        <v>18</v>
      </c>
      <c r="D160" s="87">
        <f t="shared" si="28"/>
        <v>0</v>
      </c>
      <c r="E160" s="87">
        <f t="shared" si="28"/>
        <v>0</v>
      </c>
      <c r="F160" s="87">
        <f t="shared" si="28"/>
        <v>0</v>
      </c>
      <c r="G160" s="87">
        <f t="shared" si="28"/>
        <v>0</v>
      </c>
      <c r="H160" s="87">
        <f t="shared" si="28"/>
        <v>0</v>
      </c>
      <c r="I160" s="87">
        <f t="shared" si="28"/>
        <v>0</v>
      </c>
      <c r="J160" s="87">
        <f t="shared" si="28"/>
        <v>0</v>
      </c>
      <c r="K160" s="349">
        <f t="shared" si="27"/>
        <v>18</v>
      </c>
    </row>
    <row r="161" spans="1:11" x14ac:dyDescent="0.2">
      <c r="A161" s="160" t="s">
        <v>96</v>
      </c>
      <c r="B161" s="161" t="s">
        <v>95</v>
      </c>
      <c r="C161" s="371">
        <f>SUM(C17,C33,C49,C65,C81,C97,C113,C129,C145)</f>
        <v>6356</v>
      </c>
      <c r="D161" s="371">
        <f t="shared" si="28"/>
        <v>522</v>
      </c>
      <c r="E161" s="371">
        <f t="shared" si="28"/>
        <v>1565</v>
      </c>
      <c r="F161" s="371">
        <f>SUM(F17,F33,F49,F65,F81,F97,F113,F129,F145)</f>
        <v>201</v>
      </c>
      <c r="G161" s="371">
        <f t="shared" si="28"/>
        <v>1754</v>
      </c>
      <c r="H161" s="371">
        <f>SUM(H17,H33,H49,H65,H81,H97,H113,H129,H145)</f>
        <v>195</v>
      </c>
      <c r="I161" s="371">
        <f t="shared" si="28"/>
        <v>394</v>
      </c>
      <c r="J161" s="371">
        <f t="shared" si="28"/>
        <v>185</v>
      </c>
      <c r="K161" s="372">
        <f>SUM(K150:K160)</f>
        <v>11172</v>
      </c>
    </row>
    <row r="162" spans="1:11" x14ac:dyDescent="0.2">
      <c r="A162" s="12" t="s">
        <v>81</v>
      </c>
      <c r="B162" s="102" t="s">
        <v>95</v>
      </c>
      <c r="C162" s="129">
        <f>SUM(C18,C34,C50,C66,C82,C98,C114,C130,C146)</f>
        <v>3393</v>
      </c>
      <c r="D162" s="129">
        <f t="shared" si="28"/>
        <v>319</v>
      </c>
      <c r="E162" s="129">
        <f t="shared" si="28"/>
        <v>958</v>
      </c>
      <c r="F162" s="129">
        <f t="shared" si="28"/>
        <v>194</v>
      </c>
      <c r="G162" s="129">
        <f t="shared" si="28"/>
        <v>942</v>
      </c>
      <c r="H162" s="129">
        <f t="shared" si="28"/>
        <v>112</v>
      </c>
      <c r="I162" s="129">
        <f t="shared" si="28"/>
        <v>116</v>
      </c>
      <c r="J162" s="129">
        <f t="shared" si="28"/>
        <v>40</v>
      </c>
      <c r="K162" s="126">
        <f t="shared" ref="K162:K163" si="29">SUM(C162:J162)</f>
        <v>6074</v>
      </c>
    </row>
    <row r="163" spans="1:11" ht="13.5" thickBot="1" x14ac:dyDescent="0.25">
      <c r="A163" s="34" t="s">
        <v>82</v>
      </c>
      <c r="B163" s="103" t="s">
        <v>95</v>
      </c>
      <c r="C163" s="373">
        <f>SUM(C19,C35,C51,C67,C83,C99,C115,C131,C147)</f>
        <v>452</v>
      </c>
      <c r="D163" s="373">
        <f t="shared" si="28"/>
        <v>16</v>
      </c>
      <c r="E163" s="373">
        <f t="shared" si="28"/>
        <v>17</v>
      </c>
      <c r="F163" s="373">
        <f t="shared" si="28"/>
        <v>0</v>
      </c>
      <c r="G163" s="373">
        <f t="shared" si="28"/>
        <v>80</v>
      </c>
      <c r="H163" s="373">
        <f t="shared" si="28"/>
        <v>10</v>
      </c>
      <c r="I163" s="373">
        <f t="shared" si="28"/>
        <v>49</v>
      </c>
      <c r="J163" s="373">
        <f t="shared" si="28"/>
        <v>43</v>
      </c>
      <c r="K163" s="191">
        <f t="shared" si="29"/>
        <v>667</v>
      </c>
    </row>
    <row r="165" spans="1:11" x14ac:dyDescent="0.2">
      <c r="A165" s="515" t="s">
        <v>144</v>
      </c>
      <c r="B165" s="515"/>
      <c r="C165" s="515"/>
      <c r="D165" s="515"/>
      <c r="E165" s="515"/>
      <c r="F165" s="515"/>
      <c r="G165" s="515"/>
      <c r="H165" s="515"/>
      <c r="I165" s="515"/>
      <c r="J165" s="515"/>
      <c r="K165" s="515"/>
    </row>
    <row r="166" spans="1:11" x14ac:dyDescent="0.2">
      <c r="A166" s="2" t="s">
        <v>5</v>
      </c>
    </row>
    <row r="167" spans="1:11" x14ac:dyDescent="0.2">
      <c r="A167" s="1" t="s">
        <v>6</v>
      </c>
    </row>
  </sheetData>
  <mergeCells count="26">
    <mergeCell ref="C37:K37"/>
    <mergeCell ref="C52:K52"/>
    <mergeCell ref="C53:K53"/>
    <mergeCell ref="C4:K4"/>
    <mergeCell ref="C5:K5"/>
    <mergeCell ref="C20:K20"/>
    <mergeCell ref="C21:K21"/>
    <mergeCell ref="C36:K36"/>
    <mergeCell ref="I2:J2"/>
    <mergeCell ref="A1:K1"/>
    <mergeCell ref="C2:D2"/>
    <mergeCell ref="E2:F2"/>
    <mergeCell ref="G2:H2"/>
    <mergeCell ref="C68:K68"/>
    <mergeCell ref="C69:K69"/>
    <mergeCell ref="C84:K84"/>
    <mergeCell ref="C85:K85"/>
    <mergeCell ref="C100:K100"/>
    <mergeCell ref="C148:K148"/>
    <mergeCell ref="C149:K149"/>
    <mergeCell ref="A165:K165"/>
    <mergeCell ref="C101:K101"/>
    <mergeCell ref="C116:K116"/>
    <mergeCell ref="C117:K117"/>
    <mergeCell ref="C132:K132"/>
    <mergeCell ref="C133:K133"/>
  </mergeCells>
  <pageMargins left="0.7" right="0.7" top="0.75" bottom="0.75" header="0.3" footer="0.3"/>
  <pageSetup paperSize="9" scale="7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tabColor theme="3" tint="0.79998168889431442"/>
    <pageSetUpPr fitToPage="1"/>
  </sheetPr>
  <dimension ref="A1:K92"/>
  <sheetViews>
    <sheetView workbookViewId="0">
      <selection activeCell="Q40" sqref="Q40"/>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16" t="s">
        <v>501</v>
      </c>
      <c r="B1" s="517"/>
      <c r="C1" s="517"/>
      <c r="D1" s="517"/>
      <c r="E1" s="517"/>
      <c r="F1" s="517"/>
      <c r="G1" s="517"/>
      <c r="H1" s="517"/>
      <c r="I1" s="517"/>
      <c r="J1" s="517"/>
      <c r="K1" s="500"/>
    </row>
    <row r="2" spans="1:11" s="4" customFormat="1" ht="38.25" customHeight="1" x14ac:dyDescent="0.2">
      <c r="A2" s="444" t="s">
        <v>692</v>
      </c>
      <c r="B2" s="7"/>
      <c r="C2" s="492" t="s">
        <v>0</v>
      </c>
      <c r="D2" s="492"/>
      <c r="E2" s="492" t="s">
        <v>2</v>
      </c>
      <c r="F2" s="492"/>
      <c r="G2" s="492" t="s">
        <v>1</v>
      </c>
      <c r="H2" s="492"/>
      <c r="I2" s="493" t="s">
        <v>3</v>
      </c>
      <c r="J2" s="494"/>
      <c r="K2" s="39" t="s">
        <v>4</v>
      </c>
    </row>
    <row r="3" spans="1:11" s="4" customFormat="1" ht="13.5" customHeight="1" thickBot="1" x14ac:dyDescent="0.25">
      <c r="A3" s="34"/>
      <c r="B3" s="36"/>
      <c r="C3" s="37" t="s">
        <v>7</v>
      </c>
      <c r="D3" s="37" t="s">
        <v>8</v>
      </c>
      <c r="E3" s="37" t="s">
        <v>7</v>
      </c>
      <c r="F3" s="37" t="s">
        <v>8</v>
      </c>
      <c r="G3" s="37" t="s">
        <v>7</v>
      </c>
      <c r="H3" s="37" t="s">
        <v>8</v>
      </c>
      <c r="I3" s="37" t="s">
        <v>7</v>
      </c>
      <c r="J3" s="37" t="s">
        <v>8</v>
      </c>
      <c r="K3" s="32"/>
    </row>
    <row r="4" spans="1:11" s="5" customFormat="1" x14ac:dyDescent="0.2">
      <c r="A4" s="71" t="s">
        <v>686</v>
      </c>
      <c r="B4" s="35"/>
      <c r="C4" s="489"/>
      <c r="D4" s="490"/>
      <c r="E4" s="490"/>
      <c r="F4" s="490"/>
      <c r="G4" s="490"/>
      <c r="H4" s="490"/>
      <c r="I4" s="490"/>
      <c r="J4" s="490"/>
      <c r="K4" s="491"/>
    </row>
    <row r="5" spans="1:11" s="2" customFormat="1" x14ac:dyDescent="0.2">
      <c r="A5" s="207" t="s">
        <v>535</v>
      </c>
      <c r="B5" s="208" t="s">
        <v>534</v>
      </c>
      <c r="C5" s="483"/>
      <c r="D5" s="484"/>
      <c r="E5" s="484"/>
      <c r="F5" s="484"/>
      <c r="G5" s="484"/>
      <c r="H5" s="484"/>
      <c r="I5" s="484"/>
      <c r="J5" s="484"/>
      <c r="K5" s="485"/>
    </row>
    <row r="6" spans="1:11" x14ac:dyDescent="0.2">
      <c r="A6" s="110" t="s">
        <v>549</v>
      </c>
      <c r="B6" s="209" t="s">
        <v>536</v>
      </c>
      <c r="C6" s="87"/>
      <c r="D6" s="87"/>
      <c r="E6" s="87"/>
      <c r="F6" s="87"/>
      <c r="G6" s="87"/>
      <c r="H6" s="87"/>
      <c r="I6" s="8"/>
      <c r="J6" s="97"/>
      <c r="K6" s="96">
        <f>SUM(C6:J6)</f>
        <v>0</v>
      </c>
    </row>
    <row r="7" spans="1:11" x14ac:dyDescent="0.2">
      <c r="A7" s="110" t="s">
        <v>550</v>
      </c>
      <c r="B7" s="209" t="s">
        <v>537</v>
      </c>
      <c r="C7" s="87"/>
      <c r="D7" s="87"/>
      <c r="E7" s="87"/>
      <c r="F7" s="87"/>
      <c r="G7" s="87"/>
      <c r="H7" s="87"/>
      <c r="I7" s="8"/>
      <c r="J7" s="97"/>
      <c r="K7" s="96">
        <f t="shared" ref="K7:K16" si="0">SUM(C7:J7)</f>
        <v>0</v>
      </c>
    </row>
    <row r="8" spans="1:11" x14ac:dyDescent="0.2">
      <c r="A8" s="110" t="s">
        <v>551</v>
      </c>
      <c r="B8" s="209" t="s">
        <v>538</v>
      </c>
      <c r="C8" s="87"/>
      <c r="D8" s="87"/>
      <c r="E8" s="87"/>
      <c r="F8" s="87"/>
      <c r="G8" s="87"/>
      <c r="H8" s="87"/>
      <c r="I8" s="8"/>
      <c r="J8" s="97"/>
      <c r="K8" s="96">
        <f t="shared" si="0"/>
        <v>0</v>
      </c>
    </row>
    <row r="9" spans="1:11" x14ac:dyDescent="0.2">
      <c r="A9" s="110" t="s">
        <v>552</v>
      </c>
      <c r="B9" s="209" t="s">
        <v>539</v>
      </c>
      <c r="C9" s="87"/>
      <c r="D9" s="87"/>
      <c r="E9" s="87"/>
      <c r="F9" s="87"/>
      <c r="G9" s="87"/>
      <c r="H9" s="87"/>
      <c r="I9" s="8"/>
      <c r="J9" s="97"/>
      <c r="K9" s="96">
        <f t="shared" si="0"/>
        <v>0</v>
      </c>
    </row>
    <row r="10" spans="1:11" x14ac:dyDescent="0.2">
      <c r="A10" s="110" t="s">
        <v>553</v>
      </c>
      <c r="B10" s="209" t="s">
        <v>540</v>
      </c>
      <c r="C10" s="87"/>
      <c r="D10" s="87"/>
      <c r="E10" s="87"/>
      <c r="F10" s="87"/>
      <c r="G10" s="87"/>
      <c r="H10" s="87"/>
      <c r="I10" s="8"/>
      <c r="J10" s="97"/>
      <c r="K10" s="96">
        <f t="shared" si="0"/>
        <v>0</v>
      </c>
    </row>
    <row r="11" spans="1:11" x14ac:dyDescent="0.2">
      <c r="A11" s="110" t="s">
        <v>554</v>
      </c>
      <c r="B11" s="209" t="s">
        <v>541</v>
      </c>
      <c r="C11" s="87"/>
      <c r="D11" s="87"/>
      <c r="E11" s="87"/>
      <c r="F11" s="87"/>
      <c r="G11" s="87"/>
      <c r="H11" s="87"/>
      <c r="I11" s="8">
        <v>1</v>
      </c>
      <c r="J11" s="97"/>
      <c r="K11" s="96">
        <f t="shared" si="0"/>
        <v>1</v>
      </c>
    </row>
    <row r="12" spans="1:11" x14ac:dyDescent="0.2">
      <c r="A12" s="110" t="s">
        <v>548</v>
      </c>
      <c r="B12" s="209" t="s">
        <v>542</v>
      </c>
      <c r="C12" s="87"/>
      <c r="D12" s="87"/>
      <c r="E12" s="87"/>
      <c r="F12" s="87"/>
      <c r="G12" s="87"/>
      <c r="H12" s="87"/>
      <c r="I12" s="8">
        <v>2</v>
      </c>
      <c r="J12" s="97"/>
      <c r="K12" s="96">
        <f t="shared" si="0"/>
        <v>2</v>
      </c>
    </row>
    <row r="13" spans="1:11" x14ac:dyDescent="0.2">
      <c r="A13" s="110" t="s">
        <v>555</v>
      </c>
      <c r="B13" s="209" t="s">
        <v>543</v>
      </c>
      <c r="C13" s="87"/>
      <c r="D13" s="87"/>
      <c r="E13" s="87"/>
      <c r="F13" s="87"/>
      <c r="G13" s="87"/>
      <c r="H13" s="87"/>
      <c r="I13" s="8"/>
      <c r="J13" s="97"/>
      <c r="K13" s="96">
        <f t="shared" si="0"/>
        <v>0</v>
      </c>
    </row>
    <row r="14" spans="1:11" x14ac:dyDescent="0.2">
      <c r="A14" s="110" t="s">
        <v>556</v>
      </c>
      <c r="B14" s="209" t="s">
        <v>544</v>
      </c>
      <c r="C14" s="87"/>
      <c r="D14" s="87"/>
      <c r="E14" s="87"/>
      <c r="F14" s="87"/>
      <c r="G14" s="87"/>
      <c r="H14" s="87"/>
      <c r="I14" s="8"/>
      <c r="J14" s="97"/>
      <c r="K14" s="96">
        <f t="shared" si="0"/>
        <v>0</v>
      </c>
    </row>
    <row r="15" spans="1:11" x14ac:dyDescent="0.2">
      <c r="A15" s="110" t="s">
        <v>557</v>
      </c>
      <c r="B15" s="209" t="s">
        <v>545</v>
      </c>
      <c r="C15" s="87"/>
      <c r="D15" s="87"/>
      <c r="E15" s="87"/>
      <c r="F15" s="87"/>
      <c r="G15" s="87"/>
      <c r="H15" s="87"/>
      <c r="I15" s="8"/>
      <c r="J15" s="97"/>
      <c r="K15" s="96">
        <f t="shared" si="0"/>
        <v>0</v>
      </c>
    </row>
    <row r="16" spans="1:11" x14ac:dyDescent="0.2">
      <c r="A16" s="110" t="s">
        <v>547</v>
      </c>
      <c r="B16" s="209" t="s">
        <v>546</v>
      </c>
      <c r="C16" s="87"/>
      <c r="D16" s="87"/>
      <c r="E16" s="87"/>
      <c r="F16" s="87"/>
      <c r="G16" s="87"/>
      <c r="H16" s="87"/>
      <c r="I16" s="8"/>
      <c r="J16" s="97"/>
      <c r="K16" s="96">
        <f t="shared" si="0"/>
        <v>0</v>
      </c>
    </row>
    <row r="17" spans="1:11" x14ac:dyDescent="0.2">
      <c r="A17" s="210" t="s">
        <v>94</v>
      </c>
      <c r="B17" s="211" t="s">
        <v>95</v>
      </c>
      <c r="C17" s="107">
        <f>SUM(C6:C16)</f>
        <v>0</v>
      </c>
      <c r="D17" s="107">
        <f t="shared" ref="D17:J17" si="1">SUM(D6:D16)</f>
        <v>0</v>
      </c>
      <c r="E17" s="107">
        <f t="shared" si="1"/>
        <v>0</v>
      </c>
      <c r="F17" s="107">
        <f t="shared" si="1"/>
        <v>0</v>
      </c>
      <c r="G17" s="107">
        <f t="shared" si="1"/>
        <v>0</v>
      </c>
      <c r="H17" s="107">
        <f t="shared" si="1"/>
        <v>0</v>
      </c>
      <c r="I17" s="107">
        <f t="shared" si="1"/>
        <v>3</v>
      </c>
      <c r="J17" s="107">
        <f t="shared" si="1"/>
        <v>0</v>
      </c>
      <c r="K17" s="96">
        <f>SUM(K6:K16)</f>
        <v>3</v>
      </c>
    </row>
    <row r="18" spans="1:11" s="5" customFormat="1" x14ac:dyDescent="0.2">
      <c r="A18" s="113" t="s">
        <v>685</v>
      </c>
      <c r="B18" s="212"/>
      <c r="C18" s="486"/>
      <c r="D18" s="487"/>
      <c r="E18" s="487"/>
      <c r="F18" s="487"/>
      <c r="G18" s="487"/>
      <c r="H18" s="487"/>
      <c r="I18" s="487"/>
      <c r="J18" s="487"/>
      <c r="K18" s="488"/>
    </row>
    <row r="19" spans="1:11" s="2" customFormat="1" x14ac:dyDescent="0.2">
      <c r="A19" s="207" t="s">
        <v>535</v>
      </c>
      <c r="B19" s="208" t="s">
        <v>534</v>
      </c>
      <c r="C19" s="483"/>
      <c r="D19" s="484"/>
      <c r="E19" s="484"/>
      <c r="F19" s="484"/>
      <c r="G19" s="484"/>
      <c r="H19" s="484"/>
      <c r="I19" s="484"/>
      <c r="J19" s="484"/>
      <c r="K19" s="485"/>
    </row>
    <row r="20" spans="1:11" x14ac:dyDescent="0.2">
      <c r="A20" s="110" t="s">
        <v>549</v>
      </c>
      <c r="B20" s="209" t="s">
        <v>536</v>
      </c>
      <c r="C20" s="87"/>
      <c r="D20" s="87"/>
      <c r="E20" s="87"/>
      <c r="F20" s="87"/>
      <c r="G20" s="87"/>
      <c r="H20" s="87"/>
      <c r="I20" s="87"/>
      <c r="J20" s="97"/>
      <c r="K20" s="96">
        <f t="shared" ref="K20:K30" si="2">SUM(C20:J20)</f>
        <v>0</v>
      </c>
    </row>
    <row r="21" spans="1:11" x14ac:dyDescent="0.2">
      <c r="A21" s="110" t="s">
        <v>550</v>
      </c>
      <c r="B21" s="209" t="s">
        <v>537</v>
      </c>
      <c r="C21" s="87"/>
      <c r="D21" s="87"/>
      <c r="E21" s="87"/>
      <c r="F21" s="87"/>
      <c r="G21" s="87"/>
      <c r="H21" s="87"/>
      <c r="I21" s="87"/>
      <c r="J21" s="97"/>
      <c r="K21" s="96">
        <f t="shared" si="2"/>
        <v>0</v>
      </c>
    </row>
    <row r="22" spans="1:11" x14ac:dyDescent="0.2">
      <c r="A22" s="110" t="s">
        <v>551</v>
      </c>
      <c r="B22" s="209" t="s">
        <v>538</v>
      </c>
      <c r="C22" s="87"/>
      <c r="D22" s="87"/>
      <c r="E22" s="87"/>
      <c r="F22" s="87"/>
      <c r="G22" s="87"/>
      <c r="H22" s="87"/>
      <c r="I22" s="87"/>
      <c r="J22" s="97"/>
      <c r="K22" s="96">
        <f t="shared" si="2"/>
        <v>0</v>
      </c>
    </row>
    <row r="23" spans="1:11" x14ac:dyDescent="0.2">
      <c r="A23" s="110" t="s">
        <v>552</v>
      </c>
      <c r="B23" s="209" t="s">
        <v>539</v>
      </c>
      <c r="C23" s="87"/>
      <c r="D23" s="87"/>
      <c r="E23" s="87"/>
      <c r="F23" s="87"/>
      <c r="G23" s="87"/>
      <c r="H23" s="87"/>
      <c r="I23" s="87"/>
      <c r="J23" s="97"/>
      <c r="K23" s="96">
        <f t="shared" si="2"/>
        <v>0</v>
      </c>
    </row>
    <row r="24" spans="1:11" x14ac:dyDescent="0.2">
      <c r="A24" s="110" t="s">
        <v>553</v>
      </c>
      <c r="B24" s="209" t="s">
        <v>540</v>
      </c>
      <c r="C24" s="8"/>
      <c r="D24" s="8"/>
      <c r="E24" s="8"/>
      <c r="F24" s="8"/>
      <c r="G24" s="8"/>
      <c r="H24" s="8"/>
      <c r="I24" s="8"/>
      <c r="J24" s="77">
        <v>6</v>
      </c>
      <c r="K24" s="96">
        <f t="shared" si="2"/>
        <v>6</v>
      </c>
    </row>
    <row r="25" spans="1:11" x14ac:dyDescent="0.2">
      <c r="A25" s="110" t="s">
        <v>554</v>
      </c>
      <c r="B25" s="209" t="s">
        <v>541</v>
      </c>
      <c r="C25" s="87"/>
      <c r="D25" s="87"/>
      <c r="E25" s="87"/>
      <c r="F25" s="87"/>
      <c r="G25" s="87"/>
      <c r="H25" s="87"/>
      <c r="I25" s="87"/>
      <c r="J25" s="97"/>
      <c r="K25" s="96">
        <f t="shared" si="2"/>
        <v>0</v>
      </c>
    </row>
    <row r="26" spans="1:11" x14ac:dyDescent="0.2">
      <c r="A26" s="110" t="s">
        <v>548</v>
      </c>
      <c r="B26" s="209" t="s">
        <v>542</v>
      </c>
      <c r="C26" s="87"/>
      <c r="D26" s="87"/>
      <c r="E26" s="87"/>
      <c r="F26" s="87"/>
      <c r="G26" s="87"/>
      <c r="H26" s="87"/>
      <c r="I26" s="87"/>
      <c r="J26" s="97"/>
      <c r="K26" s="96">
        <f t="shared" si="2"/>
        <v>0</v>
      </c>
    </row>
    <row r="27" spans="1:11" x14ac:dyDescent="0.2">
      <c r="A27" s="110" t="s">
        <v>555</v>
      </c>
      <c r="B27" s="209" t="s">
        <v>543</v>
      </c>
      <c r="C27" s="87"/>
      <c r="D27" s="87"/>
      <c r="E27" s="87"/>
      <c r="F27" s="87"/>
      <c r="G27" s="87"/>
      <c r="H27" s="87"/>
      <c r="I27" s="87"/>
      <c r="J27" s="97"/>
      <c r="K27" s="96">
        <f t="shared" si="2"/>
        <v>0</v>
      </c>
    </row>
    <row r="28" spans="1:11" x14ac:dyDescent="0.2">
      <c r="A28" s="110" t="s">
        <v>556</v>
      </c>
      <c r="B28" s="209" t="s">
        <v>544</v>
      </c>
      <c r="C28" s="87"/>
      <c r="D28" s="87"/>
      <c r="E28" s="87"/>
      <c r="F28" s="87"/>
      <c r="G28" s="87"/>
      <c r="H28" s="87"/>
      <c r="I28" s="87"/>
      <c r="J28" s="97"/>
      <c r="K28" s="96">
        <f t="shared" si="2"/>
        <v>0</v>
      </c>
    </row>
    <row r="29" spans="1:11" x14ac:dyDescent="0.2">
      <c r="A29" s="110" t="s">
        <v>557</v>
      </c>
      <c r="B29" s="209" t="s">
        <v>545</v>
      </c>
      <c r="C29" s="98"/>
      <c r="D29" s="98"/>
      <c r="E29" s="98"/>
      <c r="F29" s="98"/>
      <c r="G29" s="98"/>
      <c r="H29" s="98"/>
      <c r="I29" s="98"/>
      <c r="J29" s="99"/>
      <c r="K29" s="100">
        <f t="shared" si="2"/>
        <v>0</v>
      </c>
    </row>
    <row r="30" spans="1:11" x14ac:dyDescent="0.2">
      <c r="A30" s="110" t="s">
        <v>547</v>
      </c>
      <c r="B30" s="209" t="s">
        <v>546</v>
      </c>
      <c r="C30" s="98"/>
      <c r="D30" s="98"/>
      <c r="E30" s="98"/>
      <c r="F30" s="98"/>
      <c r="G30" s="98"/>
      <c r="H30" s="98"/>
      <c r="I30" s="98"/>
      <c r="J30" s="99"/>
      <c r="K30" s="96">
        <f t="shared" si="2"/>
        <v>0</v>
      </c>
    </row>
    <row r="31" spans="1:11" x14ac:dyDescent="0.2">
      <c r="A31" s="213" t="s">
        <v>94</v>
      </c>
      <c r="B31" s="214" t="s">
        <v>95</v>
      </c>
      <c r="C31" s="107">
        <f>SUM(C20:C30)</f>
        <v>0</v>
      </c>
      <c r="D31" s="107">
        <f t="shared" ref="D31:J31" si="3">SUM(D20:D30)</f>
        <v>0</v>
      </c>
      <c r="E31" s="107">
        <f t="shared" si="3"/>
        <v>0</v>
      </c>
      <c r="F31" s="107">
        <f t="shared" si="3"/>
        <v>0</v>
      </c>
      <c r="G31" s="107">
        <f t="shared" si="3"/>
        <v>0</v>
      </c>
      <c r="H31" s="107">
        <f t="shared" si="3"/>
        <v>0</v>
      </c>
      <c r="I31" s="107">
        <f t="shared" si="3"/>
        <v>0</v>
      </c>
      <c r="J31" s="107">
        <f t="shared" si="3"/>
        <v>6</v>
      </c>
      <c r="K31" s="100">
        <f>SUM(K20:K30)</f>
        <v>6</v>
      </c>
    </row>
    <row r="32" spans="1:11" x14ac:dyDescent="0.2">
      <c r="A32" s="113" t="s">
        <v>680</v>
      </c>
      <c r="B32" s="212"/>
      <c r="C32" s="486"/>
      <c r="D32" s="487"/>
      <c r="E32" s="487"/>
      <c r="F32" s="487"/>
      <c r="G32" s="487"/>
      <c r="H32" s="487"/>
      <c r="I32" s="487"/>
      <c r="J32" s="487"/>
      <c r="K32" s="488"/>
    </row>
    <row r="33" spans="1:11" x14ac:dyDescent="0.2">
      <c r="A33" s="207" t="s">
        <v>535</v>
      </c>
      <c r="B33" s="208" t="s">
        <v>534</v>
      </c>
      <c r="C33" s="483"/>
      <c r="D33" s="484"/>
      <c r="E33" s="484"/>
      <c r="F33" s="484"/>
      <c r="G33" s="484"/>
      <c r="H33" s="484"/>
      <c r="I33" s="484"/>
      <c r="J33" s="484"/>
      <c r="K33" s="485"/>
    </row>
    <row r="34" spans="1:11" x14ac:dyDescent="0.2">
      <c r="A34" s="110" t="s">
        <v>549</v>
      </c>
      <c r="B34" s="209" t="s">
        <v>536</v>
      </c>
      <c r="C34" s="87"/>
      <c r="D34" s="87"/>
      <c r="E34" s="87"/>
      <c r="F34" s="87"/>
      <c r="G34" s="87"/>
      <c r="H34" s="87"/>
      <c r="I34" s="87"/>
      <c r="J34" s="97"/>
      <c r="K34" s="96">
        <f t="shared" ref="K34:K44" si="4">SUM(C34:J34)</f>
        <v>0</v>
      </c>
    </row>
    <row r="35" spans="1:11" x14ac:dyDescent="0.2">
      <c r="A35" s="110" t="s">
        <v>550</v>
      </c>
      <c r="B35" s="209" t="s">
        <v>537</v>
      </c>
      <c r="C35" s="87"/>
      <c r="D35" s="87"/>
      <c r="E35" s="87"/>
      <c r="F35" s="87"/>
      <c r="G35" s="87"/>
      <c r="H35" s="87"/>
      <c r="I35" s="87"/>
      <c r="J35" s="97"/>
      <c r="K35" s="96">
        <f t="shared" si="4"/>
        <v>0</v>
      </c>
    </row>
    <row r="36" spans="1:11" x14ac:dyDescent="0.2">
      <c r="A36" s="110" t="s">
        <v>551</v>
      </c>
      <c r="B36" s="209" t="s">
        <v>538</v>
      </c>
      <c r="C36" s="87"/>
      <c r="D36" s="87"/>
      <c r="E36" s="87"/>
      <c r="F36" s="87"/>
      <c r="G36" s="87"/>
      <c r="H36" s="87"/>
      <c r="I36" s="87"/>
      <c r="J36" s="97"/>
      <c r="K36" s="96">
        <f t="shared" si="4"/>
        <v>0</v>
      </c>
    </row>
    <row r="37" spans="1:11" x14ac:dyDescent="0.2">
      <c r="A37" s="110" t="s">
        <v>552</v>
      </c>
      <c r="B37" s="209" t="s">
        <v>539</v>
      </c>
      <c r="C37" s="87"/>
      <c r="D37" s="87"/>
      <c r="E37" s="87"/>
      <c r="F37" s="87"/>
      <c r="G37" s="87"/>
      <c r="H37" s="87"/>
      <c r="I37" s="87"/>
      <c r="J37" s="97"/>
      <c r="K37" s="96">
        <f t="shared" si="4"/>
        <v>0</v>
      </c>
    </row>
    <row r="38" spans="1:11" x14ac:dyDescent="0.2">
      <c r="A38" s="110" t="s">
        <v>553</v>
      </c>
      <c r="B38" s="209" t="s">
        <v>540</v>
      </c>
      <c r="C38" s="87"/>
      <c r="D38" s="87"/>
      <c r="E38" s="87"/>
      <c r="F38" s="87"/>
      <c r="G38" s="87"/>
      <c r="H38" s="87"/>
      <c r="I38" s="87"/>
      <c r="J38" s="97"/>
      <c r="K38" s="96">
        <f t="shared" si="4"/>
        <v>0</v>
      </c>
    </row>
    <row r="39" spans="1:11" x14ac:dyDescent="0.2">
      <c r="A39" s="110" t="s">
        <v>554</v>
      </c>
      <c r="B39" s="209" t="s">
        <v>541</v>
      </c>
      <c r="C39" s="87"/>
      <c r="D39" s="87"/>
      <c r="E39" s="87"/>
      <c r="F39" s="87"/>
      <c r="G39" s="87"/>
      <c r="H39" s="87"/>
      <c r="I39" s="87"/>
      <c r="J39" s="97"/>
      <c r="K39" s="96">
        <f t="shared" si="4"/>
        <v>0</v>
      </c>
    </row>
    <row r="40" spans="1:11" x14ac:dyDescent="0.2">
      <c r="A40" s="110" t="s">
        <v>548</v>
      </c>
      <c r="B40" s="209" t="s">
        <v>542</v>
      </c>
      <c r="C40" s="87"/>
      <c r="D40" s="87"/>
      <c r="E40" s="87"/>
      <c r="F40" s="87"/>
      <c r="G40" s="87"/>
      <c r="H40" s="87"/>
      <c r="I40" s="87"/>
      <c r="J40" s="97"/>
      <c r="K40" s="96">
        <f t="shared" si="4"/>
        <v>0</v>
      </c>
    </row>
    <row r="41" spans="1:11" x14ac:dyDescent="0.2">
      <c r="A41" s="110" t="s">
        <v>555</v>
      </c>
      <c r="B41" s="209" t="s">
        <v>543</v>
      </c>
      <c r="C41" s="8"/>
      <c r="D41" s="8"/>
      <c r="E41" s="8"/>
      <c r="F41" s="8"/>
      <c r="G41" s="8"/>
      <c r="H41" s="8"/>
      <c r="I41" s="8">
        <v>12</v>
      </c>
      <c r="J41" s="77">
        <v>12</v>
      </c>
      <c r="K41" s="96">
        <f t="shared" si="4"/>
        <v>24</v>
      </c>
    </row>
    <row r="42" spans="1:11" x14ac:dyDescent="0.2">
      <c r="A42" s="110" t="s">
        <v>556</v>
      </c>
      <c r="B42" s="209" t="s">
        <v>544</v>
      </c>
      <c r="C42" s="87"/>
      <c r="D42" s="87"/>
      <c r="E42" s="87"/>
      <c r="F42" s="87"/>
      <c r="G42" s="87"/>
      <c r="H42" s="87"/>
      <c r="I42" s="87"/>
      <c r="J42" s="97"/>
      <c r="K42" s="96">
        <f t="shared" si="4"/>
        <v>0</v>
      </c>
    </row>
    <row r="43" spans="1:11" x14ac:dyDescent="0.2">
      <c r="A43" s="110" t="s">
        <v>557</v>
      </c>
      <c r="B43" s="209" t="s">
        <v>545</v>
      </c>
      <c r="C43" s="98"/>
      <c r="D43" s="98"/>
      <c r="E43" s="98"/>
      <c r="F43" s="98"/>
      <c r="G43" s="98"/>
      <c r="H43" s="98"/>
      <c r="I43" s="98"/>
      <c r="J43" s="99"/>
      <c r="K43" s="100">
        <f t="shared" si="4"/>
        <v>0</v>
      </c>
    </row>
    <row r="44" spans="1:11" x14ac:dyDescent="0.2">
      <c r="A44" s="110" t="s">
        <v>547</v>
      </c>
      <c r="B44" s="209" t="s">
        <v>546</v>
      </c>
      <c r="C44" s="98"/>
      <c r="D44" s="98"/>
      <c r="E44" s="98"/>
      <c r="F44" s="98"/>
      <c r="G44" s="98"/>
      <c r="H44" s="98"/>
      <c r="I44" s="98"/>
      <c r="J44" s="99"/>
      <c r="K44" s="96">
        <f t="shared" si="4"/>
        <v>0</v>
      </c>
    </row>
    <row r="45" spans="1:11" x14ac:dyDescent="0.2">
      <c r="A45" s="213" t="s">
        <v>94</v>
      </c>
      <c r="B45" s="214" t="s">
        <v>95</v>
      </c>
      <c r="C45" s="107">
        <f>SUM(C34:C44)</f>
        <v>0</v>
      </c>
      <c r="D45" s="107">
        <f t="shared" ref="D45:J45" si="5">SUM(D34:D44)</f>
        <v>0</v>
      </c>
      <c r="E45" s="107">
        <f t="shared" si="5"/>
        <v>0</v>
      </c>
      <c r="F45" s="107">
        <f t="shared" si="5"/>
        <v>0</v>
      </c>
      <c r="G45" s="107">
        <f t="shared" si="5"/>
        <v>0</v>
      </c>
      <c r="H45" s="107">
        <f t="shared" si="5"/>
        <v>0</v>
      </c>
      <c r="I45" s="107">
        <f t="shared" si="5"/>
        <v>12</v>
      </c>
      <c r="J45" s="107">
        <f t="shared" si="5"/>
        <v>12</v>
      </c>
      <c r="K45" s="100">
        <f>SUM(K34:K44)</f>
        <v>24</v>
      </c>
    </row>
    <row r="46" spans="1:11" x14ac:dyDescent="0.2">
      <c r="A46" s="113" t="s">
        <v>682</v>
      </c>
      <c r="B46" s="212"/>
      <c r="C46" s="486"/>
      <c r="D46" s="487"/>
      <c r="E46" s="487"/>
      <c r="F46" s="487"/>
      <c r="G46" s="487"/>
      <c r="H46" s="487"/>
      <c r="I46" s="487"/>
      <c r="J46" s="487"/>
      <c r="K46" s="488"/>
    </row>
    <row r="47" spans="1:11" x14ac:dyDescent="0.2">
      <c r="A47" s="207" t="s">
        <v>535</v>
      </c>
      <c r="B47" s="208" t="s">
        <v>534</v>
      </c>
      <c r="C47" s="483"/>
      <c r="D47" s="484"/>
      <c r="E47" s="484"/>
      <c r="F47" s="484"/>
      <c r="G47" s="484"/>
      <c r="H47" s="484"/>
      <c r="I47" s="484"/>
      <c r="J47" s="484"/>
      <c r="K47" s="485"/>
    </row>
    <row r="48" spans="1:11" ht="16.5" customHeight="1" x14ac:dyDescent="0.2">
      <c r="A48" s="110" t="s">
        <v>549</v>
      </c>
      <c r="B48" s="209" t="s">
        <v>536</v>
      </c>
      <c r="C48" s="8"/>
      <c r="D48" s="8"/>
      <c r="E48" s="8"/>
      <c r="F48" s="8"/>
      <c r="G48" s="8"/>
      <c r="H48" s="8"/>
      <c r="I48" s="8"/>
      <c r="J48" s="77"/>
      <c r="K48" s="96">
        <f t="shared" ref="K48:K58" si="6">SUM(C48:J48)</f>
        <v>0</v>
      </c>
    </row>
    <row r="49" spans="1:11" x14ac:dyDescent="0.2">
      <c r="A49" s="110" t="s">
        <v>550</v>
      </c>
      <c r="B49" s="209" t="s">
        <v>537</v>
      </c>
      <c r="C49" s="8"/>
      <c r="D49" s="8"/>
      <c r="E49" s="8"/>
      <c r="F49" s="8"/>
      <c r="G49" s="8"/>
      <c r="H49" s="8"/>
      <c r="I49" s="8">
        <v>2</v>
      </c>
      <c r="J49" s="77"/>
      <c r="K49" s="96">
        <f t="shared" si="6"/>
        <v>2</v>
      </c>
    </row>
    <row r="50" spans="1:11" x14ac:dyDescent="0.2">
      <c r="A50" s="110" t="s">
        <v>551</v>
      </c>
      <c r="B50" s="209" t="s">
        <v>538</v>
      </c>
      <c r="C50" s="8"/>
      <c r="D50" s="8"/>
      <c r="E50" s="8"/>
      <c r="F50" s="8"/>
      <c r="G50" s="8"/>
      <c r="H50" s="8"/>
      <c r="I50" s="8"/>
      <c r="J50" s="77"/>
      <c r="K50" s="96">
        <f t="shared" si="6"/>
        <v>0</v>
      </c>
    </row>
    <row r="51" spans="1:11" x14ac:dyDescent="0.2">
      <c r="A51" s="110" t="s">
        <v>552</v>
      </c>
      <c r="B51" s="209" t="s">
        <v>539</v>
      </c>
      <c r="C51" s="87"/>
      <c r="D51" s="87"/>
      <c r="E51" s="87"/>
      <c r="F51" s="87"/>
      <c r="G51" s="87"/>
      <c r="H51" s="87"/>
      <c r="I51" s="87"/>
      <c r="J51" s="97"/>
      <c r="K51" s="96">
        <f t="shared" si="6"/>
        <v>0</v>
      </c>
    </row>
    <row r="52" spans="1:11" x14ac:dyDescent="0.2">
      <c r="A52" s="110" t="s">
        <v>553</v>
      </c>
      <c r="B52" s="209" t="s">
        <v>540</v>
      </c>
      <c r="C52" s="87"/>
      <c r="D52" s="87"/>
      <c r="E52" s="87"/>
      <c r="F52" s="87"/>
      <c r="G52" s="87"/>
      <c r="H52" s="87"/>
      <c r="I52" s="87"/>
      <c r="J52" s="97"/>
      <c r="K52" s="96">
        <f t="shared" si="6"/>
        <v>0</v>
      </c>
    </row>
    <row r="53" spans="1:11" x14ac:dyDescent="0.2">
      <c r="A53" s="110" t="s">
        <v>554</v>
      </c>
      <c r="B53" s="209" t="s">
        <v>541</v>
      </c>
      <c r="C53" s="87"/>
      <c r="D53" s="87"/>
      <c r="E53" s="87"/>
      <c r="F53" s="87"/>
      <c r="G53" s="87"/>
      <c r="H53" s="87"/>
      <c r="I53" s="87"/>
      <c r="J53" s="97"/>
      <c r="K53" s="96">
        <f t="shared" si="6"/>
        <v>0</v>
      </c>
    </row>
    <row r="54" spans="1:11" x14ac:dyDescent="0.2">
      <c r="A54" s="110" t="s">
        <v>548</v>
      </c>
      <c r="B54" s="209" t="s">
        <v>542</v>
      </c>
      <c r="C54" s="87"/>
      <c r="D54" s="87"/>
      <c r="E54" s="87"/>
      <c r="F54" s="87"/>
      <c r="G54" s="87"/>
      <c r="H54" s="87"/>
      <c r="I54" s="87"/>
      <c r="J54" s="97"/>
      <c r="K54" s="96">
        <f t="shared" si="6"/>
        <v>0</v>
      </c>
    </row>
    <row r="55" spans="1:11" x14ac:dyDescent="0.2">
      <c r="A55" s="110" t="s">
        <v>555</v>
      </c>
      <c r="B55" s="209" t="s">
        <v>543</v>
      </c>
      <c r="C55" s="87"/>
      <c r="D55" s="87"/>
      <c r="E55" s="87"/>
      <c r="F55" s="87"/>
      <c r="G55" s="87"/>
      <c r="H55" s="87"/>
      <c r="I55" s="87"/>
      <c r="J55" s="97"/>
      <c r="K55" s="96">
        <f t="shared" si="6"/>
        <v>0</v>
      </c>
    </row>
    <row r="56" spans="1:11" x14ac:dyDescent="0.2">
      <c r="A56" s="110" t="s">
        <v>556</v>
      </c>
      <c r="B56" s="209" t="s">
        <v>544</v>
      </c>
      <c r="C56" s="87"/>
      <c r="D56" s="87"/>
      <c r="E56" s="87"/>
      <c r="F56" s="87"/>
      <c r="G56" s="87"/>
      <c r="H56" s="87"/>
      <c r="I56" s="87"/>
      <c r="J56" s="97"/>
      <c r="K56" s="96">
        <f t="shared" si="6"/>
        <v>0</v>
      </c>
    </row>
    <row r="57" spans="1:11" x14ac:dyDescent="0.2">
      <c r="A57" s="110" t="s">
        <v>557</v>
      </c>
      <c r="B57" s="209" t="s">
        <v>545</v>
      </c>
      <c r="C57" s="98"/>
      <c r="D57" s="98"/>
      <c r="E57" s="98"/>
      <c r="F57" s="98"/>
      <c r="G57" s="98"/>
      <c r="H57" s="98"/>
      <c r="I57" s="98"/>
      <c r="J57" s="99"/>
      <c r="K57" s="100">
        <f t="shared" si="6"/>
        <v>0</v>
      </c>
    </row>
    <row r="58" spans="1:11" x14ac:dyDescent="0.2">
      <c r="A58" s="110" t="s">
        <v>547</v>
      </c>
      <c r="B58" s="209" t="s">
        <v>546</v>
      </c>
      <c r="C58" s="98"/>
      <c r="D58" s="98"/>
      <c r="E58" s="98"/>
      <c r="F58" s="98"/>
      <c r="G58" s="98"/>
      <c r="H58" s="98"/>
      <c r="I58" s="98"/>
      <c r="J58" s="99"/>
      <c r="K58" s="96">
        <f t="shared" si="6"/>
        <v>0</v>
      </c>
    </row>
    <row r="59" spans="1:11" x14ac:dyDescent="0.2">
      <c r="A59" s="213" t="s">
        <v>94</v>
      </c>
      <c r="B59" s="214" t="s">
        <v>95</v>
      </c>
      <c r="C59" s="107">
        <f>SUM(C48:C58)</f>
        <v>0</v>
      </c>
      <c r="D59" s="107">
        <f t="shared" ref="D59:J59" si="7">SUM(D48:D58)</f>
        <v>0</v>
      </c>
      <c r="E59" s="107">
        <f t="shared" si="7"/>
        <v>0</v>
      </c>
      <c r="F59" s="107">
        <f t="shared" si="7"/>
        <v>0</v>
      </c>
      <c r="G59" s="107">
        <f t="shared" si="7"/>
        <v>0</v>
      </c>
      <c r="H59" s="107">
        <f t="shared" si="7"/>
        <v>0</v>
      </c>
      <c r="I59" s="107">
        <f t="shared" si="7"/>
        <v>2</v>
      </c>
      <c r="J59" s="107">
        <f t="shared" si="7"/>
        <v>0</v>
      </c>
      <c r="K59" s="100">
        <f>SUM(K48:K58)</f>
        <v>2</v>
      </c>
    </row>
    <row r="60" spans="1:11" x14ac:dyDescent="0.2">
      <c r="A60" s="113" t="s">
        <v>679</v>
      </c>
      <c r="B60" s="212"/>
      <c r="C60" s="486"/>
      <c r="D60" s="487"/>
      <c r="E60" s="487"/>
      <c r="F60" s="487"/>
      <c r="G60" s="487"/>
      <c r="H60" s="487"/>
      <c r="I60" s="487"/>
      <c r="J60" s="487"/>
      <c r="K60" s="488"/>
    </row>
    <row r="61" spans="1:11" x14ac:dyDescent="0.2">
      <c r="A61" s="207" t="s">
        <v>535</v>
      </c>
      <c r="B61" s="208" t="s">
        <v>534</v>
      </c>
      <c r="C61" s="483"/>
      <c r="D61" s="484"/>
      <c r="E61" s="484"/>
      <c r="F61" s="484"/>
      <c r="G61" s="484"/>
      <c r="H61" s="484"/>
      <c r="I61" s="484"/>
      <c r="J61" s="484"/>
      <c r="K61" s="485"/>
    </row>
    <row r="62" spans="1:11" x14ac:dyDescent="0.2">
      <c r="A62" s="110" t="s">
        <v>549</v>
      </c>
      <c r="B62" s="209" t="s">
        <v>536</v>
      </c>
      <c r="C62" s="87"/>
      <c r="D62" s="87"/>
      <c r="E62" s="87"/>
      <c r="F62" s="87"/>
      <c r="G62" s="87"/>
      <c r="H62" s="87"/>
      <c r="I62" s="87"/>
      <c r="J62" s="97"/>
      <c r="K62" s="96">
        <f t="shared" ref="K62:K72" si="8">SUM(C62:J62)</f>
        <v>0</v>
      </c>
    </row>
    <row r="63" spans="1:11" x14ac:dyDescent="0.2">
      <c r="A63" s="110" t="s">
        <v>550</v>
      </c>
      <c r="B63" s="209" t="s">
        <v>537</v>
      </c>
      <c r="C63" s="87"/>
      <c r="D63" s="87"/>
      <c r="E63" s="87"/>
      <c r="F63" s="87"/>
      <c r="G63" s="87"/>
      <c r="H63" s="87"/>
      <c r="I63" s="87"/>
      <c r="J63" s="97"/>
      <c r="K63" s="96">
        <f t="shared" si="8"/>
        <v>0</v>
      </c>
    </row>
    <row r="64" spans="1:11" x14ac:dyDescent="0.2">
      <c r="A64" s="110" t="s">
        <v>551</v>
      </c>
      <c r="B64" s="209" t="s">
        <v>538</v>
      </c>
      <c r="C64" s="87"/>
      <c r="D64" s="87"/>
      <c r="E64" s="87"/>
      <c r="F64" s="87"/>
      <c r="G64" s="87"/>
      <c r="H64" s="87"/>
      <c r="I64" s="87"/>
      <c r="J64" s="97"/>
      <c r="K64" s="96">
        <f t="shared" si="8"/>
        <v>0</v>
      </c>
    </row>
    <row r="65" spans="1:11" x14ac:dyDescent="0.2">
      <c r="A65" s="110" t="s">
        <v>552</v>
      </c>
      <c r="B65" s="209" t="s">
        <v>539</v>
      </c>
      <c r="C65" s="87"/>
      <c r="D65" s="87"/>
      <c r="E65" s="87"/>
      <c r="F65" s="87"/>
      <c r="G65" s="87"/>
      <c r="H65" s="87"/>
      <c r="I65" s="87"/>
      <c r="J65" s="97"/>
      <c r="K65" s="96">
        <f t="shared" si="8"/>
        <v>0</v>
      </c>
    </row>
    <row r="66" spans="1:11" x14ac:dyDescent="0.2">
      <c r="A66" s="110" t="s">
        <v>553</v>
      </c>
      <c r="B66" s="209" t="s">
        <v>540</v>
      </c>
      <c r="C66" s="87"/>
      <c r="D66" s="87"/>
      <c r="E66" s="87"/>
      <c r="F66" s="87"/>
      <c r="G66" s="87"/>
      <c r="H66" s="87"/>
      <c r="I66" s="87"/>
      <c r="J66" s="97"/>
      <c r="K66" s="96">
        <f t="shared" si="8"/>
        <v>0</v>
      </c>
    </row>
    <row r="67" spans="1:11" x14ac:dyDescent="0.2">
      <c r="A67" s="110" t="s">
        <v>554</v>
      </c>
      <c r="B67" s="209" t="s">
        <v>541</v>
      </c>
      <c r="C67" s="87"/>
      <c r="D67" s="87"/>
      <c r="E67" s="87"/>
      <c r="F67" s="87"/>
      <c r="G67" s="87"/>
      <c r="H67" s="87"/>
      <c r="I67" s="87"/>
      <c r="J67" s="97"/>
      <c r="K67" s="96">
        <f t="shared" si="8"/>
        <v>0</v>
      </c>
    </row>
    <row r="68" spans="1:11" x14ac:dyDescent="0.2">
      <c r="A68" s="110" t="s">
        <v>548</v>
      </c>
      <c r="B68" s="209" t="s">
        <v>542</v>
      </c>
      <c r="C68" s="87"/>
      <c r="D68" s="87"/>
      <c r="E68" s="87"/>
      <c r="F68" s="87"/>
      <c r="G68" s="87"/>
      <c r="H68" s="87"/>
      <c r="I68" s="87"/>
      <c r="J68" s="97"/>
      <c r="K68" s="96">
        <f t="shared" si="8"/>
        <v>0</v>
      </c>
    </row>
    <row r="69" spans="1:11" x14ac:dyDescent="0.2">
      <c r="A69" s="110" t="s">
        <v>555</v>
      </c>
      <c r="B69" s="209" t="s">
        <v>543</v>
      </c>
      <c r="C69" s="8"/>
      <c r="D69" s="8"/>
      <c r="E69" s="8"/>
      <c r="F69" s="8"/>
      <c r="G69" s="8"/>
      <c r="H69" s="8"/>
      <c r="I69" s="8">
        <v>1</v>
      </c>
      <c r="J69" s="77">
        <v>7</v>
      </c>
      <c r="K69" s="96">
        <f t="shared" si="8"/>
        <v>8</v>
      </c>
    </row>
    <row r="70" spans="1:11" x14ac:dyDescent="0.2">
      <c r="A70" s="110" t="s">
        <v>556</v>
      </c>
      <c r="B70" s="209" t="s">
        <v>544</v>
      </c>
      <c r="C70" s="87"/>
      <c r="D70" s="87"/>
      <c r="E70" s="87"/>
      <c r="F70" s="87"/>
      <c r="G70" s="87"/>
      <c r="H70" s="87"/>
      <c r="I70" s="87"/>
      <c r="J70" s="97"/>
      <c r="K70" s="96">
        <f t="shared" si="8"/>
        <v>0</v>
      </c>
    </row>
    <row r="71" spans="1:11" x14ac:dyDescent="0.2">
      <c r="A71" s="110" t="s">
        <v>557</v>
      </c>
      <c r="B71" s="209" t="s">
        <v>545</v>
      </c>
      <c r="C71" s="98"/>
      <c r="D71" s="98"/>
      <c r="E71" s="98"/>
      <c r="F71" s="98"/>
      <c r="G71" s="98"/>
      <c r="H71" s="98"/>
      <c r="I71" s="98"/>
      <c r="J71" s="99"/>
      <c r="K71" s="100">
        <f t="shared" si="8"/>
        <v>0</v>
      </c>
    </row>
    <row r="72" spans="1:11" x14ac:dyDescent="0.2">
      <c r="A72" s="110" t="s">
        <v>547</v>
      </c>
      <c r="B72" s="209" t="s">
        <v>546</v>
      </c>
      <c r="C72" s="98"/>
      <c r="D72" s="98"/>
      <c r="E72" s="98"/>
      <c r="F72" s="98"/>
      <c r="G72" s="98"/>
      <c r="H72" s="98"/>
      <c r="I72" s="98"/>
      <c r="J72" s="99"/>
      <c r="K72" s="96">
        <f t="shared" si="8"/>
        <v>0</v>
      </c>
    </row>
    <row r="73" spans="1:11" x14ac:dyDescent="0.2">
      <c r="A73" s="213" t="s">
        <v>94</v>
      </c>
      <c r="B73" s="214" t="s">
        <v>95</v>
      </c>
      <c r="C73" s="107">
        <f>SUM(C62:C72)</f>
        <v>0</v>
      </c>
      <c r="D73" s="107">
        <f t="shared" ref="D73:J73" si="9">SUM(D62:D72)</f>
        <v>0</v>
      </c>
      <c r="E73" s="107">
        <f t="shared" si="9"/>
        <v>0</v>
      </c>
      <c r="F73" s="107">
        <f t="shared" si="9"/>
        <v>0</v>
      </c>
      <c r="G73" s="107">
        <f t="shared" si="9"/>
        <v>0</v>
      </c>
      <c r="H73" s="107">
        <f t="shared" si="9"/>
        <v>0</v>
      </c>
      <c r="I73" s="107">
        <f t="shared" si="9"/>
        <v>1</v>
      </c>
      <c r="J73" s="107">
        <f t="shared" si="9"/>
        <v>7</v>
      </c>
      <c r="K73" s="100">
        <f>SUM(K62:K72)</f>
        <v>8</v>
      </c>
    </row>
    <row r="74" spans="1:11" x14ac:dyDescent="0.2">
      <c r="A74" s="113" t="s">
        <v>701</v>
      </c>
      <c r="B74" s="212"/>
      <c r="C74" s="486"/>
      <c r="D74" s="487"/>
      <c r="E74" s="487"/>
      <c r="F74" s="487"/>
      <c r="G74" s="487"/>
      <c r="H74" s="487"/>
      <c r="I74" s="487"/>
      <c r="J74" s="487"/>
      <c r="K74" s="488"/>
    </row>
    <row r="75" spans="1:11" x14ac:dyDescent="0.2">
      <c r="A75" s="207" t="s">
        <v>535</v>
      </c>
      <c r="B75" s="208" t="s">
        <v>534</v>
      </c>
      <c r="C75" s="483"/>
      <c r="D75" s="484"/>
      <c r="E75" s="484"/>
      <c r="F75" s="484"/>
      <c r="G75" s="484"/>
      <c r="H75" s="484"/>
      <c r="I75" s="484"/>
      <c r="J75" s="484"/>
      <c r="K75" s="485"/>
    </row>
    <row r="76" spans="1:11" x14ac:dyDescent="0.2">
      <c r="A76" s="110" t="s">
        <v>549</v>
      </c>
      <c r="B76" s="209" t="s">
        <v>536</v>
      </c>
      <c r="C76" s="87">
        <f>SUM(C6,C20,C34,C48,C62)</f>
        <v>0</v>
      </c>
      <c r="D76" s="87">
        <f t="shared" ref="D76:J76" si="10">SUM(D6,D20,D34,D48,D62)</f>
        <v>0</v>
      </c>
      <c r="E76" s="87">
        <f t="shared" si="10"/>
        <v>0</v>
      </c>
      <c r="F76" s="87">
        <f t="shared" si="10"/>
        <v>0</v>
      </c>
      <c r="G76" s="87">
        <f t="shared" si="10"/>
        <v>0</v>
      </c>
      <c r="H76" s="87">
        <f t="shared" si="10"/>
        <v>0</v>
      </c>
      <c r="I76" s="87">
        <f t="shared" si="10"/>
        <v>0</v>
      </c>
      <c r="J76" s="87">
        <f t="shared" si="10"/>
        <v>0</v>
      </c>
      <c r="K76" s="96">
        <f>SUM(C76:J76)</f>
        <v>0</v>
      </c>
    </row>
    <row r="77" spans="1:11" x14ac:dyDescent="0.2">
      <c r="A77" s="110" t="s">
        <v>550</v>
      </c>
      <c r="B77" s="209" t="s">
        <v>537</v>
      </c>
      <c r="C77" s="87">
        <f t="shared" ref="C77:J87" si="11">SUM(C7,C21,C35,C49,C63)</f>
        <v>0</v>
      </c>
      <c r="D77" s="87">
        <f t="shared" si="11"/>
        <v>0</v>
      </c>
      <c r="E77" s="87">
        <f t="shared" si="11"/>
        <v>0</v>
      </c>
      <c r="F77" s="87">
        <f t="shared" si="11"/>
        <v>0</v>
      </c>
      <c r="G77" s="87">
        <f t="shared" si="11"/>
        <v>0</v>
      </c>
      <c r="H77" s="87">
        <f t="shared" si="11"/>
        <v>0</v>
      </c>
      <c r="I77" s="348">
        <f t="shared" si="11"/>
        <v>2</v>
      </c>
      <c r="J77" s="87">
        <f t="shared" si="11"/>
        <v>0</v>
      </c>
      <c r="K77" s="349">
        <f t="shared" ref="K77:K86" si="12">SUM(C77:J77)</f>
        <v>2</v>
      </c>
    </row>
    <row r="78" spans="1:11" x14ac:dyDescent="0.2">
      <c r="A78" s="110" t="s">
        <v>551</v>
      </c>
      <c r="B78" s="209" t="s">
        <v>538</v>
      </c>
      <c r="C78" s="87">
        <f t="shared" si="11"/>
        <v>0</v>
      </c>
      <c r="D78" s="87">
        <f t="shared" si="11"/>
        <v>0</v>
      </c>
      <c r="E78" s="87">
        <f t="shared" si="11"/>
        <v>0</v>
      </c>
      <c r="F78" s="87">
        <f t="shared" si="11"/>
        <v>0</v>
      </c>
      <c r="G78" s="87">
        <f t="shared" si="11"/>
        <v>0</v>
      </c>
      <c r="H78" s="87">
        <f t="shared" si="11"/>
        <v>0</v>
      </c>
      <c r="I78" s="87">
        <f t="shared" si="11"/>
        <v>0</v>
      </c>
      <c r="J78" s="87">
        <f t="shared" si="11"/>
        <v>0</v>
      </c>
      <c r="K78" s="96">
        <f t="shared" si="12"/>
        <v>0</v>
      </c>
    </row>
    <row r="79" spans="1:11" x14ac:dyDescent="0.2">
      <c r="A79" s="110" t="s">
        <v>552</v>
      </c>
      <c r="B79" s="209" t="s">
        <v>539</v>
      </c>
      <c r="C79" s="87">
        <f t="shared" si="11"/>
        <v>0</v>
      </c>
      <c r="D79" s="87">
        <f t="shared" si="11"/>
        <v>0</v>
      </c>
      <c r="E79" s="87">
        <f t="shared" si="11"/>
        <v>0</v>
      </c>
      <c r="F79" s="87">
        <f t="shared" si="11"/>
        <v>0</v>
      </c>
      <c r="G79" s="87">
        <f t="shared" si="11"/>
        <v>0</v>
      </c>
      <c r="H79" s="87">
        <f t="shared" si="11"/>
        <v>0</v>
      </c>
      <c r="I79" s="87">
        <f t="shared" si="11"/>
        <v>0</v>
      </c>
      <c r="J79" s="87">
        <f t="shared" si="11"/>
        <v>0</v>
      </c>
      <c r="K79" s="96">
        <f t="shared" si="12"/>
        <v>0</v>
      </c>
    </row>
    <row r="80" spans="1:11" x14ac:dyDescent="0.2">
      <c r="A80" s="110" t="s">
        <v>553</v>
      </c>
      <c r="B80" s="209" t="s">
        <v>540</v>
      </c>
      <c r="C80" s="87">
        <f t="shared" si="11"/>
        <v>0</v>
      </c>
      <c r="D80" s="87">
        <f t="shared" si="11"/>
        <v>0</v>
      </c>
      <c r="E80" s="87">
        <f t="shared" si="11"/>
        <v>0</v>
      </c>
      <c r="F80" s="87">
        <f t="shared" si="11"/>
        <v>0</v>
      </c>
      <c r="G80" s="87">
        <f t="shared" si="11"/>
        <v>0</v>
      </c>
      <c r="H80" s="87">
        <f t="shared" si="11"/>
        <v>0</v>
      </c>
      <c r="I80" s="87">
        <f t="shared" si="11"/>
        <v>0</v>
      </c>
      <c r="J80" s="348">
        <f t="shared" si="11"/>
        <v>6</v>
      </c>
      <c r="K80" s="349">
        <f t="shared" si="12"/>
        <v>6</v>
      </c>
    </row>
    <row r="81" spans="1:11" x14ac:dyDescent="0.2">
      <c r="A81" s="110" t="s">
        <v>554</v>
      </c>
      <c r="B81" s="209" t="s">
        <v>541</v>
      </c>
      <c r="C81" s="87">
        <f t="shared" si="11"/>
        <v>0</v>
      </c>
      <c r="D81" s="87">
        <f t="shared" si="11"/>
        <v>0</v>
      </c>
      <c r="E81" s="87">
        <f t="shared" si="11"/>
        <v>0</v>
      </c>
      <c r="F81" s="87">
        <f t="shared" si="11"/>
        <v>0</v>
      </c>
      <c r="G81" s="87">
        <f t="shared" si="11"/>
        <v>0</v>
      </c>
      <c r="H81" s="87">
        <f t="shared" si="11"/>
        <v>0</v>
      </c>
      <c r="I81" s="348">
        <f t="shared" si="11"/>
        <v>1</v>
      </c>
      <c r="J81" s="87">
        <f t="shared" si="11"/>
        <v>0</v>
      </c>
      <c r="K81" s="349">
        <f t="shared" si="12"/>
        <v>1</v>
      </c>
    </row>
    <row r="82" spans="1:11" x14ac:dyDescent="0.2">
      <c r="A82" s="110" t="s">
        <v>548</v>
      </c>
      <c r="B82" s="209" t="s">
        <v>542</v>
      </c>
      <c r="C82" s="87">
        <f t="shared" si="11"/>
        <v>0</v>
      </c>
      <c r="D82" s="87">
        <f t="shared" si="11"/>
        <v>0</v>
      </c>
      <c r="E82" s="87">
        <f t="shared" si="11"/>
        <v>0</v>
      </c>
      <c r="F82" s="87">
        <f t="shared" si="11"/>
        <v>0</v>
      </c>
      <c r="G82" s="87">
        <f t="shared" si="11"/>
        <v>0</v>
      </c>
      <c r="H82" s="87">
        <f t="shared" si="11"/>
        <v>0</v>
      </c>
      <c r="I82" s="348">
        <f t="shared" si="11"/>
        <v>2</v>
      </c>
      <c r="J82" s="87">
        <f t="shared" si="11"/>
        <v>0</v>
      </c>
      <c r="K82" s="349">
        <f t="shared" si="12"/>
        <v>2</v>
      </c>
    </row>
    <row r="83" spans="1:11" x14ac:dyDescent="0.2">
      <c r="A83" s="110" t="s">
        <v>555</v>
      </c>
      <c r="B83" s="209" t="s">
        <v>543</v>
      </c>
      <c r="C83" s="87">
        <f t="shared" si="11"/>
        <v>0</v>
      </c>
      <c r="D83" s="87">
        <f t="shared" si="11"/>
        <v>0</v>
      </c>
      <c r="E83" s="87">
        <f t="shared" si="11"/>
        <v>0</v>
      </c>
      <c r="F83" s="87">
        <f t="shared" si="11"/>
        <v>0</v>
      </c>
      <c r="G83" s="87">
        <f t="shared" si="11"/>
        <v>0</v>
      </c>
      <c r="H83" s="87">
        <f t="shared" si="11"/>
        <v>0</v>
      </c>
      <c r="I83" s="348">
        <f t="shared" si="11"/>
        <v>13</v>
      </c>
      <c r="J83" s="348">
        <f t="shared" si="11"/>
        <v>19</v>
      </c>
      <c r="K83" s="349">
        <f t="shared" si="12"/>
        <v>32</v>
      </c>
    </row>
    <row r="84" spans="1:11" x14ac:dyDescent="0.2">
      <c r="A84" s="110" t="s">
        <v>556</v>
      </c>
      <c r="B84" s="209" t="s">
        <v>544</v>
      </c>
      <c r="C84" s="87">
        <f t="shared" si="11"/>
        <v>0</v>
      </c>
      <c r="D84" s="87">
        <f t="shared" si="11"/>
        <v>0</v>
      </c>
      <c r="E84" s="87">
        <f t="shared" si="11"/>
        <v>0</v>
      </c>
      <c r="F84" s="87">
        <f t="shared" si="11"/>
        <v>0</v>
      </c>
      <c r="G84" s="87">
        <f t="shared" si="11"/>
        <v>0</v>
      </c>
      <c r="H84" s="87">
        <f t="shared" si="11"/>
        <v>0</v>
      </c>
      <c r="I84" s="87">
        <f t="shared" si="11"/>
        <v>0</v>
      </c>
      <c r="J84" s="87">
        <f t="shared" si="11"/>
        <v>0</v>
      </c>
      <c r="K84" s="96">
        <f t="shared" si="12"/>
        <v>0</v>
      </c>
    </row>
    <row r="85" spans="1:11" x14ac:dyDescent="0.2">
      <c r="A85" s="110" t="s">
        <v>557</v>
      </c>
      <c r="B85" s="209" t="s">
        <v>545</v>
      </c>
      <c r="C85" s="87">
        <f t="shared" si="11"/>
        <v>0</v>
      </c>
      <c r="D85" s="87">
        <f t="shared" si="11"/>
        <v>0</v>
      </c>
      <c r="E85" s="87">
        <f t="shared" si="11"/>
        <v>0</v>
      </c>
      <c r="F85" s="87">
        <f t="shared" si="11"/>
        <v>0</v>
      </c>
      <c r="G85" s="87">
        <f t="shared" si="11"/>
        <v>0</v>
      </c>
      <c r="H85" s="87">
        <f t="shared" si="11"/>
        <v>0</v>
      </c>
      <c r="I85" s="87">
        <f t="shared" si="11"/>
        <v>0</v>
      </c>
      <c r="J85" s="87">
        <f t="shared" si="11"/>
        <v>0</v>
      </c>
      <c r="K85" s="96">
        <f t="shared" si="12"/>
        <v>0</v>
      </c>
    </row>
    <row r="86" spans="1:11" ht="13.5" thickBot="1" x14ac:dyDescent="0.25">
      <c r="A86" s="111" t="s">
        <v>547</v>
      </c>
      <c r="B86" s="218" t="s">
        <v>546</v>
      </c>
      <c r="C86" s="98">
        <f t="shared" si="11"/>
        <v>0</v>
      </c>
      <c r="D86" s="98">
        <f t="shared" si="11"/>
        <v>0</v>
      </c>
      <c r="E86" s="98">
        <f t="shared" si="11"/>
        <v>0</v>
      </c>
      <c r="F86" s="98">
        <f t="shared" si="11"/>
        <v>0</v>
      </c>
      <c r="G86" s="98">
        <f t="shared" si="11"/>
        <v>0</v>
      </c>
      <c r="H86" s="98">
        <f t="shared" si="11"/>
        <v>0</v>
      </c>
      <c r="I86" s="98">
        <f t="shared" si="11"/>
        <v>0</v>
      </c>
      <c r="J86" s="98">
        <f t="shared" si="11"/>
        <v>0</v>
      </c>
      <c r="K86" s="100">
        <f t="shared" si="12"/>
        <v>0</v>
      </c>
    </row>
    <row r="87" spans="1:11" ht="13.5" thickBot="1" x14ac:dyDescent="0.25">
      <c r="A87" s="69" t="s">
        <v>96</v>
      </c>
      <c r="B87" s="104" t="s">
        <v>95</v>
      </c>
      <c r="C87" s="217">
        <f t="shared" si="11"/>
        <v>0</v>
      </c>
      <c r="D87" s="217">
        <f t="shared" si="11"/>
        <v>0</v>
      </c>
      <c r="E87" s="217">
        <f t="shared" si="11"/>
        <v>0</v>
      </c>
      <c r="F87" s="217">
        <f t="shared" si="11"/>
        <v>0</v>
      </c>
      <c r="G87" s="217">
        <f t="shared" si="11"/>
        <v>0</v>
      </c>
      <c r="H87" s="217">
        <f t="shared" si="11"/>
        <v>0</v>
      </c>
      <c r="I87" s="352">
        <f t="shared" si="11"/>
        <v>18</v>
      </c>
      <c r="J87" s="352">
        <f t="shared" si="11"/>
        <v>25</v>
      </c>
      <c r="K87" s="135">
        <f>SUM(K76:K86)</f>
        <v>43</v>
      </c>
    </row>
    <row r="89" spans="1:11" x14ac:dyDescent="0.2">
      <c r="A89" s="515" t="s">
        <v>144</v>
      </c>
      <c r="B89" s="515"/>
      <c r="C89" s="515"/>
      <c r="D89" s="515"/>
      <c r="E89" s="515"/>
      <c r="F89" s="515"/>
      <c r="G89" s="515"/>
      <c r="H89" s="515"/>
      <c r="I89" s="515"/>
      <c r="J89" s="515"/>
      <c r="K89" s="515"/>
    </row>
    <row r="90" spans="1:11" x14ac:dyDescent="0.2">
      <c r="A90" s="518" t="s">
        <v>124</v>
      </c>
      <c r="B90" s="518"/>
      <c r="C90" s="518"/>
      <c r="D90" s="518"/>
      <c r="E90" s="518"/>
      <c r="F90" s="518"/>
      <c r="G90" s="518"/>
      <c r="H90" s="518"/>
      <c r="I90" s="518"/>
      <c r="J90" s="518"/>
      <c r="K90" s="518"/>
    </row>
    <row r="91" spans="1:11" x14ac:dyDescent="0.2">
      <c r="A91" s="2" t="s">
        <v>5</v>
      </c>
    </row>
    <row r="92" spans="1:11" x14ac:dyDescent="0.2">
      <c r="A92" s="1" t="s">
        <v>6</v>
      </c>
    </row>
  </sheetData>
  <mergeCells count="19">
    <mergeCell ref="C33:K33"/>
    <mergeCell ref="C46:K46"/>
    <mergeCell ref="C47:K47"/>
    <mergeCell ref="C4:K4"/>
    <mergeCell ref="C5:K5"/>
    <mergeCell ref="C18:K18"/>
    <mergeCell ref="C19:K19"/>
    <mergeCell ref="C32:K32"/>
    <mergeCell ref="A1:K1"/>
    <mergeCell ref="C2:D2"/>
    <mergeCell ref="E2:F2"/>
    <mergeCell ref="G2:H2"/>
    <mergeCell ref="I2:J2"/>
    <mergeCell ref="A90:K90"/>
    <mergeCell ref="C60:K60"/>
    <mergeCell ref="C61:K61"/>
    <mergeCell ref="C74:K74"/>
    <mergeCell ref="C75:K75"/>
    <mergeCell ref="A89:K89"/>
  </mergeCells>
  <pageMargins left="0.7" right="0.7" top="0.75" bottom="0.75" header="0.3" footer="0.3"/>
  <pageSetup paperSize="9" scale="8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3" tint="0.79998168889431442"/>
    <pageSetUpPr fitToPage="1"/>
  </sheetPr>
  <dimension ref="A1:N23"/>
  <sheetViews>
    <sheetView zoomScaleNormal="100" workbookViewId="0">
      <selection activeCell="I37" sqref="I37"/>
    </sheetView>
  </sheetViews>
  <sheetFormatPr defaultRowHeight="15" x14ac:dyDescent="0.25"/>
  <cols>
    <col min="1" max="1" width="26.7109375" customWidth="1"/>
  </cols>
  <sheetData>
    <row r="1" spans="1:14" ht="30" customHeight="1" thickBot="1" x14ac:dyDescent="0.3">
      <c r="A1" s="519" t="s">
        <v>399</v>
      </c>
      <c r="B1" s="520"/>
      <c r="C1" s="520"/>
      <c r="D1" s="520"/>
      <c r="E1" s="520"/>
      <c r="F1" s="520"/>
      <c r="G1" s="520"/>
      <c r="H1" s="520"/>
      <c r="I1" s="520"/>
      <c r="J1" s="520"/>
      <c r="K1" s="520"/>
      <c r="L1" s="520"/>
      <c r="M1" s="520"/>
      <c r="N1" s="521"/>
    </row>
    <row r="2" spans="1:14" ht="15" customHeight="1" x14ac:dyDescent="0.25">
      <c r="A2" s="445" t="s">
        <v>692</v>
      </c>
      <c r="B2" s="523" t="s">
        <v>0</v>
      </c>
      <c r="C2" s="523"/>
      <c r="D2" s="523"/>
      <c r="E2" s="523" t="s">
        <v>2</v>
      </c>
      <c r="F2" s="523"/>
      <c r="G2" s="523"/>
      <c r="H2" s="523" t="s">
        <v>1</v>
      </c>
      <c r="I2" s="523"/>
      <c r="J2" s="523"/>
      <c r="K2" s="523" t="s">
        <v>105</v>
      </c>
      <c r="L2" s="523"/>
      <c r="M2" s="523"/>
      <c r="N2" s="524" t="s">
        <v>4</v>
      </c>
    </row>
    <row r="3" spans="1:14" ht="15" customHeight="1" x14ac:dyDescent="0.25">
      <c r="A3" s="12"/>
      <c r="B3" s="65" t="s">
        <v>7</v>
      </c>
      <c r="C3" s="65" t="s">
        <v>8</v>
      </c>
      <c r="D3" s="65" t="s">
        <v>4</v>
      </c>
      <c r="E3" s="65" t="s">
        <v>7</v>
      </c>
      <c r="F3" s="65" t="s">
        <v>8</v>
      </c>
      <c r="G3" s="65" t="s">
        <v>4</v>
      </c>
      <c r="H3" s="65" t="s">
        <v>7</v>
      </c>
      <c r="I3" s="65" t="s">
        <v>8</v>
      </c>
      <c r="J3" s="65" t="s">
        <v>4</v>
      </c>
      <c r="K3" s="65" t="s">
        <v>7</v>
      </c>
      <c r="L3" s="65" t="s">
        <v>8</v>
      </c>
      <c r="M3" s="65" t="s">
        <v>4</v>
      </c>
      <c r="N3" s="525"/>
    </row>
    <row r="4" spans="1:14" ht="15" customHeight="1" x14ac:dyDescent="0.25">
      <c r="A4" s="71" t="s">
        <v>686</v>
      </c>
      <c r="B4" s="347" t="s">
        <v>737</v>
      </c>
      <c r="C4" s="347"/>
      <c r="D4" s="347" t="s">
        <v>737</v>
      </c>
      <c r="E4" s="347"/>
      <c r="F4" s="347"/>
      <c r="G4" s="347"/>
      <c r="H4" s="347" t="s">
        <v>738</v>
      </c>
      <c r="I4" s="347"/>
      <c r="J4" s="347" t="s">
        <v>738</v>
      </c>
      <c r="K4" s="347" t="s">
        <v>739</v>
      </c>
      <c r="L4" s="347" t="s">
        <v>740</v>
      </c>
      <c r="M4" s="347" t="s">
        <v>741</v>
      </c>
      <c r="N4" s="374">
        <v>0.5</v>
      </c>
    </row>
    <row r="5" spans="1:14" ht="15" customHeight="1" x14ac:dyDescent="0.25">
      <c r="A5" s="71" t="s">
        <v>742</v>
      </c>
      <c r="B5" s="347" t="s">
        <v>743</v>
      </c>
      <c r="C5" s="347"/>
      <c r="D5" s="347" t="s">
        <v>743</v>
      </c>
      <c r="E5" s="347"/>
      <c r="F5" s="347"/>
      <c r="G5" s="347"/>
      <c r="H5" s="347" t="s">
        <v>744</v>
      </c>
      <c r="I5" s="347"/>
      <c r="J5" s="347" t="s">
        <v>744</v>
      </c>
      <c r="K5" s="347"/>
      <c r="L5" s="347"/>
      <c r="M5" s="347"/>
      <c r="N5" s="375" t="s">
        <v>745</v>
      </c>
    </row>
    <row r="6" spans="1:14" x14ac:dyDescent="0.25">
      <c r="A6" s="71" t="s">
        <v>685</v>
      </c>
      <c r="B6" s="347" t="s">
        <v>746</v>
      </c>
      <c r="C6" s="347" t="s">
        <v>747</v>
      </c>
      <c r="D6" s="347" t="s">
        <v>748</v>
      </c>
      <c r="E6" s="347"/>
      <c r="F6" s="347"/>
      <c r="G6" s="347"/>
      <c r="H6" s="347" t="s">
        <v>749</v>
      </c>
      <c r="I6" s="347" t="s">
        <v>750</v>
      </c>
      <c r="J6" s="347" t="s">
        <v>751</v>
      </c>
      <c r="K6" s="347" t="s">
        <v>752</v>
      </c>
      <c r="L6" s="347" t="s">
        <v>753</v>
      </c>
      <c r="M6" s="347" t="s">
        <v>754</v>
      </c>
      <c r="N6" s="375" t="s">
        <v>755</v>
      </c>
    </row>
    <row r="7" spans="1:14" x14ac:dyDescent="0.25">
      <c r="A7" s="71" t="s">
        <v>680</v>
      </c>
      <c r="B7" s="347" t="s">
        <v>756</v>
      </c>
      <c r="C7" s="347" t="s">
        <v>757</v>
      </c>
      <c r="D7" s="347" t="s">
        <v>758</v>
      </c>
      <c r="E7" s="347"/>
      <c r="F7" s="347"/>
      <c r="G7" s="347"/>
      <c r="H7" s="347" t="s">
        <v>759</v>
      </c>
      <c r="I7" s="347" t="s">
        <v>760</v>
      </c>
      <c r="J7" s="347" t="s">
        <v>761</v>
      </c>
      <c r="K7" s="347" t="s">
        <v>762</v>
      </c>
      <c r="L7" s="347" t="s">
        <v>763</v>
      </c>
      <c r="M7" s="347" t="s">
        <v>764</v>
      </c>
      <c r="N7" s="376">
        <v>0.52090000000000003</v>
      </c>
    </row>
    <row r="8" spans="1:14" x14ac:dyDescent="0.25">
      <c r="A8" s="71" t="s">
        <v>682</v>
      </c>
      <c r="B8" s="347" t="s">
        <v>765</v>
      </c>
      <c r="C8" s="347" t="s">
        <v>766</v>
      </c>
      <c r="D8" s="347" t="s">
        <v>767</v>
      </c>
      <c r="E8" s="347"/>
      <c r="F8" s="347"/>
      <c r="G8" s="347"/>
      <c r="H8" s="347" t="s">
        <v>768</v>
      </c>
      <c r="I8" s="347" t="s">
        <v>750</v>
      </c>
      <c r="J8" s="347" t="s">
        <v>769</v>
      </c>
      <c r="K8" s="347" t="s">
        <v>770</v>
      </c>
      <c r="L8" s="347" t="s">
        <v>771</v>
      </c>
      <c r="M8" s="347" t="s">
        <v>772</v>
      </c>
      <c r="N8" s="376">
        <v>0.45240000000000002</v>
      </c>
    </row>
    <row r="9" spans="1:14" x14ac:dyDescent="0.25">
      <c r="A9" s="71" t="s">
        <v>684</v>
      </c>
      <c r="B9" s="347" t="s">
        <v>773</v>
      </c>
      <c r="C9" s="377">
        <v>0.28000000000000003</v>
      </c>
      <c r="D9" s="347" t="s">
        <v>774</v>
      </c>
      <c r="E9" s="347" t="s">
        <v>775</v>
      </c>
      <c r="F9" s="347" t="s">
        <v>776</v>
      </c>
      <c r="G9" s="347" t="s">
        <v>777</v>
      </c>
      <c r="H9" s="347" t="s">
        <v>778</v>
      </c>
      <c r="I9" s="347"/>
      <c r="J9" s="347" t="s">
        <v>778</v>
      </c>
      <c r="K9" s="347"/>
      <c r="L9" s="347"/>
      <c r="M9" s="347"/>
      <c r="N9" s="378">
        <v>0.27</v>
      </c>
    </row>
    <row r="10" spans="1:14" x14ac:dyDescent="0.25">
      <c r="A10" s="71" t="s">
        <v>681</v>
      </c>
      <c r="B10" s="347" t="s">
        <v>779</v>
      </c>
      <c r="C10" s="347"/>
      <c r="D10" s="347" t="s">
        <v>779</v>
      </c>
      <c r="E10" s="347" t="s">
        <v>780</v>
      </c>
      <c r="F10" s="347"/>
      <c r="G10" s="347" t="s">
        <v>780</v>
      </c>
      <c r="H10" s="347" t="s">
        <v>741</v>
      </c>
      <c r="I10" s="347"/>
      <c r="J10" s="347" t="s">
        <v>741</v>
      </c>
      <c r="K10" s="347"/>
      <c r="L10" s="347"/>
      <c r="M10" s="347"/>
      <c r="N10" s="376">
        <v>0.21529999999999999</v>
      </c>
    </row>
    <row r="11" spans="1:14" x14ac:dyDescent="0.25">
      <c r="A11" s="71" t="s">
        <v>679</v>
      </c>
      <c r="B11" s="347" t="s">
        <v>781</v>
      </c>
      <c r="C11" s="347" t="s">
        <v>782</v>
      </c>
      <c r="D11" s="347" t="s">
        <v>783</v>
      </c>
      <c r="E11" s="347"/>
      <c r="F11" s="347"/>
      <c r="G11" s="347"/>
      <c r="H11" s="347" t="s">
        <v>784</v>
      </c>
      <c r="I11" s="347" t="s">
        <v>785</v>
      </c>
      <c r="J11" s="347" t="s">
        <v>786</v>
      </c>
      <c r="K11" s="347" t="s">
        <v>787</v>
      </c>
      <c r="L11" s="347" t="s">
        <v>788</v>
      </c>
      <c r="M11" s="347" t="s">
        <v>789</v>
      </c>
      <c r="N11" s="376">
        <v>0.55230000000000001</v>
      </c>
    </row>
    <row r="12" spans="1:14" x14ac:dyDescent="0.25">
      <c r="A12" s="71" t="s">
        <v>687</v>
      </c>
      <c r="B12" s="347" t="s">
        <v>790</v>
      </c>
      <c r="C12" s="347" t="s">
        <v>791</v>
      </c>
      <c r="D12" s="347" t="s">
        <v>792</v>
      </c>
      <c r="E12" s="347"/>
      <c r="F12" s="347"/>
      <c r="G12" s="347"/>
      <c r="H12" s="347"/>
      <c r="I12" s="347" t="s">
        <v>793</v>
      </c>
      <c r="J12" s="347" t="s">
        <v>793</v>
      </c>
      <c r="K12" s="347"/>
      <c r="L12" s="347"/>
      <c r="M12" s="347"/>
      <c r="N12" s="376">
        <v>0.26079999999999998</v>
      </c>
    </row>
    <row r="13" spans="1:14" ht="15.75" thickBot="1" x14ac:dyDescent="0.3">
      <c r="A13" s="174" t="s">
        <v>96</v>
      </c>
      <c r="B13" s="379" t="s">
        <v>794</v>
      </c>
      <c r="C13" s="379" t="s">
        <v>795</v>
      </c>
      <c r="D13" s="379" t="s">
        <v>796</v>
      </c>
      <c r="E13" s="379" t="s">
        <v>797</v>
      </c>
      <c r="F13" s="379" t="s">
        <v>776</v>
      </c>
      <c r="G13" s="379" t="s">
        <v>798</v>
      </c>
      <c r="H13" s="379" t="s">
        <v>799</v>
      </c>
      <c r="I13" s="379" t="s">
        <v>800</v>
      </c>
      <c r="J13" s="379" t="s">
        <v>801</v>
      </c>
      <c r="K13" s="379" t="s">
        <v>802</v>
      </c>
      <c r="L13" s="379" t="s">
        <v>803</v>
      </c>
      <c r="M13" s="379" t="s">
        <v>804</v>
      </c>
      <c r="N13" s="380" t="s">
        <v>805</v>
      </c>
    </row>
    <row r="15" spans="1:14" x14ac:dyDescent="0.25">
      <c r="A15" s="515" t="s">
        <v>454</v>
      </c>
      <c r="B15" s="515"/>
      <c r="C15" s="515"/>
      <c r="D15" s="515"/>
      <c r="E15" s="515"/>
      <c r="F15" s="515"/>
      <c r="G15" s="515"/>
      <c r="H15" s="515"/>
      <c r="I15" s="515"/>
      <c r="J15" s="515"/>
      <c r="K15" s="515"/>
      <c r="L15" s="515"/>
      <c r="M15" s="515"/>
      <c r="N15" s="515"/>
    </row>
    <row r="16" spans="1:14" ht="30" customHeight="1" x14ac:dyDescent="0.25">
      <c r="A16" s="522" t="s">
        <v>455</v>
      </c>
      <c r="B16" s="522"/>
      <c r="C16" s="522"/>
      <c r="D16" s="522"/>
      <c r="E16" s="522"/>
      <c r="F16" s="522"/>
      <c r="G16" s="522"/>
      <c r="H16" s="522"/>
      <c r="I16" s="522"/>
      <c r="J16" s="522"/>
      <c r="K16" s="522"/>
      <c r="L16" s="522"/>
      <c r="M16" s="522"/>
      <c r="N16" s="522"/>
    </row>
    <row r="17" spans="1:14" x14ac:dyDescent="0.25">
      <c r="A17" s="515" t="s">
        <v>145</v>
      </c>
      <c r="B17" s="515"/>
      <c r="C17" s="515"/>
      <c r="D17" s="515"/>
      <c r="E17" s="515"/>
      <c r="F17" s="515"/>
      <c r="G17" s="515"/>
      <c r="H17" s="515"/>
      <c r="I17" s="515"/>
      <c r="J17" s="515"/>
      <c r="K17" s="515"/>
      <c r="L17" s="515"/>
      <c r="M17" s="515"/>
      <c r="N17" s="515"/>
    </row>
    <row r="18" spans="1:14" x14ac:dyDescent="0.25">
      <c r="A18" s="2" t="s">
        <v>5</v>
      </c>
      <c r="B18" s="106"/>
      <c r="C18" s="106"/>
      <c r="D18" s="106"/>
      <c r="E18" s="106"/>
      <c r="F18" s="106"/>
      <c r="G18" s="106"/>
      <c r="H18" s="106"/>
      <c r="I18" s="106"/>
      <c r="J18" s="106"/>
      <c r="K18" s="106"/>
      <c r="L18" s="106"/>
      <c r="M18" s="106"/>
      <c r="N18" s="106"/>
    </row>
    <row r="19" spans="1:14" x14ac:dyDescent="0.25">
      <c r="A19" s="1" t="s">
        <v>6</v>
      </c>
      <c r="B19" s="106"/>
      <c r="C19" s="106"/>
      <c r="D19" s="106"/>
      <c r="E19" s="106"/>
      <c r="F19" s="106"/>
      <c r="G19" s="106"/>
      <c r="H19" s="106"/>
      <c r="I19" s="106"/>
      <c r="J19" s="106"/>
      <c r="K19" s="106"/>
      <c r="L19" s="106"/>
      <c r="M19" s="106"/>
      <c r="N19" s="106"/>
    </row>
    <row r="20" spans="1:14" x14ac:dyDescent="0.25">
      <c r="A20" s="515" t="s">
        <v>142</v>
      </c>
      <c r="B20" s="515"/>
      <c r="C20" s="515"/>
      <c r="D20" s="515"/>
      <c r="E20" s="515"/>
      <c r="F20" s="515"/>
      <c r="G20" s="515"/>
      <c r="H20" s="515"/>
      <c r="I20" s="515"/>
      <c r="J20" s="515"/>
      <c r="K20" s="515"/>
      <c r="L20" s="515"/>
      <c r="M20" s="515"/>
      <c r="N20" s="515"/>
    </row>
    <row r="21" spans="1:14" x14ac:dyDescent="0.25">
      <c r="A21" s="106"/>
      <c r="B21" s="106"/>
      <c r="C21" s="106"/>
      <c r="D21" s="106"/>
      <c r="E21" s="106"/>
      <c r="F21" s="106"/>
      <c r="G21" s="106"/>
      <c r="H21" s="106"/>
      <c r="I21" s="106"/>
      <c r="J21" s="106"/>
      <c r="K21" s="106"/>
      <c r="L21" s="106"/>
      <c r="M21" s="106"/>
      <c r="N21" s="106"/>
    </row>
    <row r="22" spans="1:14" x14ac:dyDescent="0.25">
      <c r="A22" s="105" t="s">
        <v>106</v>
      </c>
      <c r="B22" s="1"/>
      <c r="C22" s="1"/>
      <c r="D22" s="1"/>
      <c r="E22" s="1"/>
      <c r="F22" s="1"/>
      <c r="G22" s="1"/>
      <c r="H22" s="1"/>
      <c r="I22" s="1"/>
      <c r="J22" s="1"/>
      <c r="K22" s="1"/>
      <c r="L22" s="1"/>
      <c r="M22" s="1"/>
      <c r="N22" s="1"/>
    </row>
    <row r="23" spans="1:14" x14ac:dyDescent="0.25">
      <c r="A23" s="508" t="s">
        <v>634</v>
      </c>
      <c r="B23" s="508"/>
      <c r="C23" s="508"/>
      <c r="D23" s="508"/>
      <c r="E23" s="508"/>
      <c r="F23" s="508"/>
      <c r="G23" s="508"/>
      <c r="H23" s="508"/>
      <c r="I23" s="508"/>
      <c r="J23" s="508"/>
      <c r="K23" s="508"/>
      <c r="L23" s="508"/>
      <c r="M23" s="508"/>
      <c r="N23" s="508"/>
    </row>
  </sheetData>
  <mergeCells count="11">
    <mergeCell ref="A17:N17"/>
    <mergeCell ref="A20:N20"/>
    <mergeCell ref="A23:N23"/>
    <mergeCell ref="A1:N1"/>
    <mergeCell ref="A16:N16"/>
    <mergeCell ref="B2:D2"/>
    <mergeCell ref="E2:G2"/>
    <mergeCell ref="H2:J2"/>
    <mergeCell ref="K2:M2"/>
    <mergeCell ref="N2:N3"/>
    <mergeCell ref="A15:N15"/>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tabColor theme="3" tint="0.79998168889431442"/>
    <pageSetUpPr fitToPage="1"/>
  </sheetPr>
  <dimension ref="A1:C25"/>
  <sheetViews>
    <sheetView zoomScaleNormal="100" workbookViewId="0">
      <selection activeCell="A2" sqref="A2"/>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526" t="s">
        <v>402</v>
      </c>
      <c r="B1" s="527"/>
      <c r="C1" s="528"/>
    </row>
    <row r="2" spans="1:3" ht="24.75" customHeight="1" x14ac:dyDescent="0.2">
      <c r="A2" s="444" t="s">
        <v>692</v>
      </c>
      <c r="B2" s="7"/>
      <c r="C2" s="33"/>
    </row>
    <row r="3" spans="1:3" ht="15" customHeight="1" x14ac:dyDescent="0.2">
      <c r="A3" s="13" t="s">
        <v>40</v>
      </c>
      <c r="B3" s="152" t="s">
        <v>41</v>
      </c>
      <c r="C3" s="132" t="s">
        <v>110</v>
      </c>
    </row>
    <row r="4" spans="1:3" ht="15" customHeight="1" x14ac:dyDescent="0.2">
      <c r="A4" s="15" t="s">
        <v>58</v>
      </c>
      <c r="B4" s="381">
        <v>879</v>
      </c>
      <c r="C4" s="382">
        <v>6340.5</v>
      </c>
    </row>
    <row r="5" spans="1:3" ht="30" customHeight="1" x14ac:dyDescent="0.2">
      <c r="A5" s="15" t="s">
        <v>59</v>
      </c>
      <c r="B5" s="381">
        <v>133</v>
      </c>
      <c r="C5" s="382">
        <v>18840.2</v>
      </c>
    </row>
    <row r="6" spans="1:3" ht="30" customHeight="1" x14ac:dyDescent="0.2">
      <c r="A6" s="15" t="s">
        <v>60</v>
      </c>
      <c r="B6" s="381">
        <v>655</v>
      </c>
      <c r="C6" s="382">
        <v>34831.300000000003</v>
      </c>
    </row>
    <row r="7" spans="1:3" ht="15" customHeight="1" x14ac:dyDescent="0.2">
      <c r="A7" s="15" t="s">
        <v>61</v>
      </c>
      <c r="B7" s="381"/>
      <c r="C7" s="382"/>
    </row>
    <row r="8" spans="1:3" ht="15" customHeight="1" x14ac:dyDescent="0.2">
      <c r="A8" s="15" t="s">
        <v>67</v>
      </c>
      <c r="B8" s="381">
        <v>21</v>
      </c>
      <c r="C8" s="382">
        <v>34421.4</v>
      </c>
    </row>
    <row r="9" spans="1:3" ht="15" customHeight="1" x14ac:dyDescent="0.2">
      <c r="A9" s="15" t="s">
        <v>62</v>
      </c>
      <c r="B9" s="381">
        <v>5099</v>
      </c>
      <c r="C9" s="382">
        <v>6835.5</v>
      </c>
    </row>
    <row r="10" spans="1:3" ht="15" customHeight="1" x14ac:dyDescent="0.2">
      <c r="A10" s="142" t="s">
        <v>68</v>
      </c>
      <c r="B10" s="383">
        <v>5099</v>
      </c>
      <c r="C10" s="384">
        <v>6836</v>
      </c>
    </row>
    <row r="11" spans="1:3" ht="15" customHeight="1" x14ac:dyDescent="0.2">
      <c r="A11" s="15" t="s">
        <v>63</v>
      </c>
      <c r="B11" s="381">
        <v>271</v>
      </c>
      <c r="C11" s="382">
        <v>16566</v>
      </c>
    </row>
    <row r="12" spans="1:3" ht="15" customHeight="1" x14ac:dyDescent="0.2">
      <c r="A12" s="15" t="s">
        <v>64</v>
      </c>
      <c r="B12" s="381">
        <v>4</v>
      </c>
      <c r="C12" s="382">
        <v>78375</v>
      </c>
    </row>
    <row r="13" spans="1:3" ht="15" customHeight="1" x14ac:dyDescent="0.2">
      <c r="A13" s="15" t="s">
        <v>65</v>
      </c>
      <c r="B13" s="381">
        <v>439</v>
      </c>
      <c r="C13" s="382">
        <v>80790.600000000006</v>
      </c>
    </row>
    <row r="14" spans="1:3" ht="15" customHeight="1" x14ac:dyDescent="0.2">
      <c r="A14" s="15" t="s">
        <v>66</v>
      </c>
      <c r="B14" s="381">
        <v>2730</v>
      </c>
      <c r="C14" s="382">
        <v>15194</v>
      </c>
    </row>
    <row r="15" spans="1:3" ht="15" customHeight="1" thickBot="1" x14ac:dyDescent="0.25">
      <c r="A15" s="21" t="s">
        <v>472</v>
      </c>
      <c r="B15" s="385">
        <v>7239</v>
      </c>
      <c r="C15" s="162">
        <f>((C4*B4)+(C5*B5)+(C6*B6)+(C7*B7)+(C8*B8)+(C9*B9)+(C11*B11)+(C12*B12)+(C13*B13)+(C14*B14))/B15</f>
        <v>20475.230128470783</v>
      </c>
    </row>
    <row r="16" spans="1:3" ht="15" customHeight="1" x14ac:dyDescent="0.2">
      <c r="A16" s="1"/>
      <c r="B16" s="1"/>
      <c r="C16" s="1"/>
    </row>
    <row r="17" spans="1:3" ht="15" customHeight="1" x14ac:dyDescent="0.2">
      <c r="A17" s="83" t="s">
        <v>129</v>
      </c>
      <c r="B17" s="1"/>
      <c r="C17" s="1"/>
    </row>
    <row r="18" spans="1:3" ht="39" customHeight="1" x14ac:dyDescent="0.2">
      <c r="A18" s="529" t="s">
        <v>149</v>
      </c>
      <c r="B18" s="529"/>
      <c r="C18" s="529"/>
    </row>
    <row r="19" spans="1:3" ht="30" customHeight="1" x14ac:dyDescent="0.2">
      <c r="A19" s="529" t="s">
        <v>473</v>
      </c>
      <c r="B19" s="529"/>
      <c r="C19" s="529"/>
    </row>
    <row r="20" spans="1:3" ht="38.25" customHeight="1" x14ac:dyDescent="0.2">
      <c r="A20" s="518" t="s">
        <v>130</v>
      </c>
      <c r="B20" s="518"/>
      <c r="C20" s="518"/>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tabColor theme="3" tint="0.79998168889431442"/>
    <pageSetUpPr fitToPage="1"/>
  </sheetPr>
  <dimension ref="A1:K166"/>
  <sheetViews>
    <sheetView zoomScaleNormal="100" workbookViewId="0">
      <selection activeCell="A132" sqref="A13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495" t="s">
        <v>400</v>
      </c>
      <c r="B1" s="477"/>
      <c r="C1" s="477"/>
      <c r="D1" s="477"/>
      <c r="E1" s="477"/>
      <c r="F1" s="477"/>
      <c r="G1" s="477"/>
      <c r="H1" s="477"/>
      <c r="I1" s="477"/>
      <c r="J1" s="478"/>
      <c r="K1" s="479"/>
    </row>
    <row r="2" spans="1:11" s="4" customFormat="1" ht="38.25" customHeight="1" x14ac:dyDescent="0.2">
      <c r="A2" s="513" t="s">
        <v>692</v>
      </c>
      <c r="B2" s="38"/>
      <c r="C2" s="492" t="s">
        <v>0</v>
      </c>
      <c r="D2" s="492"/>
      <c r="E2" s="492" t="s">
        <v>2</v>
      </c>
      <c r="F2" s="492"/>
      <c r="G2" s="492" t="s">
        <v>1</v>
      </c>
      <c r="H2" s="492"/>
      <c r="I2" s="493" t="s">
        <v>3</v>
      </c>
      <c r="J2" s="494"/>
      <c r="K2" s="39" t="s">
        <v>4</v>
      </c>
    </row>
    <row r="3" spans="1:11" s="4" customFormat="1" ht="15.75" customHeight="1" thickBot="1" x14ac:dyDescent="0.25">
      <c r="A3" s="533"/>
      <c r="B3" s="36"/>
      <c r="C3" s="37" t="s">
        <v>7</v>
      </c>
      <c r="D3" s="37" t="s">
        <v>8</v>
      </c>
      <c r="E3" s="37" t="s">
        <v>7</v>
      </c>
      <c r="F3" s="37" t="s">
        <v>8</v>
      </c>
      <c r="G3" s="37" t="s">
        <v>7</v>
      </c>
      <c r="H3" s="37" t="s">
        <v>8</v>
      </c>
      <c r="I3" s="37" t="s">
        <v>7</v>
      </c>
      <c r="J3" s="37" t="s">
        <v>8</v>
      </c>
      <c r="K3" s="32"/>
    </row>
    <row r="4" spans="1:11" s="4" customFormat="1" x14ac:dyDescent="0.2">
      <c r="A4" s="108" t="s">
        <v>686</v>
      </c>
      <c r="B4" s="109"/>
      <c r="C4" s="489"/>
      <c r="D4" s="490"/>
      <c r="E4" s="490"/>
      <c r="F4" s="490"/>
      <c r="G4" s="490"/>
      <c r="H4" s="490"/>
      <c r="I4" s="490"/>
      <c r="J4" s="490"/>
      <c r="K4" s="491"/>
    </row>
    <row r="5" spans="1:11" s="4" customFormat="1" x14ac:dyDescent="0.2">
      <c r="A5" s="207" t="s">
        <v>535</v>
      </c>
      <c r="B5" s="208" t="s">
        <v>534</v>
      </c>
      <c r="C5" s="530"/>
      <c r="D5" s="531"/>
      <c r="E5" s="531"/>
      <c r="F5" s="531"/>
      <c r="G5" s="531"/>
      <c r="H5" s="531"/>
      <c r="I5" s="531"/>
      <c r="J5" s="531"/>
      <c r="K5" s="532"/>
    </row>
    <row r="6" spans="1:11" s="4" customFormat="1" x14ac:dyDescent="0.2">
      <c r="A6" s="110" t="s">
        <v>549</v>
      </c>
      <c r="B6" s="209" t="s">
        <v>536</v>
      </c>
      <c r="C6" s="345"/>
      <c r="D6" s="345"/>
      <c r="E6" s="8"/>
      <c r="F6" s="8"/>
      <c r="G6" s="345"/>
      <c r="H6" s="8"/>
      <c r="I6" s="345"/>
      <c r="J6" s="345"/>
      <c r="K6" s="16">
        <f>SUM(C6:J6)</f>
        <v>0</v>
      </c>
    </row>
    <row r="7" spans="1:11" s="4" customFormat="1" x14ac:dyDescent="0.2">
      <c r="A7" s="110" t="s">
        <v>550</v>
      </c>
      <c r="B7" s="209" t="s">
        <v>537</v>
      </c>
      <c r="C7" s="8"/>
      <c r="D7" s="8"/>
      <c r="E7" s="8"/>
      <c r="F7" s="8"/>
      <c r="G7" s="345">
        <v>1</v>
      </c>
      <c r="H7" s="8"/>
      <c r="I7" s="8"/>
      <c r="J7" s="8"/>
      <c r="K7" s="16">
        <f t="shared" ref="K7:K19" si="0">SUM(C7:J7)</f>
        <v>1</v>
      </c>
    </row>
    <row r="8" spans="1:11" s="4" customFormat="1" x14ac:dyDescent="0.2">
      <c r="A8" s="110" t="s">
        <v>551</v>
      </c>
      <c r="B8" s="209" t="s">
        <v>538</v>
      </c>
      <c r="C8" s="8"/>
      <c r="D8" s="8"/>
      <c r="E8" s="8"/>
      <c r="F8" s="8"/>
      <c r="G8" s="8"/>
      <c r="H8" s="8"/>
      <c r="I8" s="8"/>
      <c r="J8" s="8"/>
      <c r="K8" s="16">
        <f t="shared" si="0"/>
        <v>0</v>
      </c>
    </row>
    <row r="9" spans="1:11" s="4" customFormat="1" x14ac:dyDescent="0.2">
      <c r="A9" s="110" t="s">
        <v>552</v>
      </c>
      <c r="B9" s="209" t="s">
        <v>539</v>
      </c>
      <c r="C9" s="8"/>
      <c r="D9" s="8"/>
      <c r="E9" s="8"/>
      <c r="F9" s="8"/>
      <c r="G9" s="8"/>
      <c r="H9" s="8"/>
      <c r="I9" s="8"/>
      <c r="J9" s="8"/>
      <c r="K9" s="16">
        <f t="shared" si="0"/>
        <v>0</v>
      </c>
    </row>
    <row r="10" spans="1:11" s="4" customFormat="1" x14ac:dyDescent="0.2">
      <c r="A10" s="110" t="s">
        <v>553</v>
      </c>
      <c r="B10" s="209" t="s">
        <v>540</v>
      </c>
      <c r="C10" s="8"/>
      <c r="D10" s="8"/>
      <c r="E10" s="8"/>
      <c r="F10" s="8"/>
      <c r="G10" s="8"/>
      <c r="H10" s="8"/>
      <c r="I10" s="8"/>
      <c r="J10" s="8"/>
      <c r="K10" s="16">
        <f t="shared" si="0"/>
        <v>0</v>
      </c>
    </row>
    <row r="11" spans="1:11" s="4" customFormat="1" x14ac:dyDescent="0.2">
      <c r="A11" s="110" t="s">
        <v>554</v>
      </c>
      <c r="B11" s="209" t="s">
        <v>541</v>
      </c>
      <c r="C11" s="345">
        <v>12</v>
      </c>
      <c r="D11" s="345">
        <v>1</v>
      </c>
      <c r="E11" s="8"/>
      <c r="F11" s="8"/>
      <c r="G11" s="345">
        <v>7</v>
      </c>
      <c r="H11" s="8"/>
      <c r="I11" s="345">
        <v>3</v>
      </c>
      <c r="J11" s="345">
        <v>1</v>
      </c>
      <c r="K11" s="16">
        <f t="shared" si="0"/>
        <v>24</v>
      </c>
    </row>
    <row r="12" spans="1:11" s="4" customFormat="1" x14ac:dyDescent="0.2">
      <c r="A12" s="110" t="s">
        <v>548</v>
      </c>
      <c r="B12" s="209" t="s">
        <v>542</v>
      </c>
      <c r="C12" s="345">
        <v>32</v>
      </c>
      <c r="D12" s="8"/>
      <c r="E12" s="8"/>
      <c r="F12" s="8"/>
      <c r="G12" s="345">
        <v>21</v>
      </c>
      <c r="H12" s="8"/>
      <c r="I12" s="345">
        <v>1</v>
      </c>
      <c r="J12" s="345">
        <v>3</v>
      </c>
      <c r="K12" s="16">
        <f t="shared" si="0"/>
        <v>57</v>
      </c>
    </row>
    <row r="13" spans="1:11" s="4" customFormat="1" x14ac:dyDescent="0.2">
      <c r="A13" s="110" t="s">
        <v>555</v>
      </c>
      <c r="B13" s="209" t="s">
        <v>543</v>
      </c>
      <c r="C13" s="345">
        <v>54</v>
      </c>
      <c r="D13" s="345">
        <v>1</v>
      </c>
      <c r="E13" s="8"/>
      <c r="F13" s="8"/>
      <c r="G13" s="345">
        <v>22</v>
      </c>
      <c r="H13" s="8"/>
      <c r="I13" s="345">
        <v>1</v>
      </c>
      <c r="J13" s="345">
        <v>5</v>
      </c>
      <c r="K13" s="16">
        <f t="shared" si="0"/>
        <v>83</v>
      </c>
    </row>
    <row r="14" spans="1:11" s="4" customFormat="1" x14ac:dyDescent="0.2">
      <c r="A14" s="110" t="s">
        <v>556</v>
      </c>
      <c r="B14" s="209" t="s">
        <v>544</v>
      </c>
      <c r="C14" s="8"/>
      <c r="D14" s="8"/>
      <c r="E14" s="8"/>
      <c r="F14" s="8"/>
      <c r="G14" s="8"/>
      <c r="H14" s="8"/>
      <c r="I14" s="8"/>
      <c r="J14" s="77"/>
      <c r="K14" s="16">
        <f t="shared" si="0"/>
        <v>0</v>
      </c>
    </row>
    <row r="15" spans="1:11" s="4" customFormat="1" x14ac:dyDescent="0.2">
      <c r="A15" s="110" t="s">
        <v>557</v>
      </c>
      <c r="B15" s="209" t="s">
        <v>545</v>
      </c>
      <c r="C15" s="8"/>
      <c r="D15" s="8"/>
      <c r="E15" s="8"/>
      <c r="F15" s="8"/>
      <c r="G15" s="8"/>
      <c r="H15" s="8"/>
      <c r="I15" s="8"/>
      <c r="J15" s="77"/>
      <c r="K15" s="16">
        <f t="shared" si="0"/>
        <v>0</v>
      </c>
    </row>
    <row r="16" spans="1:11" s="4" customFormat="1" x14ac:dyDescent="0.2">
      <c r="A16" s="110" t="s">
        <v>547</v>
      </c>
      <c r="B16" s="209" t="s">
        <v>546</v>
      </c>
      <c r="C16" s="8"/>
      <c r="D16" s="8"/>
      <c r="E16" s="8"/>
      <c r="F16" s="8"/>
      <c r="G16" s="8"/>
      <c r="H16" s="8"/>
      <c r="I16" s="8"/>
      <c r="J16" s="77"/>
      <c r="K16" s="16">
        <f t="shared" si="0"/>
        <v>0</v>
      </c>
    </row>
    <row r="17" spans="1:11" s="4" customFormat="1" x14ac:dyDescent="0.2">
      <c r="A17" s="210" t="s">
        <v>94</v>
      </c>
      <c r="B17" s="211" t="s">
        <v>95</v>
      </c>
      <c r="C17" s="11">
        <f>SUM(C6:C16)</f>
        <v>98</v>
      </c>
      <c r="D17" s="11">
        <f t="shared" ref="D17:J17" si="1">SUM(D6:D16)</f>
        <v>2</v>
      </c>
      <c r="E17" s="11">
        <f t="shared" si="1"/>
        <v>0</v>
      </c>
      <c r="F17" s="11">
        <f t="shared" si="1"/>
        <v>0</v>
      </c>
      <c r="G17" s="11">
        <f t="shared" si="1"/>
        <v>51</v>
      </c>
      <c r="H17" s="11">
        <f t="shared" si="1"/>
        <v>0</v>
      </c>
      <c r="I17" s="11">
        <f t="shared" si="1"/>
        <v>5</v>
      </c>
      <c r="J17" s="11">
        <f t="shared" si="1"/>
        <v>9</v>
      </c>
      <c r="K17" s="16">
        <f>SUM(K6:K16)</f>
        <v>165</v>
      </c>
    </row>
    <row r="18" spans="1:11" s="4" customFormat="1" ht="15" customHeight="1" x14ac:dyDescent="0.2">
      <c r="A18" s="110" t="s">
        <v>735</v>
      </c>
      <c r="B18" s="219" t="s">
        <v>95</v>
      </c>
      <c r="C18" s="101">
        <v>22</v>
      </c>
      <c r="D18" s="101">
        <v>0</v>
      </c>
      <c r="E18" s="101">
        <v>0</v>
      </c>
      <c r="F18" s="101">
        <v>0</v>
      </c>
      <c r="G18" s="101">
        <v>9</v>
      </c>
      <c r="H18" s="101">
        <v>0</v>
      </c>
      <c r="I18" s="101">
        <v>1</v>
      </c>
      <c r="J18" s="101">
        <v>1</v>
      </c>
      <c r="K18" s="17">
        <f t="shared" si="0"/>
        <v>33</v>
      </c>
    </row>
    <row r="19" spans="1:11" s="4" customFormat="1" ht="15" customHeight="1" x14ac:dyDescent="0.2">
      <c r="A19" s="110" t="s">
        <v>736</v>
      </c>
      <c r="B19" s="219" t="s">
        <v>95</v>
      </c>
      <c r="C19" s="101">
        <v>1</v>
      </c>
      <c r="D19" s="101">
        <v>0</v>
      </c>
      <c r="E19" s="101">
        <v>0</v>
      </c>
      <c r="F19" s="101">
        <v>0</v>
      </c>
      <c r="G19" s="101">
        <v>2</v>
      </c>
      <c r="H19" s="101">
        <v>0</v>
      </c>
      <c r="I19" s="101">
        <v>1</v>
      </c>
      <c r="J19" s="101">
        <v>1</v>
      </c>
      <c r="K19" s="17">
        <f t="shared" si="0"/>
        <v>5</v>
      </c>
    </row>
    <row r="20" spans="1:11" s="4" customFormat="1" x14ac:dyDescent="0.2">
      <c r="A20" s="181" t="s">
        <v>683</v>
      </c>
      <c r="B20" s="220"/>
      <c r="C20" s="486"/>
      <c r="D20" s="487"/>
      <c r="E20" s="487"/>
      <c r="F20" s="487"/>
      <c r="G20" s="487"/>
      <c r="H20" s="487"/>
      <c r="I20" s="487"/>
      <c r="J20" s="487"/>
      <c r="K20" s="488"/>
    </row>
    <row r="21" spans="1:11" s="2" customFormat="1" x14ac:dyDescent="0.2">
      <c r="A21" s="207" t="s">
        <v>535</v>
      </c>
      <c r="B21" s="208" t="s">
        <v>534</v>
      </c>
      <c r="C21" s="72"/>
      <c r="D21" s="73"/>
      <c r="E21" s="73"/>
      <c r="F21" s="73"/>
      <c r="G21" s="73"/>
      <c r="H21" s="73"/>
      <c r="I21" s="73"/>
      <c r="J21" s="73"/>
      <c r="K21" s="74"/>
    </row>
    <row r="22" spans="1:11" ht="15" customHeight="1" x14ac:dyDescent="0.2">
      <c r="A22" s="110" t="s">
        <v>549</v>
      </c>
      <c r="B22" s="209" t="s">
        <v>536</v>
      </c>
      <c r="C22" s="386"/>
      <c r="D22" s="129"/>
      <c r="E22" s="129"/>
      <c r="F22" s="129"/>
      <c r="G22" s="386"/>
      <c r="H22" s="8"/>
      <c r="I22" s="345"/>
      <c r="J22" s="77"/>
      <c r="K22" s="16">
        <f>SUM(C22:J22)</f>
        <v>0</v>
      </c>
    </row>
    <row r="23" spans="1:11" x14ac:dyDescent="0.2">
      <c r="A23" s="110" t="s">
        <v>550</v>
      </c>
      <c r="B23" s="209" t="s">
        <v>537</v>
      </c>
      <c r="C23" s="8"/>
      <c r="D23" s="8"/>
      <c r="E23" s="8"/>
      <c r="F23" s="8"/>
      <c r="G23" s="345"/>
      <c r="H23" s="8"/>
      <c r="I23" s="8"/>
      <c r="J23" s="77"/>
      <c r="K23" s="16">
        <f t="shared" ref="K23:K32" si="2">SUM(C23:J23)</f>
        <v>0</v>
      </c>
    </row>
    <row r="24" spans="1:11" x14ac:dyDescent="0.2">
      <c r="A24" s="110" t="s">
        <v>551</v>
      </c>
      <c r="B24" s="209" t="s">
        <v>538</v>
      </c>
      <c r="C24" s="386">
        <v>131</v>
      </c>
      <c r="D24" s="129"/>
      <c r="E24" s="129"/>
      <c r="F24" s="129"/>
      <c r="G24" s="386">
        <v>91</v>
      </c>
      <c r="H24" s="8"/>
      <c r="I24" s="8"/>
      <c r="J24" s="77"/>
      <c r="K24" s="16">
        <f t="shared" si="2"/>
        <v>222</v>
      </c>
    </row>
    <row r="25" spans="1:11" x14ac:dyDescent="0.2">
      <c r="A25" s="110" t="s">
        <v>552</v>
      </c>
      <c r="B25" s="209" t="s">
        <v>539</v>
      </c>
      <c r="C25" s="8"/>
      <c r="D25" s="8"/>
      <c r="E25" s="8"/>
      <c r="F25" s="8"/>
      <c r="G25" s="8"/>
      <c r="H25" s="8"/>
      <c r="I25" s="8"/>
      <c r="J25" s="77"/>
      <c r="K25" s="16">
        <f t="shared" si="2"/>
        <v>0</v>
      </c>
    </row>
    <row r="26" spans="1:11" x14ac:dyDescent="0.2">
      <c r="A26" s="110" t="s">
        <v>553</v>
      </c>
      <c r="B26" s="209" t="s">
        <v>540</v>
      </c>
      <c r="C26" s="8"/>
      <c r="D26" s="8"/>
      <c r="E26" s="8"/>
      <c r="F26" s="8"/>
      <c r="G26" s="8"/>
      <c r="H26" s="8"/>
      <c r="I26" s="8"/>
      <c r="J26" s="77"/>
      <c r="K26" s="16">
        <f t="shared" si="2"/>
        <v>0</v>
      </c>
    </row>
    <row r="27" spans="1:11" x14ac:dyDescent="0.2">
      <c r="A27" s="110" t="s">
        <v>554</v>
      </c>
      <c r="B27" s="209" t="s">
        <v>541</v>
      </c>
      <c r="C27" s="345"/>
      <c r="D27" s="345"/>
      <c r="E27" s="8"/>
      <c r="F27" s="8"/>
      <c r="G27" s="345"/>
      <c r="H27" s="8"/>
      <c r="I27" s="345"/>
      <c r="J27" s="77"/>
      <c r="K27" s="16">
        <f t="shared" si="2"/>
        <v>0</v>
      </c>
    </row>
    <row r="28" spans="1:11" x14ac:dyDescent="0.2">
      <c r="A28" s="110" t="s">
        <v>548</v>
      </c>
      <c r="B28" s="209" t="s">
        <v>542</v>
      </c>
      <c r="C28" s="345"/>
      <c r="D28" s="8"/>
      <c r="E28" s="8"/>
      <c r="F28" s="8"/>
      <c r="G28" s="345"/>
      <c r="H28" s="8"/>
      <c r="I28" s="345"/>
      <c r="J28" s="77"/>
      <c r="K28" s="16">
        <f t="shared" si="2"/>
        <v>0</v>
      </c>
    </row>
    <row r="29" spans="1:11" x14ac:dyDescent="0.2">
      <c r="A29" s="110" t="s">
        <v>555</v>
      </c>
      <c r="B29" s="209" t="s">
        <v>543</v>
      </c>
      <c r="C29" s="345"/>
      <c r="D29" s="345"/>
      <c r="E29" s="8"/>
      <c r="F29" s="8"/>
      <c r="G29" s="345"/>
      <c r="H29" s="8"/>
      <c r="I29" s="345"/>
      <c r="J29" s="77"/>
      <c r="K29" s="16">
        <f t="shared" si="2"/>
        <v>0</v>
      </c>
    </row>
    <row r="30" spans="1:11" x14ac:dyDescent="0.2">
      <c r="A30" s="110" t="s">
        <v>556</v>
      </c>
      <c r="B30" s="209" t="s">
        <v>544</v>
      </c>
      <c r="C30" s="8"/>
      <c r="D30" s="8"/>
      <c r="E30" s="8"/>
      <c r="F30" s="8"/>
      <c r="G30" s="8"/>
      <c r="H30" s="8"/>
      <c r="I30" s="8"/>
      <c r="J30" s="77"/>
      <c r="K30" s="16">
        <f t="shared" si="2"/>
        <v>0</v>
      </c>
    </row>
    <row r="31" spans="1:11" x14ac:dyDescent="0.2">
      <c r="A31" s="110" t="s">
        <v>557</v>
      </c>
      <c r="B31" s="209" t="s">
        <v>545</v>
      </c>
      <c r="C31" s="8"/>
      <c r="D31" s="8"/>
      <c r="E31" s="8"/>
      <c r="F31" s="8"/>
      <c r="G31" s="8"/>
      <c r="H31" s="8"/>
      <c r="I31" s="8"/>
      <c r="J31" s="77"/>
      <c r="K31" s="20">
        <f t="shared" si="2"/>
        <v>0</v>
      </c>
    </row>
    <row r="32" spans="1:11" x14ac:dyDescent="0.2">
      <c r="A32" s="110" t="s">
        <v>547</v>
      </c>
      <c r="B32" s="209" t="s">
        <v>546</v>
      </c>
      <c r="C32" s="8"/>
      <c r="D32" s="8"/>
      <c r="E32" s="8"/>
      <c r="F32" s="8"/>
      <c r="G32" s="8"/>
      <c r="H32" s="8"/>
      <c r="I32" s="8"/>
      <c r="J32" s="77"/>
      <c r="K32" s="20">
        <f t="shared" si="2"/>
        <v>0</v>
      </c>
    </row>
    <row r="33" spans="1:11" x14ac:dyDescent="0.2">
      <c r="A33" s="210" t="s">
        <v>94</v>
      </c>
      <c r="B33" s="211" t="s">
        <v>95</v>
      </c>
      <c r="C33" s="11">
        <f>SUM(C22:C32)</f>
        <v>131</v>
      </c>
      <c r="D33" s="11">
        <f t="shared" ref="D33:J33" si="3">SUM(D22:D32)</f>
        <v>0</v>
      </c>
      <c r="E33" s="11">
        <f t="shared" si="3"/>
        <v>0</v>
      </c>
      <c r="F33" s="11">
        <f t="shared" si="3"/>
        <v>0</v>
      </c>
      <c r="G33" s="11">
        <f t="shared" si="3"/>
        <v>91</v>
      </c>
      <c r="H33" s="11">
        <f t="shared" si="3"/>
        <v>0</v>
      </c>
      <c r="I33" s="11">
        <f t="shared" si="3"/>
        <v>0</v>
      </c>
      <c r="J33" s="11">
        <f t="shared" si="3"/>
        <v>0</v>
      </c>
      <c r="K33" s="20">
        <f>SUM(K22:K32)</f>
        <v>222</v>
      </c>
    </row>
    <row r="34" spans="1:11" ht="15" customHeight="1" x14ac:dyDescent="0.2">
      <c r="A34" s="110" t="s">
        <v>735</v>
      </c>
      <c r="B34" s="219" t="s">
        <v>95</v>
      </c>
      <c r="C34" s="101">
        <v>101</v>
      </c>
      <c r="D34" s="101">
        <v>0</v>
      </c>
      <c r="E34" s="101">
        <v>0</v>
      </c>
      <c r="F34" s="101">
        <v>0</v>
      </c>
      <c r="G34" s="101">
        <v>69</v>
      </c>
      <c r="H34" s="101">
        <v>0</v>
      </c>
      <c r="I34" s="101">
        <v>0</v>
      </c>
      <c r="J34" s="101">
        <v>0</v>
      </c>
      <c r="K34" s="16">
        <f t="shared" ref="K34:K35" si="4">SUM(C34:J34)</f>
        <v>170</v>
      </c>
    </row>
    <row r="35" spans="1:11" ht="15" customHeight="1" x14ac:dyDescent="0.2">
      <c r="A35" s="110" t="s">
        <v>736</v>
      </c>
      <c r="B35" s="219" t="s">
        <v>95</v>
      </c>
      <c r="C35" s="101">
        <v>10</v>
      </c>
      <c r="D35" s="101">
        <v>0</v>
      </c>
      <c r="E35" s="101">
        <v>0</v>
      </c>
      <c r="F35" s="101">
        <v>0</v>
      </c>
      <c r="G35" s="101">
        <v>15</v>
      </c>
      <c r="H35" s="101">
        <v>0</v>
      </c>
      <c r="I35" s="101">
        <v>0</v>
      </c>
      <c r="J35" s="101">
        <v>0</v>
      </c>
      <c r="K35" s="16">
        <f t="shared" si="4"/>
        <v>25</v>
      </c>
    </row>
    <row r="36" spans="1:11" ht="15" customHeight="1" x14ac:dyDescent="0.2">
      <c r="A36" s="181" t="s">
        <v>685</v>
      </c>
      <c r="B36" s="220"/>
      <c r="C36" s="486"/>
      <c r="D36" s="487"/>
      <c r="E36" s="487"/>
      <c r="F36" s="487"/>
      <c r="G36" s="487"/>
      <c r="H36" s="487"/>
      <c r="I36" s="487"/>
      <c r="J36" s="487"/>
      <c r="K36" s="488"/>
    </row>
    <row r="37" spans="1:11" x14ac:dyDescent="0.2">
      <c r="A37" s="207" t="s">
        <v>535</v>
      </c>
      <c r="B37" s="208" t="s">
        <v>534</v>
      </c>
      <c r="C37" s="72"/>
      <c r="D37" s="73"/>
      <c r="E37" s="73"/>
      <c r="F37" s="73"/>
      <c r="G37" s="73"/>
      <c r="H37" s="73"/>
      <c r="I37" s="73"/>
      <c r="J37" s="73"/>
      <c r="K37" s="74"/>
    </row>
    <row r="38" spans="1:11" ht="15" customHeight="1" x14ac:dyDescent="0.2">
      <c r="A38" s="110" t="s">
        <v>549</v>
      </c>
      <c r="B38" s="209" t="s">
        <v>536</v>
      </c>
      <c r="C38" s="345"/>
      <c r="D38" s="345"/>
      <c r="E38" s="8"/>
      <c r="F38" s="8"/>
      <c r="G38" s="345"/>
      <c r="H38" s="345"/>
      <c r="I38" s="8"/>
      <c r="J38" s="77"/>
      <c r="K38" s="16">
        <f>SUM(C38:J38)</f>
        <v>0</v>
      </c>
    </row>
    <row r="39" spans="1:11" ht="15" customHeight="1" x14ac:dyDescent="0.2">
      <c r="A39" s="110" t="s">
        <v>550</v>
      </c>
      <c r="B39" s="209" t="s">
        <v>537</v>
      </c>
      <c r="C39" s="8"/>
      <c r="D39" s="8"/>
      <c r="E39" s="8"/>
      <c r="F39" s="8"/>
      <c r="G39" s="345"/>
      <c r="H39" s="8"/>
      <c r="I39" s="8"/>
      <c r="J39" s="77"/>
      <c r="K39" s="16">
        <f t="shared" ref="K39:K48" si="5">SUM(C39:J39)</f>
        <v>0</v>
      </c>
    </row>
    <row r="40" spans="1:11" ht="15" customHeight="1" x14ac:dyDescent="0.2">
      <c r="A40" s="110" t="s">
        <v>551</v>
      </c>
      <c r="B40" s="209" t="s">
        <v>538</v>
      </c>
      <c r="C40" s="386"/>
      <c r="D40" s="129"/>
      <c r="E40" s="129"/>
      <c r="F40" s="129"/>
      <c r="G40" s="386"/>
      <c r="H40" s="8"/>
      <c r="I40" s="8"/>
      <c r="J40" s="77"/>
      <c r="K40" s="16">
        <f t="shared" si="5"/>
        <v>0</v>
      </c>
    </row>
    <row r="41" spans="1:11" ht="15" customHeight="1" x14ac:dyDescent="0.2">
      <c r="A41" s="110" t="s">
        <v>552</v>
      </c>
      <c r="B41" s="209" t="s">
        <v>539</v>
      </c>
      <c r="C41" s="8"/>
      <c r="D41" s="8"/>
      <c r="E41" s="8"/>
      <c r="F41" s="8"/>
      <c r="G41" s="8"/>
      <c r="H41" s="8"/>
      <c r="I41" s="8"/>
      <c r="J41" s="77"/>
      <c r="K41" s="16">
        <f t="shared" si="5"/>
        <v>0</v>
      </c>
    </row>
    <row r="42" spans="1:11" ht="15" customHeight="1" x14ac:dyDescent="0.2">
      <c r="A42" s="110" t="s">
        <v>553</v>
      </c>
      <c r="B42" s="209" t="s">
        <v>540</v>
      </c>
      <c r="C42" s="345">
        <v>203</v>
      </c>
      <c r="D42" s="345">
        <v>3</v>
      </c>
      <c r="E42" s="8"/>
      <c r="F42" s="8"/>
      <c r="G42" s="345">
        <v>88</v>
      </c>
      <c r="H42" s="345">
        <v>24</v>
      </c>
      <c r="I42" s="8"/>
      <c r="J42" s="77"/>
      <c r="K42" s="16">
        <f t="shared" si="5"/>
        <v>318</v>
      </c>
    </row>
    <row r="43" spans="1:11" ht="15" customHeight="1" x14ac:dyDescent="0.2">
      <c r="A43" s="110" t="s">
        <v>554</v>
      </c>
      <c r="B43" s="209" t="s">
        <v>541</v>
      </c>
      <c r="C43" s="345">
        <v>16</v>
      </c>
      <c r="D43" s="8"/>
      <c r="E43" s="8"/>
      <c r="F43" s="8"/>
      <c r="G43" s="345">
        <v>13</v>
      </c>
      <c r="H43" s="8"/>
      <c r="I43" s="8"/>
      <c r="J43" s="77"/>
      <c r="K43" s="16">
        <f t="shared" si="5"/>
        <v>29</v>
      </c>
    </row>
    <row r="44" spans="1:11" ht="15" customHeight="1" x14ac:dyDescent="0.2">
      <c r="A44" s="110" t="s">
        <v>548</v>
      </c>
      <c r="B44" s="209" t="s">
        <v>542</v>
      </c>
      <c r="C44" s="8"/>
      <c r="D44" s="8"/>
      <c r="E44" s="8"/>
      <c r="F44" s="8"/>
      <c r="G44" s="345">
        <v>5</v>
      </c>
      <c r="H44" s="8"/>
      <c r="I44" s="8"/>
      <c r="J44" s="77"/>
      <c r="K44" s="16">
        <f t="shared" si="5"/>
        <v>5</v>
      </c>
    </row>
    <row r="45" spans="1:11" ht="15" customHeight="1" x14ac:dyDescent="0.2">
      <c r="A45" s="110" t="s">
        <v>555</v>
      </c>
      <c r="B45" s="209" t="s">
        <v>543</v>
      </c>
      <c r="C45" s="345"/>
      <c r="D45" s="345"/>
      <c r="E45" s="8"/>
      <c r="F45" s="8"/>
      <c r="G45" s="345"/>
      <c r="H45" s="8"/>
      <c r="I45" s="8"/>
      <c r="J45" s="77"/>
      <c r="K45" s="16">
        <f t="shared" si="5"/>
        <v>0</v>
      </c>
    </row>
    <row r="46" spans="1:11" ht="15" customHeight="1" x14ac:dyDescent="0.2">
      <c r="A46" s="110" t="s">
        <v>556</v>
      </c>
      <c r="B46" s="209" t="s">
        <v>544</v>
      </c>
      <c r="C46" s="8"/>
      <c r="D46" s="8"/>
      <c r="E46" s="8"/>
      <c r="F46" s="8"/>
      <c r="G46" s="8"/>
      <c r="H46" s="8"/>
      <c r="I46" s="8"/>
      <c r="J46" s="77"/>
      <c r="K46" s="16">
        <f t="shared" si="5"/>
        <v>0</v>
      </c>
    </row>
    <row r="47" spans="1:11" ht="15" customHeight="1" x14ac:dyDescent="0.2">
      <c r="A47" s="110" t="s">
        <v>557</v>
      </c>
      <c r="B47" s="209" t="s">
        <v>545</v>
      </c>
      <c r="C47" s="8"/>
      <c r="D47" s="8"/>
      <c r="E47" s="8"/>
      <c r="F47" s="8"/>
      <c r="G47" s="8"/>
      <c r="H47" s="8"/>
      <c r="I47" s="8"/>
      <c r="J47" s="77"/>
      <c r="K47" s="20">
        <f t="shared" si="5"/>
        <v>0</v>
      </c>
    </row>
    <row r="48" spans="1:11" ht="15" customHeight="1" x14ac:dyDescent="0.2">
      <c r="A48" s="110" t="s">
        <v>547</v>
      </c>
      <c r="B48" s="209" t="s">
        <v>546</v>
      </c>
      <c r="C48" s="8"/>
      <c r="D48" s="8"/>
      <c r="E48" s="8"/>
      <c r="F48" s="8"/>
      <c r="G48" s="8"/>
      <c r="H48" s="8"/>
      <c r="I48" s="8"/>
      <c r="J48" s="77"/>
      <c r="K48" s="20">
        <f t="shared" si="5"/>
        <v>0</v>
      </c>
    </row>
    <row r="49" spans="1:11" x14ac:dyDescent="0.2">
      <c r="A49" s="210" t="s">
        <v>94</v>
      </c>
      <c r="B49" s="211" t="s">
        <v>95</v>
      </c>
      <c r="C49" s="11">
        <f>SUM(C38:C48)</f>
        <v>219</v>
      </c>
      <c r="D49" s="11">
        <f t="shared" ref="D49:J49" si="6">SUM(D38:D48)</f>
        <v>3</v>
      </c>
      <c r="E49" s="11">
        <f t="shared" si="6"/>
        <v>0</v>
      </c>
      <c r="F49" s="11">
        <f t="shared" si="6"/>
        <v>0</v>
      </c>
      <c r="G49" s="11">
        <f t="shared" si="6"/>
        <v>106</v>
      </c>
      <c r="H49" s="11">
        <f t="shared" si="6"/>
        <v>24</v>
      </c>
      <c r="I49" s="11">
        <f t="shared" si="6"/>
        <v>0</v>
      </c>
      <c r="J49" s="11">
        <f t="shared" si="6"/>
        <v>0</v>
      </c>
      <c r="K49" s="20">
        <f>SUM(K38:K48)</f>
        <v>352</v>
      </c>
    </row>
    <row r="50" spans="1:11" x14ac:dyDescent="0.2">
      <c r="A50" s="110" t="s">
        <v>735</v>
      </c>
      <c r="B50" s="219" t="s">
        <v>95</v>
      </c>
      <c r="C50" s="101">
        <v>147</v>
      </c>
      <c r="D50" s="101">
        <v>3</v>
      </c>
      <c r="E50" s="101">
        <v>0</v>
      </c>
      <c r="F50" s="101">
        <v>0</v>
      </c>
      <c r="G50" s="101">
        <v>74</v>
      </c>
      <c r="H50" s="101">
        <v>19</v>
      </c>
      <c r="I50" s="101">
        <v>0</v>
      </c>
      <c r="J50" s="101">
        <v>0</v>
      </c>
      <c r="K50" s="16">
        <f t="shared" ref="K50:K51" si="7">SUM(C50:J50)</f>
        <v>243</v>
      </c>
    </row>
    <row r="51" spans="1:11" x14ac:dyDescent="0.2">
      <c r="A51" s="110" t="s">
        <v>736</v>
      </c>
      <c r="B51" s="219" t="s">
        <v>95</v>
      </c>
      <c r="C51" s="101">
        <v>6</v>
      </c>
      <c r="D51" s="101">
        <v>0</v>
      </c>
      <c r="E51" s="101">
        <v>0</v>
      </c>
      <c r="F51" s="101">
        <v>0</v>
      </c>
      <c r="G51" s="101">
        <v>2</v>
      </c>
      <c r="H51" s="101">
        <v>0</v>
      </c>
      <c r="I51" s="101">
        <v>0</v>
      </c>
      <c r="J51" s="101">
        <v>0</v>
      </c>
      <c r="K51" s="16">
        <f t="shared" si="7"/>
        <v>8</v>
      </c>
    </row>
    <row r="52" spans="1:11" x14ac:dyDescent="0.2">
      <c r="A52" s="181" t="s">
        <v>680</v>
      </c>
      <c r="B52" s="220"/>
      <c r="C52" s="486"/>
      <c r="D52" s="487"/>
      <c r="E52" s="487"/>
      <c r="F52" s="487"/>
      <c r="G52" s="487"/>
      <c r="H52" s="487"/>
      <c r="I52" s="487"/>
      <c r="J52" s="487"/>
      <c r="K52" s="488"/>
    </row>
    <row r="53" spans="1:11" ht="15" customHeight="1" x14ac:dyDescent="0.2">
      <c r="A53" s="207" t="s">
        <v>535</v>
      </c>
      <c r="B53" s="208" t="s">
        <v>534</v>
      </c>
      <c r="C53" s="72"/>
      <c r="D53" s="73"/>
      <c r="E53" s="73"/>
      <c r="F53" s="73"/>
      <c r="G53" s="73"/>
      <c r="H53" s="73"/>
      <c r="I53" s="73"/>
      <c r="J53" s="73"/>
      <c r="K53" s="74"/>
    </row>
    <row r="54" spans="1:11" ht="15" customHeight="1" x14ac:dyDescent="0.2">
      <c r="A54" s="110" t="s">
        <v>549</v>
      </c>
      <c r="B54" s="209" t="s">
        <v>536</v>
      </c>
      <c r="C54" s="8"/>
      <c r="D54" s="8"/>
      <c r="E54" s="8"/>
      <c r="F54" s="8"/>
      <c r="G54" s="8"/>
      <c r="H54" s="8"/>
      <c r="I54" s="8"/>
      <c r="J54" s="77"/>
      <c r="K54" s="16">
        <f>SUM(C54:J54)</f>
        <v>0</v>
      </c>
    </row>
    <row r="55" spans="1:11" x14ac:dyDescent="0.2">
      <c r="A55" s="110" t="s">
        <v>550</v>
      </c>
      <c r="B55" s="209" t="s">
        <v>537</v>
      </c>
      <c r="C55" s="8"/>
      <c r="D55" s="8"/>
      <c r="E55" s="8"/>
      <c r="F55" s="8"/>
      <c r="G55" s="8"/>
      <c r="H55" s="8"/>
      <c r="I55" s="8"/>
      <c r="J55" s="77"/>
      <c r="K55" s="16">
        <f t="shared" ref="K55:K64" si="8">SUM(C55:J55)</f>
        <v>0</v>
      </c>
    </row>
    <row r="56" spans="1:11" x14ac:dyDescent="0.2">
      <c r="A56" s="110" t="s">
        <v>551</v>
      </c>
      <c r="B56" s="209" t="s">
        <v>538</v>
      </c>
      <c r="C56" s="8"/>
      <c r="D56" s="8"/>
      <c r="E56" s="8"/>
      <c r="F56" s="8"/>
      <c r="G56" s="8"/>
      <c r="H56" s="8"/>
      <c r="I56" s="8"/>
      <c r="J56" s="77"/>
      <c r="K56" s="16">
        <f t="shared" si="8"/>
        <v>0</v>
      </c>
    </row>
    <row r="57" spans="1:11" x14ac:dyDescent="0.2">
      <c r="A57" s="110" t="s">
        <v>552</v>
      </c>
      <c r="B57" s="209" t="s">
        <v>539</v>
      </c>
      <c r="C57" s="8"/>
      <c r="D57" s="8"/>
      <c r="E57" s="8"/>
      <c r="F57" s="8"/>
      <c r="G57" s="8"/>
      <c r="H57" s="8"/>
      <c r="I57" s="8"/>
      <c r="J57" s="77"/>
      <c r="K57" s="16">
        <f t="shared" si="8"/>
        <v>0</v>
      </c>
    </row>
    <row r="58" spans="1:11" x14ac:dyDescent="0.2">
      <c r="A58" s="110" t="s">
        <v>553</v>
      </c>
      <c r="B58" s="209" t="s">
        <v>540</v>
      </c>
      <c r="C58" s="8"/>
      <c r="D58" s="8"/>
      <c r="E58" s="8"/>
      <c r="F58" s="8"/>
      <c r="G58" s="8"/>
      <c r="H58" s="8"/>
      <c r="I58" s="8"/>
      <c r="J58" s="77"/>
      <c r="K58" s="16">
        <f t="shared" si="8"/>
        <v>0</v>
      </c>
    </row>
    <row r="59" spans="1:11" x14ac:dyDescent="0.2">
      <c r="A59" s="110" t="s">
        <v>554</v>
      </c>
      <c r="B59" s="209" t="s">
        <v>541</v>
      </c>
      <c r="C59" s="8"/>
      <c r="D59" s="8"/>
      <c r="E59" s="8"/>
      <c r="F59" s="8"/>
      <c r="G59" s="8"/>
      <c r="H59" s="8"/>
      <c r="I59" s="8"/>
      <c r="J59" s="77"/>
      <c r="K59" s="16">
        <f t="shared" si="8"/>
        <v>0</v>
      </c>
    </row>
    <row r="60" spans="1:11" x14ac:dyDescent="0.2">
      <c r="A60" s="110" t="s">
        <v>548</v>
      </c>
      <c r="B60" s="209" t="s">
        <v>542</v>
      </c>
      <c r="C60" s="8"/>
      <c r="D60" s="8"/>
      <c r="E60" s="8"/>
      <c r="F60" s="8"/>
      <c r="G60" s="345"/>
      <c r="H60" s="8"/>
      <c r="I60" s="8"/>
      <c r="J60" s="8"/>
      <c r="K60" s="16">
        <f t="shared" si="8"/>
        <v>0</v>
      </c>
    </row>
    <row r="61" spans="1:11" x14ac:dyDescent="0.2">
      <c r="A61" s="110" t="s">
        <v>555</v>
      </c>
      <c r="B61" s="209" t="s">
        <v>543</v>
      </c>
      <c r="C61" s="345">
        <v>55</v>
      </c>
      <c r="D61" s="345">
        <v>8</v>
      </c>
      <c r="E61" s="8"/>
      <c r="F61" s="8"/>
      <c r="G61" s="345">
        <v>52</v>
      </c>
      <c r="H61" s="345">
        <v>2</v>
      </c>
      <c r="I61" s="345">
        <v>6</v>
      </c>
      <c r="J61" s="345">
        <v>4</v>
      </c>
      <c r="K61" s="16">
        <f t="shared" si="8"/>
        <v>127</v>
      </c>
    </row>
    <row r="62" spans="1:11" x14ac:dyDescent="0.2">
      <c r="A62" s="110" t="s">
        <v>556</v>
      </c>
      <c r="B62" s="209" t="s">
        <v>544</v>
      </c>
      <c r="C62" s="8"/>
      <c r="D62" s="8"/>
      <c r="E62" s="8"/>
      <c r="F62" s="8"/>
      <c r="G62" s="8"/>
      <c r="H62" s="8"/>
      <c r="I62" s="8"/>
      <c r="J62" s="77"/>
      <c r="K62" s="16">
        <f t="shared" si="8"/>
        <v>0</v>
      </c>
    </row>
    <row r="63" spans="1:11" x14ac:dyDescent="0.2">
      <c r="A63" s="110" t="s">
        <v>557</v>
      </c>
      <c r="B63" s="209" t="s">
        <v>545</v>
      </c>
      <c r="C63" s="8"/>
      <c r="D63" s="8"/>
      <c r="E63" s="8"/>
      <c r="F63" s="8"/>
      <c r="G63" s="8"/>
      <c r="H63" s="8"/>
      <c r="I63" s="8"/>
      <c r="J63" s="77"/>
      <c r="K63" s="20">
        <f t="shared" si="8"/>
        <v>0</v>
      </c>
    </row>
    <row r="64" spans="1:11" x14ac:dyDescent="0.2">
      <c r="A64" s="110" t="s">
        <v>547</v>
      </c>
      <c r="B64" s="209" t="s">
        <v>546</v>
      </c>
      <c r="C64" s="8"/>
      <c r="D64" s="8"/>
      <c r="E64" s="8"/>
      <c r="F64" s="8"/>
      <c r="G64" s="8"/>
      <c r="H64" s="8"/>
      <c r="I64" s="8"/>
      <c r="J64" s="77"/>
      <c r="K64" s="20">
        <f t="shared" si="8"/>
        <v>0</v>
      </c>
    </row>
    <row r="65" spans="1:11" x14ac:dyDescent="0.2">
      <c r="A65" s="210" t="s">
        <v>94</v>
      </c>
      <c r="B65" s="211" t="s">
        <v>95</v>
      </c>
      <c r="C65" s="11">
        <f>SUM(C54:C64)</f>
        <v>55</v>
      </c>
      <c r="D65" s="11">
        <f t="shared" ref="D65:J65" si="9">SUM(D54:D64)</f>
        <v>8</v>
      </c>
      <c r="E65" s="11">
        <f t="shared" si="9"/>
        <v>0</v>
      </c>
      <c r="F65" s="11">
        <f t="shared" si="9"/>
        <v>0</v>
      </c>
      <c r="G65" s="11">
        <f t="shared" si="9"/>
        <v>52</v>
      </c>
      <c r="H65" s="11">
        <f t="shared" si="9"/>
        <v>2</v>
      </c>
      <c r="I65" s="11">
        <f t="shared" si="9"/>
        <v>6</v>
      </c>
      <c r="J65" s="11">
        <f t="shared" si="9"/>
        <v>4</v>
      </c>
      <c r="K65" s="20">
        <f>SUM(K54:K64)</f>
        <v>127</v>
      </c>
    </row>
    <row r="66" spans="1:11" x14ac:dyDescent="0.2">
      <c r="A66" s="110" t="s">
        <v>735</v>
      </c>
      <c r="B66" s="219" t="s">
        <v>95</v>
      </c>
      <c r="C66" s="101">
        <v>0</v>
      </c>
      <c r="D66" s="101">
        <v>0</v>
      </c>
      <c r="E66" s="101">
        <v>0</v>
      </c>
      <c r="F66" s="101">
        <v>0</v>
      </c>
      <c r="G66" s="101">
        <v>3</v>
      </c>
      <c r="H66" s="101">
        <v>0</v>
      </c>
      <c r="I66" s="101">
        <v>2</v>
      </c>
      <c r="J66" s="101">
        <v>0</v>
      </c>
      <c r="K66" s="16">
        <f t="shared" ref="K66:K67" si="10">SUM(C66:J66)</f>
        <v>5</v>
      </c>
    </row>
    <row r="67" spans="1:11" x14ac:dyDescent="0.2">
      <c r="A67" s="110" t="s">
        <v>736</v>
      </c>
      <c r="B67" s="219" t="s">
        <v>95</v>
      </c>
      <c r="C67" s="101">
        <v>2</v>
      </c>
      <c r="D67" s="101">
        <v>0</v>
      </c>
      <c r="E67" s="101">
        <v>0</v>
      </c>
      <c r="F67" s="101">
        <v>0</v>
      </c>
      <c r="G67" s="101">
        <v>3</v>
      </c>
      <c r="H67" s="101">
        <v>0</v>
      </c>
      <c r="I67" s="101">
        <v>0</v>
      </c>
      <c r="J67" s="101">
        <v>0</v>
      </c>
      <c r="K67" s="16">
        <f t="shared" si="10"/>
        <v>5</v>
      </c>
    </row>
    <row r="68" spans="1:11" x14ac:dyDescent="0.2">
      <c r="A68" s="181" t="s">
        <v>682</v>
      </c>
      <c r="B68" s="220"/>
      <c r="C68" s="486"/>
      <c r="D68" s="487"/>
      <c r="E68" s="487"/>
      <c r="F68" s="487"/>
      <c r="G68" s="487"/>
      <c r="H68" s="487"/>
      <c r="I68" s="487"/>
      <c r="J68" s="487"/>
      <c r="K68" s="488"/>
    </row>
    <row r="69" spans="1:11" x14ac:dyDescent="0.2">
      <c r="A69" s="207" t="s">
        <v>535</v>
      </c>
      <c r="B69" s="208" t="s">
        <v>534</v>
      </c>
      <c r="C69" s="72"/>
      <c r="D69" s="73"/>
      <c r="E69" s="73"/>
      <c r="F69" s="73"/>
      <c r="G69" s="73"/>
      <c r="H69" s="73"/>
      <c r="I69" s="73"/>
      <c r="J69" s="73"/>
      <c r="K69" s="74"/>
    </row>
    <row r="70" spans="1:11" x14ac:dyDescent="0.2">
      <c r="A70" s="110" t="s">
        <v>549</v>
      </c>
      <c r="B70" s="209" t="s">
        <v>536</v>
      </c>
      <c r="C70" s="8"/>
      <c r="D70" s="8"/>
      <c r="E70" s="8"/>
      <c r="F70" s="8"/>
      <c r="G70" s="8"/>
      <c r="H70" s="8"/>
      <c r="I70" s="8"/>
      <c r="J70" s="77"/>
      <c r="K70" s="16">
        <f>SUM(C70:J70)</f>
        <v>0</v>
      </c>
    </row>
    <row r="71" spans="1:11" x14ac:dyDescent="0.2">
      <c r="A71" s="110" t="s">
        <v>550</v>
      </c>
      <c r="B71" s="209" t="s">
        <v>537</v>
      </c>
      <c r="C71" s="8"/>
      <c r="D71" s="8"/>
      <c r="E71" s="8"/>
      <c r="F71" s="8"/>
      <c r="G71" s="8">
        <v>3</v>
      </c>
      <c r="H71" s="8"/>
      <c r="I71" s="8"/>
      <c r="J71" s="77"/>
      <c r="K71" s="16">
        <f t="shared" ref="K71:K80" si="11">SUM(C71:J71)</f>
        <v>3</v>
      </c>
    </row>
    <row r="72" spans="1:11" x14ac:dyDescent="0.2">
      <c r="A72" s="110" t="s">
        <v>551</v>
      </c>
      <c r="B72" s="209" t="s">
        <v>538</v>
      </c>
      <c r="C72" s="8">
        <v>83</v>
      </c>
      <c r="D72" s="8">
        <v>3</v>
      </c>
      <c r="E72" s="8"/>
      <c r="F72" s="8"/>
      <c r="G72" s="8">
        <v>28</v>
      </c>
      <c r="H72" s="8">
        <v>6</v>
      </c>
      <c r="I72" s="8">
        <v>3</v>
      </c>
      <c r="J72" s="77">
        <v>2</v>
      </c>
      <c r="K72" s="16">
        <f t="shared" si="11"/>
        <v>125</v>
      </c>
    </row>
    <row r="73" spans="1:11" x14ac:dyDescent="0.2">
      <c r="A73" s="110" t="s">
        <v>552</v>
      </c>
      <c r="B73" s="209" t="s">
        <v>539</v>
      </c>
      <c r="C73" s="8">
        <v>69</v>
      </c>
      <c r="D73" s="8">
        <v>4</v>
      </c>
      <c r="E73" s="8"/>
      <c r="F73" s="8"/>
      <c r="G73" s="8">
        <v>29</v>
      </c>
      <c r="H73" s="8"/>
      <c r="I73" s="8"/>
      <c r="J73" s="77"/>
      <c r="K73" s="16">
        <f t="shared" si="11"/>
        <v>102</v>
      </c>
    </row>
    <row r="74" spans="1:11" x14ac:dyDescent="0.2">
      <c r="A74" s="110" t="s">
        <v>553</v>
      </c>
      <c r="B74" s="209" t="s">
        <v>540</v>
      </c>
      <c r="C74" s="8"/>
      <c r="D74" s="8"/>
      <c r="E74" s="8"/>
      <c r="F74" s="8"/>
      <c r="G74" s="8"/>
      <c r="H74" s="8"/>
      <c r="I74" s="8"/>
      <c r="J74" s="77"/>
      <c r="K74" s="16">
        <f t="shared" si="11"/>
        <v>0</v>
      </c>
    </row>
    <row r="75" spans="1:11" x14ac:dyDescent="0.2">
      <c r="A75" s="110" t="s">
        <v>554</v>
      </c>
      <c r="B75" s="209" t="s">
        <v>541</v>
      </c>
      <c r="C75" s="8"/>
      <c r="D75" s="8"/>
      <c r="E75" s="8"/>
      <c r="F75" s="8"/>
      <c r="G75" s="8"/>
      <c r="H75" s="8"/>
      <c r="I75" s="8"/>
      <c r="J75" s="77"/>
      <c r="K75" s="16">
        <f t="shared" si="11"/>
        <v>0</v>
      </c>
    </row>
    <row r="76" spans="1:11" x14ac:dyDescent="0.2">
      <c r="A76" s="110" t="s">
        <v>548</v>
      </c>
      <c r="B76" s="209" t="s">
        <v>542</v>
      </c>
      <c r="C76" s="8"/>
      <c r="D76" s="8"/>
      <c r="E76" s="8"/>
      <c r="F76" s="8"/>
      <c r="G76" s="8"/>
      <c r="H76" s="8"/>
      <c r="I76" s="8"/>
      <c r="J76" s="77"/>
      <c r="K76" s="16">
        <f t="shared" si="11"/>
        <v>0</v>
      </c>
    </row>
    <row r="77" spans="1:11" x14ac:dyDescent="0.2">
      <c r="A77" s="110" t="s">
        <v>555</v>
      </c>
      <c r="B77" s="209" t="s">
        <v>543</v>
      </c>
      <c r="C77" s="8"/>
      <c r="D77" s="8"/>
      <c r="E77" s="8"/>
      <c r="F77" s="8"/>
      <c r="G77" s="8"/>
      <c r="H77" s="8"/>
      <c r="I77" s="8"/>
      <c r="J77" s="77"/>
      <c r="K77" s="16">
        <f t="shared" si="11"/>
        <v>0</v>
      </c>
    </row>
    <row r="78" spans="1:11" x14ac:dyDescent="0.2">
      <c r="A78" s="110" t="s">
        <v>556</v>
      </c>
      <c r="B78" s="209" t="s">
        <v>544</v>
      </c>
      <c r="C78" s="8"/>
      <c r="D78" s="8"/>
      <c r="E78" s="8"/>
      <c r="F78" s="8"/>
      <c r="G78" s="8"/>
      <c r="H78" s="8"/>
      <c r="I78" s="8"/>
      <c r="J78" s="77"/>
      <c r="K78" s="16">
        <f t="shared" si="11"/>
        <v>0</v>
      </c>
    </row>
    <row r="79" spans="1:11" x14ac:dyDescent="0.2">
      <c r="A79" s="110" t="s">
        <v>557</v>
      </c>
      <c r="B79" s="209" t="s">
        <v>545</v>
      </c>
      <c r="C79" s="8"/>
      <c r="D79" s="8"/>
      <c r="E79" s="8"/>
      <c r="F79" s="8"/>
      <c r="G79" s="8"/>
      <c r="H79" s="8"/>
      <c r="I79" s="8"/>
      <c r="J79" s="77"/>
      <c r="K79" s="20">
        <f t="shared" si="11"/>
        <v>0</v>
      </c>
    </row>
    <row r="80" spans="1:11" x14ac:dyDescent="0.2">
      <c r="A80" s="110" t="s">
        <v>547</v>
      </c>
      <c r="B80" s="209" t="s">
        <v>546</v>
      </c>
      <c r="C80" s="8"/>
      <c r="D80" s="8"/>
      <c r="E80" s="8"/>
      <c r="F80" s="8"/>
      <c r="G80" s="8"/>
      <c r="H80" s="8"/>
      <c r="I80" s="8"/>
      <c r="J80" s="77"/>
      <c r="K80" s="20">
        <f t="shared" si="11"/>
        <v>0</v>
      </c>
    </row>
    <row r="81" spans="1:11" x14ac:dyDescent="0.2">
      <c r="A81" s="210" t="s">
        <v>94</v>
      </c>
      <c r="B81" s="211" t="s">
        <v>95</v>
      </c>
      <c r="C81" s="11">
        <f>SUM(C70:C80)</f>
        <v>152</v>
      </c>
      <c r="D81" s="11">
        <f t="shared" ref="D81:J81" si="12">SUM(D70:D80)</f>
        <v>7</v>
      </c>
      <c r="E81" s="11">
        <f t="shared" si="12"/>
        <v>0</v>
      </c>
      <c r="F81" s="11">
        <f t="shared" si="12"/>
        <v>0</v>
      </c>
      <c r="G81" s="11">
        <f t="shared" si="12"/>
        <v>60</v>
      </c>
      <c r="H81" s="11">
        <f t="shared" si="12"/>
        <v>6</v>
      </c>
      <c r="I81" s="11">
        <f t="shared" si="12"/>
        <v>3</v>
      </c>
      <c r="J81" s="11">
        <f t="shared" si="12"/>
        <v>2</v>
      </c>
      <c r="K81" s="20">
        <f>SUM(K70:K80)</f>
        <v>230</v>
      </c>
    </row>
    <row r="82" spans="1:11" x14ac:dyDescent="0.2">
      <c r="A82" s="110" t="s">
        <v>735</v>
      </c>
      <c r="B82" s="219" t="s">
        <v>95</v>
      </c>
      <c r="C82" s="101">
        <v>101</v>
      </c>
      <c r="D82" s="101">
        <v>6</v>
      </c>
      <c r="E82" s="101"/>
      <c r="F82" s="101"/>
      <c r="G82" s="101">
        <v>45</v>
      </c>
      <c r="H82" s="101">
        <v>5</v>
      </c>
      <c r="I82" s="101">
        <v>2</v>
      </c>
      <c r="J82" s="101">
        <v>2</v>
      </c>
      <c r="K82" s="16">
        <f t="shared" ref="K82:K83" si="13">SUM(C82:J82)</f>
        <v>161</v>
      </c>
    </row>
    <row r="83" spans="1:11" x14ac:dyDescent="0.2">
      <c r="A83" s="110" t="s">
        <v>736</v>
      </c>
      <c r="B83" s="219" t="s">
        <v>95</v>
      </c>
      <c r="C83" s="101">
        <v>10</v>
      </c>
      <c r="D83" s="101">
        <v>1</v>
      </c>
      <c r="E83" s="101"/>
      <c r="F83" s="101"/>
      <c r="G83" s="101">
        <v>4</v>
      </c>
      <c r="H83" s="101"/>
      <c r="I83" s="101">
        <v>2</v>
      </c>
      <c r="J83" s="101"/>
      <c r="K83" s="16">
        <f t="shared" si="13"/>
        <v>17</v>
      </c>
    </row>
    <row r="84" spans="1:11" x14ac:dyDescent="0.2">
      <c r="A84" s="181" t="s">
        <v>684</v>
      </c>
      <c r="B84" s="220"/>
      <c r="C84" s="486"/>
      <c r="D84" s="487"/>
      <c r="E84" s="487"/>
      <c r="F84" s="487"/>
      <c r="G84" s="487"/>
      <c r="H84" s="487"/>
      <c r="I84" s="487"/>
      <c r="J84" s="487"/>
      <c r="K84" s="488"/>
    </row>
    <row r="85" spans="1:11" x14ac:dyDescent="0.2">
      <c r="A85" s="207" t="s">
        <v>535</v>
      </c>
      <c r="B85" s="208" t="s">
        <v>534</v>
      </c>
      <c r="C85" s="72"/>
      <c r="D85" s="73"/>
      <c r="E85" s="73"/>
      <c r="F85" s="73"/>
      <c r="G85" s="73"/>
      <c r="H85" s="73"/>
      <c r="I85" s="73"/>
      <c r="J85" s="73"/>
      <c r="K85" s="74"/>
    </row>
    <row r="86" spans="1:11" x14ac:dyDescent="0.2">
      <c r="A86" s="110" t="s">
        <v>549</v>
      </c>
      <c r="B86" s="209" t="s">
        <v>536</v>
      </c>
      <c r="C86" s="345"/>
      <c r="D86" s="345"/>
      <c r="E86" s="345"/>
      <c r="F86" s="345"/>
      <c r="G86" s="345"/>
      <c r="H86" s="8"/>
      <c r="I86" s="8"/>
      <c r="J86" s="345"/>
      <c r="K86" s="16">
        <f>SUM(C86:J86)</f>
        <v>0</v>
      </c>
    </row>
    <row r="87" spans="1:11" x14ac:dyDescent="0.2">
      <c r="A87" s="110" t="s">
        <v>550</v>
      </c>
      <c r="B87" s="209" t="s">
        <v>537</v>
      </c>
      <c r="C87" s="345">
        <v>115</v>
      </c>
      <c r="D87" s="345">
        <v>30</v>
      </c>
      <c r="E87" s="345">
        <v>26</v>
      </c>
      <c r="F87" s="345">
        <v>50</v>
      </c>
      <c r="G87" s="345">
        <v>106</v>
      </c>
      <c r="H87" s="8"/>
      <c r="I87" s="8"/>
      <c r="J87" s="345">
        <v>1</v>
      </c>
      <c r="K87" s="16">
        <f t="shared" ref="K87:K96" si="14">SUM(C87:J87)</f>
        <v>328</v>
      </c>
    </row>
    <row r="88" spans="1:11" x14ac:dyDescent="0.2">
      <c r="A88" s="110" t="s">
        <v>551</v>
      </c>
      <c r="B88" s="209" t="s">
        <v>538</v>
      </c>
      <c r="C88" s="345"/>
      <c r="D88" s="345"/>
      <c r="E88" s="8"/>
      <c r="F88" s="8"/>
      <c r="G88" s="345"/>
      <c r="H88" s="345"/>
      <c r="I88" s="345"/>
      <c r="J88" s="345"/>
      <c r="K88" s="16">
        <f t="shared" si="14"/>
        <v>0</v>
      </c>
    </row>
    <row r="89" spans="1:11" x14ac:dyDescent="0.2">
      <c r="A89" s="110" t="s">
        <v>552</v>
      </c>
      <c r="B89" s="209" t="s">
        <v>539</v>
      </c>
      <c r="C89" s="345"/>
      <c r="D89" s="345"/>
      <c r="E89" s="8"/>
      <c r="F89" s="8"/>
      <c r="G89" s="345"/>
      <c r="H89" s="8"/>
      <c r="I89" s="8"/>
      <c r="J89" s="8"/>
      <c r="K89" s="16">
        <f t="shared" si="14"/>
        <v>0</v>
      </c>
    </row>
    <row r="90" spans="1:11" x14ac:dyDescent="0.2">
      <c r="A90" s="110" t="s">
        <v>553</v>
      </c>
      <c r="B90" s="209" t="s">
        <v>540</v>
      </c>
      <c r="C90" s="8"/>
      <c r="D90" s="8"/>
      <c r="E90" s="8"/>
      <c r="F90" s="8"/>
      <c r="G90" s="8"/>
      <c r="H90" s="8"/>
      <c r="I90" s="8"/>
      <c r="J90" s="8"/>
      <c r="K90" s="16">
        <f t="shared" si="14"/>
        <v>0</v>
      </c>
    </row>
    <row r="91" spans="1:11" x14ac:dyDescent="0.2">
      <c r="A91" s="110" t="s">
        <v>554</v>
      </c>
      <c r="B91" s="209" t="s">
        <v>541</v>
      </c>
      <c r="C91" s="345">
        <v>49</v>
      </c>
      <c r="D91" s="345">
        <v>9</v>
      </c>
      <c r="E91" s="8"/>
      <c r="F91" s="8"/>
      <c r="G91" s="345"/>
      <c r="H91" s="8"/>
      <c r="I91" s="345"/>
      <c r="J91" s="345"/>
      <c r="K91" s="16">
        <f t="shared" si="14"/>
        <v>58</v>
      </c>
    </row>
    <row r="92" spans="1:11" x14ac:dyDescent="0.2">
      <c r="A92" s="110" t="s">
        <v>548</v>
      </c>
      <c r="B92" s="209" t="s">
        <v>542</v>
      </c>
      <c r="C92" s="345"/>
      <c r="D92" s="8"/>
      <c r="E92" s="8"/>
      <c r="F92" s="8"/>
      <c r="G92" s="345"/>
      <c r="H92" s="8"/>
      <c r="I92" s="345"/>
      <c r="J92" s="345"/>
      <c r="K92" s="16">
        <f t="shared" si="14"/>
        <v>0</v>
      </c>
    </row>
    <row r="93" spans="1:11" x14ac:dyDescent="0.2">
      <c r="A93" s="110" t="s">
        <v>555</v>
      </c>
      <c r="B93" s="209" t="s">
        <v>543</v>
      </c>
      <c r="C93" s="345"/>
      <c r="D93" s="345"/>
      <c r="E93" s="8"/>
      <c r="F93" s="8"/>
      <c r="G93" s="345"/>
      <c r="H93" s="8"/>
      <c r="I93" s="345"/>
      <c r="J93" s="345"/>
      <c r="K93" s="16">
        <f t="shared" si="14"/>
        <v>0</v>
      </c>
    </row>
    <row r="94" spans="1:11" x14ac:dyDescent="0.2">
      <c r="A94" s="110" t="s">
        <v>556</v>
      </c>
      <c r="B94" s="209" t="s">
        <v>544</v>
      </c>
      <c r="C94" s="8"/>
      <c r="D94" s="8"/>
      <c r="E94" s="8"/>
      <c r="F94" s="8"/>
      <c r="G94" s="8"/>
      <c r="H94" s="8"/>
      <c r="I94" s="8"/>
      <c r="J94" s="8"/>
      <c r="K94" s="16">
        <f t="shared" si="14"/>
        <v>0</v>
      </c>
    </row>
    <row r="95" spans="1:11" x14ac:dyDescent="0.2">
      <c r="A95" s="110" t="s">
        <v>557</v>
      </c>
      <c r="B95" s="209" t="s">
        <v>545</v>
      </c>
      <c r="C95" s="8"/>
      <c r="D95" s="8"/>
      <c r="E95" s="8"/>
      <c r="F95" s="8"/>
      <c r="G95" s="8"/>
      <c r="H95" s="8"/>
      <c r="I95" s="8"/>
      <c r="J95" s="8"/>
      <c r="K95" s="20">
        <f t="shared" si="14"/>
        <v>0</v>
      </c>
    </row>
    <row r="96" spans="1:11" x14ac:dyDescent="0.2">
      <c r="A96" s="110" t="s">
        <v>547</v>
      </c>
      <c r="B96" s="209" t="s">
        <v>546</v>
      </c>
      <c r="C96" s="8">
        <v>36</v>
      </c>
      <c r="D96" s="8"/>
      <c r="E96" s="8"/>
      <c r="F96" s="8"/>
      <c r="G96" s="8"/>
      <c r="H96" s="8"/>
      <c r="I96" s="8"/>
      <c r="J96" s="8"/>
      <c r="K96" s="20">
        <f t="shared" si="14"/>
        <v>36</v>
      </c>
    </row>
    <row r="97" spans="1:11" x14ac:dyDescent="0.2">
      <c r="A97" s="210" t="s">
        <v>94</v>
      </c>
      <c r="B97" s="211" t="s">
        <v>95</v>
      </c>
      <c r="C97" s="11">
        <f>SUM(C86:C96)</f>
        <v>200</v>
      </c>
      <c r="D97" s="11">
        <f t="shared" ref="D97:J97" si="15">SUM(D86:D96)</f>
        <v>39</v>
      </c>
      <c r="E97" s="11">
        <f t="shared" si="15"/>
        <v>26</v>
      </c>
      <c r="F97" s="11">
        <f t="shared" si="15"/>
        <v>50</v>
      </c>
      <c r="G97" s="11">
        <f t="shared" si="15"/>
        <v>106</v>
      </c>
      <c r="H97" s="11">
        <f t="shared" si="15"/>
        <v>0</v>
      </c>
      <c r="I97" s="11">
        <f t="shared" si="15"/>
        <v>0</v>
      </c>
      <c r="J97" s="11">
        <f t="shared" si="15"/>
        <v>1</v>
      </c>
      <c r="K97" s="20">
        <f>SUM(K86:K96)</f>
        <v>422</v>
      </c>
    </row>
    <row r="98" spans="1:11" x14ac:dyDescent="0.2">
      <c r="A98" s="110" t="s">
        <v>735</v>
      </c>
      <c r="B98" s="219" t="s">
        <v>95</v>
      </c>
      <c r="C98" s="101">
        <v>146</v>
      </c>
      <c r="D98" s="101">
        <v>34</v>
      </c>
      <c r="E98" s="101">
        <v>26</v>
      </c>
      <c r="F98" s="101">
        <v>47</v>
      </c>
      <c r="G98" s="101">
        <v>75</v>
      </c>
      <c r="H98" s="101">
        <v>0</v>
      </c>
      <c r="I98" s="101">
        <v>0</v>
      </c>
      <c r="J98" s="101">
        <v>0</v>
      </c>
      <c r="K98" s="16">
        <f t="shared" ref="K98:K99" si="16">SUM(C98:J98)</f>
        <v>328</v>
      </c>
    </row>
    <row r="99" spans="1:11" x14ac:dyDescent="0.2">
      <c r="A99" s="110" t="s">
        <v>736</v>
      </c>
      <c r="B99" s="219" t="s">
        <v>95</v>
      </c>
      <c r="C99" s="101">
        <v>3</v>
      </c>
      <c r="D99" s="101">
        <v>0</v>
      </c>
      <c r="E99" s="101">
        <v>0</v>
      </c>
      <c r="F99" s="101">
        <v>0</v>
      </c>
      <c r="G99" s="101">
        <v>2</v>
      </c>
      <c r="H99" s="101">
        <v>0</v>
      </c>
      <c r="I99" s="101">
        <v>0</v>
      </c>
      <c r="J99" s="101">
        <v>0</v>
      </c>
      <c r="K99" s="16">
        <f t="shared" si="16"/>
        <v>5</v>
      </c>
    </row>
    <row r="100" spans="1:11" x14ac:dyDescent="0.2">
      <c r="A100" s="181" t="s">
        <v>681</v>
      </c>
      <c r="B100" s="220"/>
      <c r="C100" s="486"/>
      <c r="D100" s="487"/>
      <c r="E100" s="487"/>
      <c r="F100" s="487"/>
      <c r="G100" s="487"/>
      <c r="H100" s="487"/>
      <c r="I100" s="487"/>
      <c r="J100" s="487"/>
      <c r="K100" s="488"/>
    </row>
    <row r="101" spans="1:11" x14ac:dyDescent="0.2">
      <c r="A101" s="207" t="s">
        <v>535</v>
      </c>
      <c r="B101" s="208" t="s">
        <v>534</v>
      </c>
      <c r="C101" s="72"/>
      <c r="D101" s="73"/>
      <c r="E101" s="73"/>
      <c r="F101" s="73"/>
      <c r="G101" s="73"/>
      <c r="H101" s="73"/>
      <c r="I101" s="73"/>
      <c r="J101" s="73"/>
      <c r="K101" s="74"/>
    </row>
    <row r="102" spans="1:11" x14ac:dyDescent="0.2">
      <c r="A102" s="110" t="s">
        <v>549</v>
      </c>
      <c r="B102" s="209" t="s">
        <v>536</v>
      </c>
      <c r="C102" s="345"/>
      <c r="D102" s="8"/>
      <c r="E102" s="345"/>
      <c r="F102" s="8"/>
      <c r="G102" s="345"/>
      <c r="H102" s="8"/>
      <c r="I102" s="345"/>
      <c r="J102" s="8"/>
      <c r="K102" s="16">
        <f>SUM(C102:J102)</f>
        <v>0</v>
      </c>
    </row>
    <row r="103" spans="1:11" x14ac:dyDescent="0.2">
      <c r="A103" s="110" t="s">
        <v>550</v>
      </c>
      <c r="B103" s="209" t="s">
        <v>537</v>
      </c>
      <c r="C103" s="345"/>
      <c r="D103" s="345"/>
      <c r="E103" s="345"/>
      <c r="F103" s="345"/>
      <c r="G103" s="345"/>
      <c r="H103" s="8"/>
      <c r="I103" s="8"/>
      <c r="J103" s="345"/>
      <c r="K103" s="16">
        <f t="shared" ref="K103:K112" si="17">SUM(C103:J103)</f>
        <v>0</v>
      </c>
    </row>
    <row r="104" spans="1:11" x14ac:dyDescent="0.2">
      <c r="A104" s="110" t="s">
        <v>551</v>
      </c>
      <c r="B104" s="209" t="s">
        <v>538</v>
      </c>
      <c r="C104" s="345"/>
      <c r="D104" s="345"/>
      <c r="E104" s="8"/>
      <c r="F104" s="8"/>
      <c r="G104" s="345"/>
      <c r="H104" s="345"/>
      <c r="I104" s="345"/>
      <c r="J104" s="345"/>
      <c r="K104" s="16">
        <f t="shared" si="17"/>
        <v>0</v>
      </c>
    </row>
    <row r="105" spans="1:11" x14ac:dyDescent="0.2">
      <c r="A105" s="110" t="s">
        <v>552</v>
      </c>
      <c r="B105" s="209" t="s">
        <v>539</v>
      </c>
      <c r="C105" s="8"/>
      <c r="D105" s="8"/>
      <c r="E105" s="8"/>
      <c r="F105" s="8"/>
      <c r="G105" s="345">
        <v>1</v>
      </c>
      <c r="H105" s="8"/>
      <c r="I105" s="8"/>
      <c r="J105" s="8"/>
      <c r="K105" s="16">
        <f t="shared" si="17"/>
        <v>1</v>
      </c>
    </row>
    <row r="106" spans="1:11" x14ac:dyDescent="0.2">
      <c r="A106" s="110" t="s">
        <v>553</v>
      </c>
      <c r="B106" s="209" t="s">
        <v>540</v>
      </c>
      <c r="C106" s="345">
        <v>43</v>
      </c>
      <c r="D106" s="8"/>
      <c r="E106" s="345">
        <v>180</v>
      </c>
      <c r="F106" s="8"/>
      <c r="G106" s="345">
        <v>26</v>
      </c>
      <c r="H106" s="8"/>
      <c r="I106" s="345">
        <v>4</v>
      </c>
      <c r="J106" s="8"/>
      <c r="K106" s="16">
        <f t="shared" si="17"/>
        <v>253</v>
      </c>
    </row>
    <row r="107" spans="1:11" x14ac:dyDescent="0.2">
      <c r="A107" s="110" t="s">
        <v>554</v>
      </c>
      <c r="B107" s="209" t="s">
        <v>541</v>
      </c>
      <c r="C107" s="345"/>
      <c r="D107" s="345"/>
      <c r="E107" s="8"/>
      <c r="F107" s="8"/>
      <c r="G107" s="345"/>
      <c r="H107" s="8"/>
      <c r="I107" s="345"/>
      <c r="J107" s="345"/>
      <c r="K107" s="16">
        <f t="shared" si="17"/>
        <v>0</v>
      </c>
    </row>
    <row r="108" spans="1:11" x14ac:dyDescent="0.2">
      <c r="A108" s="110" t="s">
        <v>548</v>
      </c>
      <c r="B108" s="209" t="s">
        <v>542</v>
      </c>
      <c r="C108" s="345"/>
      <c r="D108" s="8"/>
      <c r="E108" s="8"/>
      <c r="F108" s="8"/>
      <c r="G108" s="345"/>
      <c r="H108" s="8"/>
      <c r="I108" s="345"/>
      <c r="J108" s="345"/>
      <c r="K108" s="16">
        <f t="shared" si="17"/>
        <v>0</v>
      </c>
    </row>
    <row r="109" spans="1:11" x14ac:dyDescent="0.2">
      <c r="A109" s="110" t="s">
        <v>555</v>
      </c>
      <c r="B109" s="209" t="s">
        <v>543</v>
      </c>
      <c r="C109" s="345"/>
      <c r="D109" s="345"/>
      <c r="E109" s="8"/>
      <c r="F109" s="8"/>
      <c r="G109" s="345"/>
      <c r="H109" s="8"/>
      <c r="I109" s="345"/>
      <c r="J109" s="345"/>
      <c r="K109" s="16">
        <f t="shared" si="17"/>
        <v>0</v>
      </c>
    </row>
    <row r="110" spans="1:11" x14ac:dyDescent="0.2">
      <c r="A110" s="110" t="s">
        <v>556</v>
      </c>
      <c r="B110" s="209" t="s">
        <v>544</v>
      </c>
      <c r="C110" s="8"/>
      <c r="D110" s="8"/>
      <c r="E110" s="8"/>
      <c r="F110" s="8"/>
      <c r="G110" s="8"/>
      <c r="H110" s="8"/>
      <c r="I110" s="8"/>
      <c r="J110" s="8"/>
      <c r="K110" s="16">
        <f t="shared" si="17"/>
        <v>0</v>
      </c>
    </row>
    <row r="111" spans="1:11" x14ac:dyDescent="0.2">
      <c r="A111" s="110" t="s">
        <v>557</v>
      </c>
      <c r="B111" s="209" t="s">
        <v>545</v>
      </c>
      <c r="C111" s="8"/>
      <c r="D111" s="8"/>
      <c r="E111" s="8"/>
      <c r="F111" s="8"/>
      <c r="G111" s="8"/>
      <c r="H111" s="8"/>
      <c r="I111" s="8"/>
      <c r="J111" s="8"/>
      <c r="K111" s="20">
        <f t="shared" si="17"/>
        <v>0</v>
      </c>
    </row>
    <row r="112" spans="1:11" x14ac:dyDescent="0.2">
      <c r="A112" s="110" t="s">
        <v>547</v>
      </c>
      <c r="B112" s="209" t="s">
        <v>546</v>
      </c>
      <c r="C112" s="8"/>
      <c r="D112" s="8"/>
      <c r="E112" s="8"/>
      <c r="F112" s="8"/>
      <c r="G112" s="8"/>
      <c r="H112" s="8"/>
      <c r="I112" s="8"/>
      <c r="J112" s="77"/>
      <c r="K112" s="20">
        <f t="shared" si="17"/>
        <v>0</v>
      </c>
    </row>
    <row r="113" spans="1:11" x14ac:dyDescent="0.2">
      <c r="A113" s="210" t="s">
        <v>94</v>
      </c>
      <c r="B113" s="211" t="s">
        <v>95</v>
      </c>
      <c r="C113" s="11">
        <f>SUM(C102:C112)</f>
        <v>43</v>
      </c>
      <c r="D113" s="11">
        <f t="shared" ref="D113:J113" si="18">SUM(D102:D112)</f>
        <v>0</v>
      </c>
      <c r="E113" s="11">
        <f t="shared" si="18"/>
        <v>180</v>
      </c>
      <c r="F113" s="11">
        <f t="shared" si="18"/>
        <v>0</v>
      </c>
      <c r="G113" s="11">
        <f t="shared" si="18"/>
        <v>27</v>
      </c>
      <c r="H113" s="11">
        <f t="shared" si="18"/>
        <v>0</v>
      </c>
      <c r="I113" s="11">
        <f t="shared" si="18"/>
        <v>4</v>
      </c>
      <c r="J113" s="11">
        <f t="shared" si="18"/>
        <v>0</v>
      </c>
      <c r="K113" s="20">
        <f>SUM(K102:K112)</f>
        <v>254</v>
      </c>
    </row>
    <row r="114" spans="1:11" x14ac:dyDescent="0.2">
      <c r="A114" s="110" t="s">
        <v>735</v>
      </c>
      <c r="B114" s="219" t="s">
        <v>95</v>
      </c>
      <c r="C114" s="101">
        <v>25</v>
      </c>
      <c r="D114" s="101">
        <v>0</v>
      </c>
      <c r="E114" s="101">
        <v>103</v>
      </c>
      <c r="F114" s="101">
        <v>0</v>
      </c>
      <c r="G114" s="101">
        <v>22</v>
      </c>
      <c r="H114" s="101">
        <v>0</v>
      </c>
      <c r="I114" s="101">
        <v>2</v>
      </c>
      <c r="J114" s="101">
        <v>0</v>
      </c>
      <c r="K114" s="16">
        <f t="shared" ref="K114:K115" si="19">SUM(C114:J114)</f>
        <v>152</v>
      </c>
    </row>
    <row r="115" spans="1:11" x14ac:dyDescent="0.2">
      <c r="A115" s="110" t="s">
        <v>736</v>
      </c>
      <c r="B115" s="219" t="s">
        <v>95</v>
      </c>
      <c r="C115" s="101">
        <v>0</v>
      </c>
      <c r="D115" s="101">
        <v>0</v>
      </c>
      <c r="E115" s="101">
        <v>1</v>
      </c>
      <c r="F115" s="101">
        <v>0</v>
      </c>
      <c r="G115" s="101">
        <v>0</v>
      </c>
      <c r="H115" s="101">
        <v>0</v>
      </c>
      <c r="I115" s="101">
        <v>0</v>
      </c>
      <c r="J115" s="101">
        <v>0</v>
      </c>
      <c r="K115" s="16">
        <f t="shared" si="19"/>
        <v>1</v>
      </c>
    </row>
    <row r="116" spans="1:11" x14ac:dyDescent="0.2">
      <c r="A116" s="181" t="s">
        <v>679</v>
      </c>
      <c r="B116" s="220"/>
      <c r="C116" s="486"/>
      <c r="D116" s="487"/>
      <c r="E116" s="487"/>
      <c r="F116" s="487"/>
      <c r="G116" s="487"/>
      <c r="H116" s="487"/>
      <c r="I116" s="487"/>
      <c r="J116" s="487"/>
      <c r="K116" s="488"/>
    </row>
    <row r="117" spans="1:11" x14ac:dyDescent="0.2">
      <c r="A117" s="207" t="s">
        <v>535</v>
      </c>
      <c r="B117" s="208" t="s">
        <v>534</v>
      </c>
      <c r="C117" s="72"/>
      <c r="D117" s="73"/>
      <c r="E117" s="73"/>
      <c r="F117" s="73"/>
      <c r="G117" s="73"/>
      <c r="H117" s="73"/>
      <c r="I117" s="73"/>
      <c r="J117" s="73"/>
      <c r="K117" s="74"/>
    </row>
    <row r="118" spans="1:11" x14ac:dyDescent="0.2">
      <c r="A118" s="110" t="s">
        <v>549</v>
      </c>
      <c r="B118" s="209" t="s">
        <v>536</v>
      </c>
      <c r="C118" s="345"/>
      <c r="D118" s="345"/>
      <c r="E118" s="8"/>
      <c r="F118" s="8"/>
      <c r="G118" s="345"/>
      <c r="H118" s="345"/>
      <c r="I118" s="345"/>
      <c r="J118" s="345"/>
      <c r="K118" s="16">
        <f>SUM(C118:J118)</f>
        <v>0</v>
      </c>
    </row>
    <row r="119" spans="1:11" x14ac:dyDescent="0.2">
      <c r="A119" s="110" t="s">
        <v>550</v>
      </c>
      <c r="B119" s="209" t="s">
        <v>537</v>
      </c>
      <c r="C119" s="345"/>
      <c r="D119" s="345"/>
      <c r="E119" s="345"/>
      <c r="F119" s="345"/>
      <c r="G119" s="345"/>
      <c r="H119" s="8"/>
      <c r="I119" s="8"/>
      <c r="J119" s="345"/>
      <c r="K119" s="16">
        <f t="shared" ref="K119:K128" si="20">SUM(C119:J119)</f>
        <v>0</v>
      </c>
    </row>
    <row r="120" spans="1:11" x14ac:dyDescent="0.2">
      <c r="A120" s="110" t="s">
        <v>551</v>
      </c>
      <c r="B120" s="209" t="s">
        <v>538</v>
      </c>
      <c r="C120" s="345"/>
      <c r="D120" s="345"/>
      <c r="E120" s="8"/>
      <c r="F120" s="8"/>
      <c r="G120" s="345"/>
      <c r="H120" s="345"/>
      <c r="I120" s="345"/>
      <c r="J120" s="345"/>
      <c r="K120" s="16">
        <f t="shared" si="20"/>
        <v>0</v>
      </c>
    </row>
    <row r="121" spans="1:11" x14ac:dyDescent="0.2">
      <c r="A121" s="110" t="s">
        <v>552</v>
      </c>
      <c r="B121" s="209" t="s">
        <v>539</v>
      </c>
      <c r="C121" s="8"/>
      <c r="D121" s="8"/>
      <c r="E121" s="8"/>
      <c r="F121" s="8"/>
      <c r="G121" s="345"/>
      <c r="H121" s="8"/>
      <c r="I121" s="8"/>
      <c r="J121" s="8"/>
      <c r="K121" s="16">
        <f t="shared" si="20"/>
        <v>0</v>
      </c>
    </row>
    <row r="122" spans="1:11" x14ac:dyDescent="0.2">
      <c r="A122" s="110" t="s">
        <v>553</v>
      </c>
      <c r="B122" s="209" t="s">
        <v>540</v>
      </c>
      <c r="C122" s="345"/>
      <c r="D122" s="8"/>
      <c r="E122" s="345"/>
      <c r="F122" s="8"/>
      <c r="G122" s="345"/>
      <c r="H122" s="8"/>
      <c r="I122" s="345"/>
      <c r="J122" s="8"/>
      <c r="K122" s="16">
        <f t="shared" si="20"/>
        <v>0</v>
      </c>
    </row>
    <row r="123" spans="1:11" x14ac:dyDescent="0.2">
      <c r="A123" s="110" t="s">
        <v>554</v>
      </c>
      <c r="B123" s="209" t="s">
        <v>541</v>
      </c>
      <c r="C123" s="345"/>
      <c r="D123" s="345"/>
      <c r="E123" s="8"/>
      <c r="F123" s="8"/>
      <c r="G123" s="345"/>
      <c r="H123" s="8"/>
      <c r="I123" s="345"/>
      <c r="J123" s="345"/>
      <c r="K123" s="16">
        <f t="shared" si="20"/>
        <v>0</v>
      </c>
    </row>
    <row r="124" spans="1:11" x14ac:dyDescent="0.2">
      <c r="A124" s="110" t="s">
        <v>548</v>
      </c>
      <c r="B124" s="209" t="s">
        <v>542</v>
      </c>
      <c r="C124" s="345"/>
      <c r="D124" s="8"/>
      <c r="E124" s="8"/>
      <c r="F124" s="8"/>
      <c r="G124" s="345"/>
      <c r="H124" s="8"/>
      <c r="I124" s="345"/>
      <c r="J124" s="345"/>
      <c r="K124" s="16">
        <f t="shared" si="20"/>
        <v>0</v>
      </c>
    </row>
    <row r="125" spans="1:11" x14ac:dyDescent="0.2">
      <c r="A125" s="110" t="s">
        <v>555</v>
      </c>
      <c r="B125" s="209" t="s">
        <v>543</v>
      </c>
      <c r="C125" s="345">
        <v>53</v>
      </c>
      <c r="D125" s="345">
        <v>1</v>
      </c>
      <c r="E125" s="8">
        <v>0</v>
      </c>
      <c r="F125" s="8">
        <v>0</v>
      </c>
      <c r="G125" s="345">
        <v>67</v>
      </c>
      <c r="H125" s="345">
        <v>22</v>
      </c>
      <c r="I125" s="345">
        <v>4</v>
      </c>
      <c r="J125" s="345">
        <v>3</v>
      </c>
      <c r="K125" s="16">
        <f t="shared" si="20"/>
        <v>150</v>
      </c>
    </row>
    <row r="126" spans="1:11" x14ac:dyDescent="0.2">
      <c r="A126" s="110" t="s">
        <v>556</v>
      </c>
      <c r="B126" s="209" t="s">
        <v>544</v>
      </c>
      <c r="C126" s="8"/>
      <c r="D126" s="8"/>
      <c r="E126" s="8"/>
      <c r="F126" s="8"/>
      <c r="G126" s="8"/>
      <c r="H126" s="8"/>
      <c r="I126" s="8"/>
      <c r="J126" s="8"/>
      <c r="K126" s="16">
        <f t="shared" si="20"/>
        <v>0</v>
      </c>
    </row>
    <row r="127" spans="1:11" x14ac:dyDescent="0.2">
      <c r="A127" s="110" t="s">
        <v>557</v>
      </c>
      <c r="B127" s="209" t="s">
        <v>545</v>
      </c>
      <c r="C127" s="8"/>
      <c r="D127" s="8"/>
      <c r="E127" s="8"/>
      <c r="F127" s="8"/>
      <c r="G127" s="8"/>
      <c r="H127" s="8"/>
      <c r="I127" s="8"/>
      <c r="J127" s="8"/>
      <c r="K127" s="20">
        <f t="shared" si="20"/>
        <v>0</v>
      </c>
    </row>
    <row r="128" spans="1:11" x14ac:dyDescent="0.2">
      <c r="A128" s="110" t="s">
        <v>547</v>
      </c>
      <c r="B128" s="209" t="s">
        <v>546</v>
      </c>
      <c r="C128" s="8"/>
      <c r="D128" s="8"/>
      <c r="E128" s="8"/>
      <c r="F128" s="8"/>
      <c r="G128" s="8"/>
      <c r="H128" s="8"/>
      <c r="I128" s="8"/>
      <c r="J128" s="77"/>
      <c r="K128" s="20">
        <f t="shared" si="20"/>
        <v>0</v>
      </c>
    </row>
    <row r="129" spans="1:11" x14ac:dyDescent="0.2">
      <c r="A129" s="210" t="s">
        <v>94</v>
      </c>
      <c r="B129" s="211" t="s">
        <v>95</v>
      </c>
      <c r="C129" s="11">
        <f>SUM(C118:C128)</f>
        <v>53</v>
      </c>
      <c r="D129" s="11">
        <f t="shared" ref="D129:J129" si="21">SUM(D118:D128)</f>
        <v>1</v>
      </c>
      <c r="E129" s="11">
        <f t="shared" si="21"/>
        <v>0</v>
      </c>
      <c r="F129" s="11">
        <f t="shared" si="21"/>
        <v>0</v>
      </c>
      <c r="G129" s="11">
        <f t="shared" si="21"/>
        <v>67</v>
      </c>
      <c r="H129" s="11">
        <f t="shared" si="21"/>
        <v>22</v>
      </c>
      <c r="I129" s="11">
        <f t="shared" si="21"/>
        <v>4</v>
      </c>
      <c r="J129" s="11">
        <f t="shared" si="21"/>
        <v>3</v>
      </c>
      <c r="K129" s="20">
        <f>SUM(K118:K128)</f>
        <v>150</v>
      </c>
    </row>
    <row r="130" spans="1:11" x14ac:dyDescent="0.2">
      <c r="A130" s="110" t="s">
        <v>735</v>
      </c>
      <c r="B130" s="219" t="s">
        <v>95</v>
      </c>
      <c r="C130" s="101">
        <v>5</v>
      </c>
      <c r="D130" s="101">
        <v>1</v>
      </c>
      <c r="E130" s="101">
        <v>0</v>
      </c>
      <c r="F130" s="101">
        <v>0</v>
      </c>
      <c r="G130" s="101">
        <v>10</v>
      </c>
      <c r="H130" s="101">
        <v>5</v>
      </c>
      <c r="I130" s="101">
        <v>1</v>
      </c>
      <c r="J130" s="101">
        <v>0</v>
      </c>
      <c r="K130" s="16">
        <f t="shared" ref="K130:K131" si="22">SUM(C130:J130)</f>
        <v>22</v>
      </c>
    </row>
    <row r="131" spans="1:11" x14ac:dyDescent="0.2">
      <c r="A131" s="110" t="s">
        <v>736</v>
      </c>
      <c r="B131" s="219" t="s">
        <v>95</v>
      </c>
      <c r="C131" s="101">
        <v>1</v>
      </c>
      <c r="D131" s="101">
        <v>0</v>
      </c>
      <c r="E131" s="101">
        <v>0</v>
      </c>
      <c r="F131" s="101">
        <v>0</v>
      </c>
      <c r="G131" s="101">
        <v>1</v>
      </c>
      <c r="H131" s="101">
        <v>0</v>
      </c>
      <c r="I131" s="101">
        <v>3</v>
      </c>
      <c r="J131" s="101">
        <v>0</v>
      </c>
      <c r="K131" s="16">
        <f t="shared" si="22"/>
        <v>5</v>
      </c>
    </row>
    <row r="132" spans="1:11" x14ac:dyDescent="0.2">
      <c r="A132" s="181" t="s">
        <v>687</v>
      </c>
      <c r="B132" s="220"/>
      <c r="C132" s="486"/>
      <c r="D132" s="487"/>
      <c r="E132" s="487"/>
      <c r="F132" s="487"/>
      <c r="G132" s="487"/>
      <c r="H132" s="487"/>
      <c r="I132" s="487"/>
      <c r="J132" s="487"/>
      <c r="K132" s="488"/>
    </row>
    <row r="133" spans="1:11" x14ac:dyDescent="0.2">
      <c r="A133" s="207" t="s">
        <v>535</v>
      </c>
      <c r="B133" s="208" t="s">
        <v>534</v>
      </c>
      <c r="C133" s="72"/>
      <c r="D133" s="73"/>
      <c r="E133" s="73"/>
      <c r="F133" s="73"/>
      <c r="G133" s="73"/>
      <c r="H133" s="73"/>
      <c r="I133" s="73"/>
      <c r="J133" s="73"/>
      <c r="K133" s="74"/>
    </row>
    <row r="134" spans="1:11" x14ac:dyDescent="0.2">
      <c r="A134" s="110" t="s">
        <v>549</v>
      </c>
      <c r="B134" s="209" t="s">
        <v>536</v>
      </c>
      <c r="C134" s="8"/>
      <c r="D134" s="8"/>
      <c r="E134" s="8"/>
      <c r="F134" s="8"/>
      <c r="G134" s="8"/>
      <c r="H134" s="8"/>
      <c r="I134" s="8"/>
      <c r="J134" s="77"/>
      <c r="K134" s="16">
        <f>SUM(C134:J134)</f>
        <v>0</v>
      </c>
    </row>
    <row r="135" spans="1:11" x14ac:dyDescent="0.2">
      <c r="A135" s="110" t="s">
        <v>550</v>
      </c>
      <c r="B135" s="209" t="s">
        <v>537</v>
      </c>
      <c r="C135" s="8"/>
      <c r="D135" s="8"/>
      <c r="E135" s="8"/>
      <c r="F135" s="8"/>
      <c r="G135" s="8"/>
      <c r="H135" s="8"/>
      <c r="I135" s="8"/>
      <c r="J135" s="77"/>
      <c r="K135" s="16">
        <f t="shared" ref="K135:K147" si="23">SUM(C135:J135)</f>
        <v>0</v>
      </c>
    </row>
    <row r="136" spans="1:11" x14ac:dyDescent="0.2">
      <c r="A136" s="110" t="s">
        <v>551</v>
      </c>
      <c r="B136" s="209" t="s">
        <v>538</v>
      </c>
      <c r="C136" s="8"/>
      <c r="D136" s="8"/>
      <c r="E136" s="8"/>
      <c r="F136" s="8"/>
      <c r="G136" s="8"/>
      <c r="H136" s="8"/>
      <c r="I136" s="8"/>
      <c r="J136" s="77"/>
      <c r="K136" s="16">
        <f t="shared" si="23"/>
        <v>0</v>
      </c>
    </row>
    <row r="137" spans="1:11" x14ac:dyDescent="0.2">
      <c r="A137" s="110" t="s">
        <v>552</v>
      </c>
      <c r="B137" s="209" t="s">
        <v>539</v>
      </c>
      <c r="C137" s="8"/>
      <c r="D137" s="8"/>
      <c r="E137" s="8"/>
      <c r="F137" s="8"/>
      <c r="G137" s="8"/>
      <c r="H137" s="8"/>
      <c r="I137" s="8"/>
      <c r="J137" s="77"/>
      <c r="K137" s="16">
        <f t="shared" si="23"/>
        <v>0</v>
      </c>
    </row>
    <row r="138" spans="1:11" x14ac:dyDescent="0.2">
      <c r="A138" s="110" t="s">
        <v>553</v>
      </c>
      <c r="B138" s="209" t="s">
        <v>540</v>
      </c>
      <c r="C138" s="8"/>
      <c r="D138" s="8"/>
      <c r="E138" s="8"/>
      <c r="F138" s="8"/>
      <c r="G138" s="8"/>
      <c r="H138" s="8"/>
      <c r="I138" s="8"/>
      <c r="J138" s="77"/>
      <c r="K138" s="16">
        <f t="shared" si="23"/>
        <v>0</v>
      </c>
    </row>
    <row r="139" spans="1:11" x14ac:dyDescent="0.2">
      <c r="A139" s="110" t="s">
        <v>554</v>
      </c>
      <c r="B139" s="209" t="s">
        <v>541</v>
      </c>
      <c r="C139" s="8"/>
      <c r="D139" s="8"/>
      <c r="E139" s="8"/>
      <c r="F139" s="8"/>
      <c r="G139" s="8"/>
      <c r="H139" s="8"/>
      <c r="I139" s="8"/>
      <c r="J139" s="77"/>
      <c r="K139" s="16">
        <f t="shared" si="23"/>
        <v>0</v>
      </c>
    </row>
    <row r="140" spans="1:11" x14ac:dyDescent="0.2">
      <c r="A140" s="110" t="s">
        <v>548</v>
      </c>
      <c r="B140" s="209" t="s">
        <v>542</v>
      </c>
      <c r="C140" s="8"/>
      <c r="D140" s="8"/>
      <c r="E140" s="8"/>
      <c r="F140" s="8"/>
      <c r="G140" s="8"/>
      <c r="H140" s="8"/>
      <c r="I140" s="8"/>
      <c r="J140" s="77"/>
      <c r="K140" s="16">
        <f t="shared" si="23"/>
        <v>0</v>
      </c>
    </row>
    <row r="141" spans="1:11" x14ac:dyDescent="0.2">
      <c r="A141" s="110" t="s">
        <v>555</v>
      </c>
      <c r="B141" s="209" t="s">
        <v>543</v>
      </c>
      <c r="C141" s="8"/>
      <c r="D141" s="8"/>
      <c r="E141" s="8"/>
      <c r="F141" s="8"/>
      <c r="G141" s="8"/>
      <c r="H141" s="8"/>
      <c r="I141" s="8"/>
      <c r="J141" s="77"/>
      <c r="K141" s="16">
        <f t="shared" si="23"/>
        <v>0</v>
      </c>
    </row>
    <row r="142" spans="1:11" x14ac:dyDescent="0.2">
      <c r="A142" s="110" t="s">
        <v>556</v>
      </c>
      <c r="B142" s="209" t="s">
        <v>544</v>
      </c>
      <c r="C142" s="8"/>
      <c r="D142" s="8"/>
      <c r="E142" s="8"/>
      <c r="F142" s="8"/>
      <c r="G142" s="8"/>
      <c r="H142" s="8"/>
      <c r="I142" s="8"/>
      <c r="J142" s="77"/>
      <c r="K142" s="16">
        <f t="shared" si="23"/>
        <v>0</v>
      </c>
    </row>
    <row r="143" spans="1:11" x14ac:dyDescent="0.2">
      <c r="A143" s="110" t="s">
        <v>557</v>
      </c>
      <c r="B143" s="209" t="s">
        <v>545</v>
      </c>
      <c r="C143" s="345">
        <v>152</v>
      </c>
      <c r="D143" s="345">
        <v>10</v>
      </c>
      <c r="E143" s="8"/>
      <c r="F143" s="8"/>
      <c r="G143" s="8"/>
      <c r="H143" s="345">
        <v>2</v>
      </c>
      <c r="I143" s="8"/>
      <c r="J143" s="77"/>
      <c r="K143" s="20">
        <f t="shared" si="23"/>
        <v>164</v>
      </c>
    </row>
    <row r="144" spans="1:11" x14ac:dyDescent="0.2">
      <c r="A144" s="110" t="s">
        <v>547</v>
      </c>
      <c r="B144" s="209" t="s">
        <v>546</v>
      </c>
      <c r="C144" s="8"/>
      <c r="D144" s="8"/>
      <c r="E144" s="8"/>
      <c r="F144" s="8"/>
      <c r="G144" s="8"/>
      <c r="H144" s="8"/>
      <c r="I144" s="8"/>
      <c r="J144" s="77"/>
      <c r="K144" s="20">
        <f t="shared" si="23"/>
        <v>0</v>
      </c>
    </row>
    <row r="145" spans="1:11" x14ac:dyDescent="0.2">
      <c r="A145" s="210" t="s">
        <v>94</v>
      </c>
      <c r="B145" s="211" t="s">
        <v>95</v>
      </c>
      <c r="C145" s="11">
        <f>SUM(C134:C144)</f>
        <v>152</v>
      </c>
      <c r="D145" s="11">
        <f t="shared" ref="D145:J145" si="24">SUM(D134:D144)</f>
        <v>10</v>
      </c>
      <c r="E145" s="11">
        <f t="shared" si="24"/>
        <v>0</v>
      </c>
      <c r="F145" s="11">
        <f t="shared" si="24"/>
        <v>0</v>
      </c>
      <c r="G145" s="11">
        <f t="shared" si="24"/>
        <v>0</v>
      </c>
      <c r="H145" s="11">
        <f t="shared" si="24"/>
        <v>2</v>
      </c>
      <c r="I145" s="11">
        <f t="shared" si="24"/>
        <v>0</v>
      </c>
      <c r="J145" s="11">
        <f t="shared" si="24"/>
        <v>0</v>
      </c>
      <c r="K145" s="20">
        <f>SUM(K134:K144)</f>
        <v>164</v>
      </c>
    </row>
    <row r="146" spans="1:11" x14ac:dyDescent="0.2">
      <c r="A146" s="110" t="s">
        <v>735</v>
      </c>
      <c r="B146" s="219" t="s">
        <v>95</v>
      </c>
      <c r="C146" s="101">
        <v>132</v>
      </c>
      <c r="D146" s="101">
        <v>10</v>
      </c>
      <c r="E146" s="101">
        <v>0</v>
      </c>
      <c r="F146" s="101">
        <v>0</v>
      </c>
      <c r="G146" s="101">
        <v>0</v>
      </c>
      <c r="H146" s="101">
        <v>2</v>
      </c>
      <c r="I146" s="101">
        <v>0</v>
      </c>
      <c r="J146" s="101">
        <v>0</v>
      </c>
      <c r="K146" s="16">
        <f t="shared" si="23"/>
        <v>144</v>
      </c>
    </row>
    <row r="147" spans="1:11" x14ac:dyDescent="0.2">
      <c r="A147" s="110" t="s">
        <v>736</v>
      </c>
      <c r="B147" s="219" t="s">
        <v>95</v>
      </c>
      <c r="C147" s="101">
        <v>1</v>
      </c>
      <c r="D147" s="101">
        <v>1</v>
      </c>
      <c r="E147" s="101">
        <v>0</v>
      </c>
      <c r="F147" s="101">
        <v>0</v>
      </c>
      <c r="G147" s="101">
        <v>0</v>
      </c>
      <c r="H147" s="101">
        <v>0</v>
      </c>
      <c r="I147" s="101">
        <v>0</v>
      </c>
      <c r="J147" s="101">
        <v>0</v>
      </c>
      <c r="K147" s="16">
        <f t="shared" si="23"/>
        <v>2</v>
      </c>
    </row>
    <row r="148" spans="1:11" x14ac:dyDescent="0.2">
      <c r="A148" s="113" t="s">
        <v>692</v>
      </c>
      <c r="B148" s="212"/>
      <c r="C148" s="486"/>
      <c r="D148" s="487"/>
      <c r="E148" s="487"/>
      <c r="F148" s="487"/>
      <c r="G148" s="487"/>
      <c r="H148" s="487"/>
      <c r="I148" s="487"/>
      <c r="J148" s="487"/>
      <c r="K148" s="488"/>
    </row>
    <row r="149" spans="1:11" x14ac:dyDescent="0.2">
      <c r="A149" s="207" t="s">
        <v>535</v>
      </c>
      <c r="B149" s="208" t="s">
        <v>534</v>
      </c>
      <c r="C149" s="483"/>
      <c r="D149" s="484"/>
      <c r="E149" s="484"/>
      <c r="F149" s="484"/>
      <c r="G149" s="484"/>
      <c r="H149" s="484"/>
      <c r="I149" s="484"/>
      <c r="J149" s="484"/>
      <c r="K149" s="485"/>
    </row>
    <row r="150" spans="1:11" x14ac:dyDescent="0.2">
      <c r="A150" s="110" t="s">
        <v>549</v>
      </c>
      <c r="B150" s="209" t="s">
        <v>536</v>
      </c>
      <c r="C150" s="87">
        <f>SUM(C6,C22,C38,C54,C70,C86,C102,C118,C134)</f>
        <v>0</v>
      </c>
      <c r="D150" s="87">
        <f t="shared" ref="D150:J150" si="25">SUM(D6,D22,D38,D54,D70,D86,D102,D118,D134)</f>
        <v>0</v>
      </c>
      <c r="E150" s="87">
        <f t="shared" si="25"/>
        <v>0</v>
      </c>
      <c r="F150" s="87">
        <f t="shared" si="25"/>
        <v>0</v>
      </c>
      <c r="G150" s="87">
        <f t="shared" si="25"/>
        <v>0</v>
      </c>
      <c r="H150" s="87">
        <f t="shared" si="25"/>
        <v>0</v>
      </c>
      <c r="I150" s="87">
        <f t="shared" si="25"/>
        <v>0</v>
      </c>
      <c r="J150" s="87">
        <f t="shared" si="25"/>
        <v>0</v>
      </c>
      <c r="K150" s="96">
        <f>SUM(C150:J150)</f>
        <v>0</v>
      </c>
    </row>
    <row r="151" spans="1:11" x14ac:dyDescent="0.2">
      <c r="A151" s="110" t="s">
        <v>550</v>
      </c>
      <c r="B151" s="209" t="s">
        <v>537</v>
      </c>
      <c r="C151" s="348">
        <f t="shared" ref="C151:J163" si="26">SUM(C7,C23,C39,C55,C71,C87,C103,C119,C135)</f>
        <v>115</v>
      </c>
      <c r="D151" s="348">
        <f t="shared" si="26"/>
        <v>30</v>
      </c>
      <c r="E151" s="348">
        <f t="shared" si="26"/>
        <v>26</v>
      </c>
      <c r="F151" s="348">
        <f t="shared" si="26"/>
        <v>50</v>
      </c>
      <c r="G151" s="348">
        <f t="shared" si="26"/>
        <v>110</v>
      </c>
      <c r="H151" s="87">
        <f t="shared" si="26"/>
        <v>0</v>
      </c>
      <c r="I151" s="87">
        <f t="shared" si="26"/>
        <v>0</v>
      </c>
      <c r="J151" s="348">
        <f t="shared" si="26"/>
        <v>1</v>
      </c>
      <c r="K151" s="349">
        <f t="shared" ref="K151:K159" si="27">SUM(C151:J151)</f>
        <v>332</v>
      </c>
    </row>
    <row r="152" spans="1:11" x14ac:dyDescent="0.2">
      <c r="A152" s="110" t="s">
        <v>551</v>
      </c>
      <c r="B152" s="209" t="s">
        <v>538</v>
      </c>
      <c r="C152" s="348">
        <f t="shared" si="26"/>
        <v>214</v>
      </c>
      <c r="D152" s="348">
        <f t="shared" si="26"/>
        <v>3</v>
      </c>
      <c r="E152" s="87">
        <f t="shared" si="26"/>
        <v>0</v>
      </c>
      <c r="F152" s="87">
        <f t="shared" si="26"/>
        <v>0</v>
      </c>
      <c r="G152" s="348">
        <f t="shared" si="26"/>
        <v>119</v>
      </c>
      <c r="H152" s="348">
        <f t="shared" si="26"/>
        <v>6</v>
      </c>
      <c r="I152" s="348">
        <f t="shared" si="26"/>
        <v>3</v>
      </c>
      <c r="J152" s="87">
        <f t="shared" si="26"/>
        <v>2</v>
      </c>
      <c r="K152" s="349">
        <f t="shared" si="27"/>
        <v>347</v>
      </c>
    </row>
    <row r="153" spans="1:11" x14ac:dyDescent="0.2">
      <c r="A153" s="110" t="s">
        <v>552</v>
      </c>
      <c r="B153" s="209" t="s">
        <v>539</v>
      </c>
      <c r="C153" s="348">
        <f t="shared" si="26"/>
        <v>69</v>
      </c>
      <c r="D153" s="348">
        <f t="shared" si="26"/>
        <v>4</v>
      </c>
      <c r="E153" s="87">
        <f t="shared" si="26"/>
        <v>0</v>
      </c>
      <c r="F153" s="87">
        <f t="shared" si="26"/>
        <v>0</v>
      </c>
      <c r="G153" s="348">
        <f t="shared" si="26"/>
        <v>30</v>
      </c>
      <c r="H153" s="87">
        <f t="shared" si="26"/>
        <v>0</v>
      </c>
      <c r="I153" s="87">
        <f t="shared" si="26"/>
        <v>0</v>
      </c>
      <c r="J153" s="87">
        <f t="shared" si="26"/>
        <v>0</v>
      </c>
      <c r="K153" s="349">
        <f t="shared" si="27"/>
        <v>103</v>
      </c>
    </row>
    <row r="154" spans="1:11" x14ac:dyDescent="0.2">
      <c r="A154" s="110" t="s">
        <v>553</v>
      </c>
      <c r="B154" s="209" t="s">
        <v>540</v>
      </c>
      <c r="C154" s="348">
        <f t="shared" si="26"/>
        <v>246</v>
      </c>
      <c r="D154" s="348">
        <f t="shared" si="26"/>
        <v>3</v>
      </c>
      <c r="E154" s="348">
        <f t="shared" si="26"/>
        <v>180</v>
      </c>
      <c r="F154" s="87">
        <f t="shared" si="26"/>
        <v>0</v>
      </c>
      <c r="G154" s="348">
        <f t="shared" si="26"/>
        <v>114</v>
      </c>
      <c r="H154" s="348">
        <f t="shared" si="26"/>
        <v>24</v>
      </c>
      <c r="I154" s="348">
        <f t="shared" si="26"/>
        <v>4</v>
      </c>
      <c r="J154" s="87">
        <f t="shared" si="26"/>
        <v>0</v>
      </c>
      <c r="K154" s="349">
        <f t="shared" si="27"/>
        <v>571</v>
      </c>
    </row>
    <row r="155" spans="1:11" x14ac:dyDescent="0.2">
      <c r="A155" s="110" t="s">
        <v>554</v>
      </c>
      <c r="B155" s="209" t="s">
        <v>541</v>
      </c>
      <c r="C155" s="348">
        <f t="shared" si="26"/>
        <v>77</v>
      </c>
      <c r="D155" s="348">
        <f t="shared" si="26"/>
        <v>10</v>
      </c>
      <c r="E155" s="87">
        <f t="shared" si="26"/>
        <v>0</v>
      </c>
      <c r="F155" s="87">
        <f t="shared" si="26"/>
        <v>0</v>
      </c>
      <c r="G155" s="348">
        <f t="shared" si="26"/>
        <v>20</v>
      </c>
      <c r="H155" s="87">
        <f t="shared" si="26"/>
        <v>0</v>
      </c>
      <c r="I155" s="348">
        <f t="shared" si="26"/>
        <v>3</v>
      </c>
      <c r="J155" s="348">
        <f t="shared" si="26"/>
        <v>1</v>
      </c>
      <c r="K155" s="349">
        <f t="shared" si="27"/>
        <v>111</v>
      </c>
    </row>
    <row r="156" spans="1:11" x14ac:dyDescent="0.2">
      <c r="A156" s="110" t="s">
        <v>548</v>
      </c>
      <c r="B156" s="209" t="s">
        <v>542</v>
      </c>
      <c r="C156" s="348">
        <f t="shared" si="26"/>
        <v>32</v>
      </c>
      <c r="D156" s="87">
        <f t="shared" si="26"/>
        <v>0</v>
      </c>
      <c r="E156" s="87">
        <f t="shared" si="26"/>
        <v>0</v>
      </c>
      <c r="F156" s="87">
        <f t="shared" si="26"/>
        <v>0</v>
      </c>
      <c r="G156" s="348">
        <f t="shared" si="26"/>
        <v>26</v>
      </c>
      <c r="H156" s="87">
        <f t="shared" si="26"/>
        <v>0</v>
      </c>
      <c r="I156" s="348">
        <f t="shared" si="26"/>
        <v>1</v>
      </c>
      <c r="J156" s="348">
        <f t="shared" si="26"/>
        <v>3</v>
      </c>
      <c r="K156" s="349">
        <f t="shared" si="27"/>
        <v>62</v>
      </c>
    </row>
    <row r="157" spans="1:11" x14ac:dyDescent="0.2">
      <c r="A157" s="110" t="s">
        <v>555</v>
      </c>
      <c r="B157" s="209" t="s">
        <v>543</v>
      </c>
      <c r="C157" s="348">
        <f t="shared" si="26"/>
        <v>162</v>
      </c>
      <c r="D157" s="348">
        <f t="shared" si="26"/>
        <v>10</v>
      </c>
      <c r="E157" s="87">
        <f t="shared" si="26"/>
        <v>0</v>
      </c>
      <c r="F157" s="87">
        <f t="shared" si="26"/>
        <v>0</v>
      </c>
      <c r="G157" s="348">
        <f t="shared" si="26"/>
        <v>141</v>
      </c>
      <c r="H157" s="348">
        <f t="shared" si="26"/>
        <v>24</v>
      </c>
      <c r="I157" s="348">
        <f t="shared" si="26"/>
        <v>11</v>
      </c>
      <c r="J157" s="348">
        <f t="shared" si="26"/>
        <v>12</v>
      </c>
      <c r="K157" s="349">
        <f t="shared" si="27"/>
        <v>360</v>
      </c>
    </row>
    <row r="158" spans="1:11" x14ac:dyDescent="0.2">
      <c r="A158" s="110" t="s">
        <v>556</v>
      </c>
      <c r="B158" s="209" t="s">
        <v>544</v>
      </c>
      <c r="C158" s="87">
        <f t="shared" si="26"/>
        <v>0</v>
      </c>
      <c r="D158" s="87">
        <f t="shared" si="26"/>
        <v>0</v>
      </c>
      <c r="E158" s="87">
        <f t="shared" si="26"/>
        <v>0</v>
      </c>
      <c r="F158" s="87">
        <f t="shared" si="26"/>
        <v>0</v>
      </c>
      <c r="G158" s="87">
        <f t="shared" si="26"/>
        <v>0</v>
      </c>
      <c r="H158" s="87">
        <f t="shared" si="26"/>
        <v>0</v>
      </c>
      <c r="I158" s="87">
        <f t="shared" si="26"/>
        <v>0</v>
      </c>
      <c r="J158" s="87">
        <f t="shared" si="26"/>
        <v>0</v>
      </c>
      <c r="K158" s="96">
        <f t="shared" si="27"/>
        <v>0</v>
      </c>
    </row>
    <row r="159" spans="1:11" x14ac:dyDescent="0.2">
      <c r="A159" s="110" t="s">
        <v>557</v>
      </c>
      <c r="B159" s="209" t="s">
        <v>545</v>
      </c>
      <c r="C159" s="348">
        <f t="shared" si="26"/>
        <v>152</v>
      </c>
      <c r="D159" s="348">
        <f t="shared" si="26"/>
        <v>10</v>
      </c>
      <c r="E159" s="87">
        <f t="shared" si="26"/>
        <v>0</v>
      </c>
      <c r="F159" s="87">
        <f t="shared" si="26"/>
        <v>0</v>
      </c>
      <c r="G159" s="87">
        <f t="shared" si="26"/>
        <v>0</v>
      </c>
      <c r="H159" s="348">
        <f t="shared" si="26"/>
        <v>2</v>
      </c>
      <c r="I159" s="87">
        <f t="shared" si="26"/>
        <v>0</v>
      </c>
      <c r="J159" s="87">
        <f t="shared" si="26"/>
        <v>0</v>
      </c>
      <c r="K159" s="370">
        <f t="shared" si="27"/>
        <v>164</v>
      </c>
    </row>
    <row r="160" spans="1:11" ht="13.5" thickBot="1" x14ac:dyDescent="0.25">
      <c r="A160" s="110" t="s">
        <v>547</v>
      </c>
      <c r="B160" s="209" t="s">
        <v>546</v>
      </c>
      <c r="C160" s="387">
        <f t="shared" si="26"/>
        <v>36</v>
      </c>
      <c r="D160" s="122">
        <f t="shared" si="26"/>
        <v>0</v>
      </c>
      <c r="E160" s="122">
        <f t="shared" si="26"/>
        <v>0</v>
      </c>
      <c r="F160" s="122">
        <f t="shared" si="26"/>
        <v>0</v>
      </c>
      <c r="G160" s="122">
        <f t="shared" si="26"/>
        <v>0</v>
      </c>
      <c r="H160" s="122">
        <f t="shared" si="26"/>
        <v>0</v>
      </c>
      <c r="I160" s="122">
        <f t="shared" si="26"/>
        <v>0</v>
      </c>
      <c r="J160" s="122">
        <f t="shared" si="26"/>
        <v>0</v>
      </c>
      <c r="K160" s="349">
        <f t="shared" ref="K160" si="28">SUM(C160:J160)</f>
        <v>36</v>
      </c>
    </row>
    <row r="161" spans="1:11" x14ac:dyDescent="0.2">
      <c r="A161" s="160" t="s">
        <v>96</v>
      </c>
      <c r="B161" s="161" t="s">
        <v>95</v>
      </c>
      <c r="C161" s="388">
        <f t="shared" si="26"/>
        <v>1103</v>
      </c>
      <c r="D161" s="388">
        <f t="shared" si="26"/>
        <v>70</v>
      </c>
      <c r="E161" s="388">
        <f t="shared" si="26"/>
        <v>206</v>
      </c>
      <c r="F161" s="388">
        <f t="shared" si="26"/>
        <v>50</v>
      </c>
      <c r="G161" s="388">
        <f t="shared" si="26"/>
        <v>560</v>
      </c>
      <c r="H161" s="388">
        <f t="shared" si="26"/>
        <v>56</v>
      </c>
      <c r="I161" s="388">
        <f t="shared" si="26"/>
        <v>22</v>
      </c>
      <c r="J161" s="388">
        <f t="shared" si="26"/>
        <v>19</v>
      </c>
      <c r="K161" s="372">
        <f>SUM(K150:K160)</f>
        <v>2086</v>
      </c>
    </row>
    <row r="162" spans="1:11" x14ac:dyDescent="0.2">
      <c r="A162" s="12" t="s">
        <v>81</v>
      </c>
      <c r="B162" s="102" t="s">
        <v>95</v>
      </c>
      <c r="C162" s="80">
        <f t="shared" si="26"/>
        <v>679</v>
      </c>
      <c r="D162" s="80">
        <f t="shared" si="26"/>
        <v>54</v>
      </c>
      <c r="E162" s="80">
        <f t="shared" si="26"/>
        <v>129</v>
      </c>
      <c r="F162" s="80">
        <f t="shared" si="26"/>
        <v>47</v>
      </c>
      <c r="G162" s="80">
        <f t="shared" si="26"/>
        <v>307</v>
      </c>
      <c r="H162" s="80">
        <f t="shared" si="26"/>
        <v>31</v>
      </c>
      <c r="I162" s="80">
        <f t="shared" si="26"/>
        <v>8</v>
      </c>
      <c r="J162" s="80">
        <f t="shared" si="26"/>
        <v>3</v>
      </c>
      <c r="K162" s="126">
        <f>SUM(C162:J162)</f>
        <v>1258</v>
      </c>
    </row>
    <row r="163" spans="1:11" ht="13.5" thickBot="1" x14ac:dyDescent="0.25">
      <c r="A163" s="34" t="s">
        <v>82</v>
      </c>
      <c r="B163" s="103" t="s">
        <v>95</v>
      </c>
      <c r="C163" s="389">
        <f t="shared" si="26"/>
        <v>34</v>
      </c>
      <c r="D163" s="389">
        <f t="shared" si="26"/>
        <v>2</v>
      </c>
      <c r="E163" s="389">
        <f t="shared" si="26"/>
        <v>1</v>
      </c>
      <c r="F163" s="390">
        <f t="shared" si="26"/>
        <v>0</v>
      </c>
      <c r="G163" s="389">
        <f t="shared" si="26"/>
        <v>29</v>
      </c>
      <c r="H163" s="390">
        <f t="shared" si="26"/>
        <v>0</v>
      </c>
      <c r="I163" s="389">
        <f t="shared" si="26"/>
        <v>6</v>
      </c>
      <c r="J163" s="389">
        <f t="shared" si="26"/>
        <v>1</v>
      </c>
      <c r="K163" s="191">
        <f>SUM(C163:J163)</f>
        <v>73</v>
      </c>
    </row>
    <row r="165" spans="1:11" x14ac:dyDescent="0.2">
      <c r="A165" s="529" t="s">
        <v>125</v>
      </c>
      <c r="B165" s="529"/>
      <c r="C165" s="529"/>
      <c r="D165" s="529"/>
      <c r="E165" s="529"/>
      <c r="F165" s="529"/>
      <c r="G165" s="529"/>
      <c r="H165" s="529"/>
      <c r="I165" s="529"/>
      <c r="J165" s="529"/>
      <c r="K165" s="529"/>
    </row>
    <row r="166" spans="1:11" x14ac:dyDescent="0.2">
      <c r="A166" s="529" t="s">
        <v>146</v>
      </c>
      <c r="B166" s="529"/>
      <c r="C166" s="529"/>
      <c r="D166" s="529"/>
      <c r="E166" s="529"/>
      <c r="F166" s="529"/>
      <c r="G166" s="529"/>
      <c r="H166" s="529"/>
      <c r="I166" s="529"/>
      <c r="J166" s="529"/>
      <c r="K166" s="529"/>
    </row>
  </sheetData>
  <mergeCells count="20">
    <mergeCell ref="I2:J2"/>
    <mergeCell ref="A1:K1"/>
    <mergeCell ref="C2:D2"/>
    <mergeCell ref="E2:F2"/>
    <mergeCell ref="G2:H2"/>
    <mergeCell ref="A2:A3"/>
    <mergeCell ref="C5:K5"/>
    <mergeCell ref="C4:K4"/>
    <mergeCell ref="C20:K20"/>
    <mergeCell ref="C36:K36"/>
    <mergeCell ref="C52:K52"/>
    <mergeCell ref="C148:K148"/>
    <mergeCell ref="C149:K149"/>
    <mergeCell ref="A165:K165"/>
    <mergeCell ref="A166:K166"/>
    <mergeCell ref="C68:K68"/>
    <mergeCell ref="C84:K84"/>
    <mergeCell ref="C100:K100"/>
    <mergeCell ref="C116:K116"/>
    <mergeCell ref="C132:K132"/>
  </mergeCells>
  <pageMargins left="0.25" right="0.25" top="0.75" bottom="0.75" header="0.3" footer="0.3"/>
  <pageSetup paperSize="9" scale="8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tabColor rgb="FFFF0000"/>
    <pageSetUpPr fitToPage="1"/>
  </sheetPr>
  <dimension ref="A1:W147"/>
  <sheetViews>
    <sheetView tabSelected="1" topLeftCell="A93" zoomScaleNormal="100" workbookViewId="0">
      <selection activeCell="P143" sqref="P143"/>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476" t="s">
        <v>401</v>
      </c>
      <c r="B1" s="477"/>
      <c r="C1" s="477"/>
      <c r="D1" s="477"/>
      <c r="E1" s="477"/>
      <c r="F1" s="477"/>
      <c r="G1" s="477"/>
      <c r="H1" s="477"/>
      <c r="I1" s="477"/>
      <c r="J1" s="477"/>
      <c r="K1" s="477"/>
      <c r="L1" s="477"/>
      <c r="M1" s="477"/>
      <c r="N1" s="477"/>
      <c r="O1" s="477"/>
      <c r="P1" s="477"/>
      <c r="Q1" s="477"/>
      <c r="R1" s="479"/>
      <c r="T1" s="59"/>
      <c r="U1" s="58"/>
      <c r="V1" s="58"/>
      <c r="W1" s="58"/>
    </row>
    <row r="2" spans="1:23" s="4" customFormat="1" ht="38.25" customHeight="1" x14ac:dyDescent="0.2">
      <c r="A2" s="539" t="s">
        <v>692</v>
      </c>
      <c r="B2" s="540"/>
      <c r="C2" s="493" t="s">
        <v>0</v>
      </c>
      <c r="D2" s="537"/>
      <c r="E2" s="537"/>
      <c r="F2" s="494"/>
      <c r="G2" s="493" t="s">
        <v>2</v>
      </c>
      <c r="H2" s="537"/>
      <c r="I2" s="537"/>
      <c r="J2" s="494"/>
      <c r="K2" s="493" t="s">
        <v>1</v>
      </c>
      <c r="L2" s="537"/>
      <c r="M2" s="537"/>
      <c r="N2" s="494"/>
      <c r="O2" s="493" t="s">
        <v>3</v>
      </c>
      <c r="P2" s="537"/>
      <c r="Q2" s="537"/>
      <c r="R2" s="538"/>
    </row>
    <row r="3" spans="1:23" s="4" customFormat="1" ht="51.75" customHeight="1" thickBot="1" x14ac:dyDescent="0.25">
      <c r="A3" s="541"/>
      <c r="B3" s="542"/>
      <c r="C3" s="275" t="s">
        <v>482</v>
      </c>
      <c r="D3" s="275" t="s">
        <v>18</v>
      </c>
      <c r="E3" s="275" t="s">
        <v>83</v>
      </c>
      <c r="F3" s="275" t="s">
        <v>84</v>
      </c>
      <c r="G3" s="275" t="s">
        <v>482</v>
      </c>
      <c r="H3" s="275" t="s">
        <v>18</v>
      </c>
      <c r="I3" s="275" t="s">
        <v>83</v>
      </c>
      <c r="J3" s="275" t="s">
        <v>84</v>
      </c>
      <c r="K3" s="275" t="s">
        <v>482</v>
      </c>
      <c r="L3" s="275" t="s">
        <v>18</v>
      </c>
      <c r="M3" s="275" t="s">
        <v>83</v>
      </c>
      <c r="N3" s="275" t="s">
        <v>84</v>
      </c>
      <c r="O3" s="275" t="s">
        <v>482</v>
      </c>
      <c r="P3" s="275" t="s">
        <v>18</v>
      </c>
      <c r="Q3" s="275" t="s">
        <v>83</v>
      </c>
      <c r="R3" s="449" t="s">
        <v>84</v>
      </c>
    </row>
    <row r="4" spans="1:23" s="5" customFormat="1" x14ac:dyDescent="0.2">
      <c r="A4" s="71" t="s">
        <v>693</v>
      </c>
      <c r="B4" s="35"/>
      <c r="C4" s="489"/>
      <c r="D4" s="490"/>
      <c r="E4" s="490"/>
      <c r="F4" s="490"/>
      <c r="G4" s="490"/>
      <c r="H4" s="490"/>
      <c r="I4" s="490"/>
      <c r="J4" s="490"/>
      <c r="K4" s="490"/>
      <c r="L4" s="490"/>
      <c r="M4" s="490"/>
      <c r="N4" s="490"/>
      <c r="O4" s="490"/>
      <c r="P4" s="490"/>
      <c r="Q4" s="490"/>
      <c r="R4" s="491"/>
    </row>
    <row r="5" spans="1:23" s="2" customFormat="1" x14ac:dyDescent="0.2">
      <c r="A5" s="207" t="s">
        <v>535</v>
      </c>
      <c r="B5" s="208" t="s">
        <v>534</v>
      </c>
      <c r="C5" s="221"/>
      <c r="D5" s="222"/>
      <c r="E5" s="222"/>
      <c r="F5" s="222"/>
      <c r="G5" s="222"/>
      <c r="H5" s="222"/>
      <c r="I5" s="222"/>
      <c r="J5" s="222"/>
      <c r="K5" s="222"/>
      <c r="L5" s="222"/>
      <c r="M5" s="222"/>
      <c r="N5" s="222"/>
      <c r="O5" s="222"/>
      <c r="P5" s="222"/>
      <c r="Q5" s="222"/>
      <c r="R5" s="223"/>
    </row>
    <row r="6" spans="1:23" ht="15" x14ac:dyDescent="0.25">
      <c r="A6" s="110" t="s">
        <v>549</v>
      </c>
      <c r="B6" s="209" t="s">
        <v>536</v>
      </c>
      <c r="C6" s="346"/>
      <c r="D6" s="346"/>
      <c r="E6" s="346"/>
      <c r="F6" s="346"/>
      <c r="G6" s="347"/>
      <c r="H6" s="347"/>
      <c r="I6" s="347"/>
      <c r="J6" s="347"/>
      <c r="K6" s="346"/>
      <c r="L6" s="346"/>
      <c r="M6" s="346"/>
      <c r="N6" s="346"/>
      <c r="O6" s="346"/>
      <c r="P6" s="346"/>
      <c r="Q6" s="346"/>
      <c r="R6" s="391"/>
    </row>
    <row r="7" spans="1:23" x14ac:dyDescent="0.2">
      <c r="A7" s="110" t="s">
        <v>550</v>
      </c>
      <c r="B7" s="209" t="s">
        <v>537</v>
      </c>
      <c r="C7" s="129"/>
      <c r="D7" s="129"/>
      <c r="E7" s="129"/>
      <c r="F7" s="129"/>
      <c r="G7" s="129"/>
      <c r="H7" s="129"/>
      <c r="I7" s="129"/>
      <c r="J7" s="129"/>
      <c r="K7" s="386">
        <v>7</v>
      </c>
      <c r="L7" s="386">
        <v>7</v>
      </c>
      <c r="M7" s="386">
        <v>4</v>
      </c>
      <c r="N7" s="386">
        <v>4</v>
      </c>
      <c r="O7" s="129"/>
      <c r="P7" s="129"/>
      <c r="Q7" s="129"/>
      <c r="R7" s="27"/>
    </row>
    <row r="8" spans="1:23" x14ac:dyDescent="0.2">
      <c r="A8" s="110" t="s">
        <v>551</v>
      </c>
      <c r="B8" s="209" t="s">
        <v>538</v>
      </c>
      <c r="C8" s="392"/>
      <c r="D8" s="393"/>
      <c r="E8" s="393"/>
      <c r="F8" s="393"/>
      <c r="G8" s="393"/>
      <c r="H8" s="393"/>
      <c r="I8" s="393"/>
      <c r="J8" s="393"/>
      <c r="K8" s="393"/>
      <c r="L8" s="393"/>
      <c r="M8" s="393"/>
      <c r="N8" s="393"/>
      <c r="O8" s="393"/>
      <c r="P8" s="393"/>
      <c r="Q8" s="393"/>
      <c r="R8" s="394"/>
    </row>
    <row r="9" spans="1:23" x14ac:dyDescent="0.2">
      <c r="A9" s="110" t="s">
        <v>552</v>
      </c>
      <c r="B9" s="209" t="s">
        <v>539</v>
      </c>
      <c r="C9" s="392"/>
      <c r="D9" s="393"/>
      <c r="E9" s="393"/>
      <c r="F9" s="393"/>
      <c r="G9" s="393"/>
      <c r="H9" s="393"/>
      <c r="I9" s="393"/>
      <c r="J9" s="393"/>
      <c r="K9" s="393"/>
      <c r="L9" s="393"/>
      <c r="M9" s="393"/>
      <c r="N9" s="393"/>
      <c r="O9" s="393"/>
      <c r="P9" s="393"/>
      <c r="Q9" s="393"/>
      <c r="R9" s="394"/>
    </row>
    <row r="10" spans="1:23" x14ac:dyDescent="0.2">
      <c r="A10" s="110" t="s">
        <v>553</v>
      </c>
      <c r="B10" s="209" t="s">
        <v>540</v>
      </c>
      <c r="C10" s="392"/>
      <c r="D10" s="393"/>
      <c r="E10" s="393"/>
      <c r="F10" s="393"/>
      <c r="G10" s="393"/>
      <c r="H10" s="393"/>
      <c r="I10" s="393"/>
      <c r="J10" s="393"/>
      <c r="K10" s="393"/>
      <c r="L10" s="393"/>
      <c r="M10" s="393"/>
      <c r="N10" s="393"/>
      <c r="O10" s="393"/>
      <c r="P10" s="393"/>
      <c r="Q10" s="393"/>
      <c r="R10" s="394"/>
    </row>
    <row r="11" spans="1:23" x14ac:dyDescent="0.2">
      <c r="A11" s="110" t="s">
        <v>554</v>
      </c>
      <c r="B11" s="209" t="s">
        <v>541</v>
      </c>
      <c r="C11" s="386">
        <v>116</v>
      </c>
      <c r="D11" s="386">
        <v>128</v>
      </c>
      <c r="E11" s="386">
        <v>61</v>
      </c>
      <c r="F11" s="386">
        <v>37</v>
      </c>
      <c r="G11" s="129"/>
      <c r="H11" s="129"/>
      <c r="I11" s="129"/>
      <c r="J11" s="129"/>
      <c r="K11" s="386">
        <v>25</v>
      </c>
      <c r="L11" s="386">
        <v>25</v>
      </c>
      <c r="M11" s="386">
        <v>19</v>
      </c>
      <c r="N11" s="386">
        <v>17</v>
      </c>
      <c r="O11" s="386">
        <v>12</v>
      </c>
      <c r="P11" s="386">
        <v>12</v>
      </c>
      <c r="Q11" s="386">
        <v>4</v>
      </c>
      <c r="R11" s="395">
        <v>4</v>
      </c>
    </row>
    <row r="12" spans="1:23" x14ac:dyDescent="0.2">
      <c r="A12" s="110" t="s">
        <v>548</v>
      </c>
      <c r="B12" s="209" t="s">
        <v>542</v>
      </c>
      <c r="C12" s="386">
        <v>475</v>
      </c>
      <c r="D12" s="386">
        <v>590</v>
      </c>
      <c r="E12" s="386">
        <v>291</v>
      </c>
      <c r="F12" s="386">
        <v>177</v>
      </c>
      <c r="G12" s="129"/>
      <c r="H12" s="129"/>
      <c r="I12" s="129"/>
      <c r="J12" s="129"/>
      <c r="K12" s="386">
        <v>70</v>
      </c>
      <c r="L12" s="386">
        <v>76</v>
      </c>
      <c r="M12" s="386">
        <v>65</v>
      </c>
      <c r="N12" s="386">
        <v>49</v>
      </c>
      <c r="O12" s="386">
        <v>15</v>
      </c>
      <c r="P12" s="386">
        <v>15</v>
      </c>
      <c r="Q12" s="386">
        <v>8</v>
      </c>
      <c r="R12" s="395">
        <v>9</v>
      </c>
    </row>
    <row r="13" spans="1:23" x14ac:dyDescent="0.2">
      <c r="A13" s="110" t="s">
        <v>555</v>
      </c>
      <c r="B13" s="209" t="s">
        <v>543</v>
      </c>
      <c r="C13" s="386">
        <v>271</v>
      </c>
      <c r="D13" s="386">
        <v>314</v>
      </c>
      <c r="E13" s="386">
        <v>162</v>
      </c>
      <c r="F13" s="386">
        <v>101</v>
      </c>
      <c r="G13" s="129"/>
      <c r="H13" s="129"/>
      <c r="I13" s="129"/>
      <c r="J13" s="129"/>
      <c r="K13" s="386">
        <v>73</v>
      </c>
      <c r="L13" s="386">
        <v>77</v>
      </c>
      <c r="M13" s="386">
        <v>62</v>
      </c>
      <c r="N13" s="386">
        <v>51</v>
      </c>
      <c r="O13" s="386">
        <v>16</v>
      </c>
      <c r="P13" s="386">
        <v>16</v>
      </c>
      <c r="Q13" s="386">
        <v>14</v>
      </c>
      <c r="R13" s="395">
        <v>14</v>
      </c>
    </row>
    <row r="14" spans="1:23" x14ac:dyDescent="0.2">
      <c r="A14" s="110" t="s">
        <v>556</v>
      </c>
      <c r="B14" s="209" t="s">
        <v>544</v>
      </c>
      <c r="C14" s="392"/>
      <c r="D14" s="393"/>
      <c r="E14" s="393"/>
      <c r="F14" s="393"/>
      <c r="G14" s="393"/>
      <c r="H14" s="393"/>
      <c r="I14" s="393"/>
      <c r="J14" s="393"/>
      <c r="K14" s="393"/>
      <c r="L14" s="393"/>
      <c r="M14" s="393"/>
      <c r="N14" s="393"/>
      <c r="O14" s="393"/>
      <c r="P14" s="393"/>
      <c r="Q14" s="393"/>
      <c r="R14" s="394"/>
    </row>
    <row r="15" spans="1:23" ht="15" x14ac:dyDescent="0.25">
      <c r="A15" s="110" t="s">
        <v>557</v>
      </c>
      <c r="B15" s="209" t="s">
        <v>545</v>
      </c>
      <c r="C15" s="396"/>
      <c r="D15" s="397"/>
      <c r="E15" s="397"/>
      <c r="F15" s="397"/>
      <c r="G15" s="397"/>
      <c r="H15" s="397"/>
      <c r="I15" s="397"/>
      <c r="J15" s="397"/>
      <c r="K15" s="397"/>
      <c r="L15" s="397"/>
      <c r="M15" s="397"/>
      <c r="N15" s="397"/>
      <c r="O15" s="397"/>
      <c r="P15" s="397"/>
      <c r="Q15" s="397"/>
      <c r="R15" s="398"/>
    </row>
    <row r="16" spans="1:23" ht="15" x14ac:dyDescent="0.25">
      <c r="A16" s="110" t="s">
        <v>547</v>
      </c>
      <c r="B16" s="209" t="s">
        <v>546</v>
      </c>
      <c r="C16" s="396"/>
      <c r="D16" s="397"/>
      <c r="E16" s="397"/>
      <c r="F16" s="397"/>
      <c r="G16" s="397"/>
      <c r="H16" s="397"/>
      <c r="I16" s="397"/>
      <c r="J16" s="397"/>
      <c r="K16" s="397"/>
      <c r="L16" s="397"/>
      <c r="M16" s="397"/>
      <c r="N16" s="397"/>
      <c r="O16" s="397"/>
      <c r="P16" s="397"/>
      <c r="Q16" s="397"/>
      <c r="R16" s="398"/>
    </row>
    <row r="17" spans="1:18" x14ac:dyDescent="0.2">
      <c r="A17" s="210" t="s">
        <v>94</v>
      </c>
      <c r="B17" s="211" t="s">
        <v>95</v>
      </c>
      <c r="C17" s="224">
        <v>787</v>
      </c>
      <c r="D17" s="225">
        <f>SUM(D6:D16)</f>
        <v>1032</v>
      </c>
      <c r="E17" s="225">
        <f>SUM(E6:E16)</f>
        <v>514</v>
      </c>
      <c r="F17" s="225">
        <f>SUM(F6:F16)</f>
        <v>315</v>
      </c>
      <c r="G17" s="225"/>
      <c r="H17" s="225">
        <f t="shared" ref="H17:R17" si="0">SUM(H6:H16)</f>
        <v>0</v>
      </c>
      <c r="I17" s="225">
        <f t="shared" si="0"/>
        <v>0</v>
      </c>
      <c r="J17" s="225">
        <f t="shared" si="0"/>
        <v>0</v>
      </c>
      <c r="K17" s="225">
        <v>171</v>
      </c>
      <c r="L17" s="225">
        <f t="shared" si="0"/>
        <v>185</v>
      </c>
      <c r="M17" s="225">
        <f t="shared" si="0"/>
        <v>150</v>
      </c>
      <c r="N17" s="225">
        <f t="shared" si="0"/>
        <v>121</v>
      </c>
      <c r="O17" s="225">
        <v>43</v>
      </c>
      <c r="P17" s="225">
        <f t="shared" si="0"/>
        <v>43</v>
      </c>
      <c r="Q17" s="225">
        <f t="shared" si="0"/>
        <v>26</v>
      </c>
      <c r="R17" s="226">
        <f t="shared" si="0"/>
        <v>27</v>
      </c>
    </row>
    <row r="18" spans="1:18" s="5" customFormat="1" x14ac:dyDescent="0.2">
      <c r="A18" s="113" t="s">
        <v>694</v>
      </c>
      <c r="B18" s="212"/>
      <c r="C18" s="466"/>
      <c r="D18" s="467"/>
      <c r="E18" s="467"/>
      <c r="F18" s="467"/>
      <c r="G18" s="467"/>
      <c r="H18" s="467"/>
      <c r="I18" s="467"/>
      <c r="J18" s="467"/>
      <c r="K18" s="467"/>
      <c r="L18" s="467"/>
      <c r="M18" s="467"/>
      <c r="N18" s="467"/>
      <c r="O18" s="467"/>
      <c r="P18" s="467"/>
      <c r="Q18" s="467"/>
      <c r="R18" s="468"/>
    </row>
    <row r="19" spans="1:18" s="2" customFormat="1" x14ac:dyDescent="0.2">
      <c r="A19" s="207" t="s">
        <v>535</v>
      </c>
      <c r="B19" s="208" t="s">
        <v>534</v>
      </c>
      <c r="C19" s="221"/>
      <c r="D19" s="222"/>
      <c r="E19" s="222"/>
      <c r="F19" s="222"/>
      <c r="G19" s="222"/>
      <c r="H19" s="222"/>
      <c r="I19" s="222"/>
      <c r="J19" s="222"/>
      <c r="K19" s="222"/>
      <c r="L19" s="222"/>
      <c r="M19" s="222"/>
      <c r="N19" s="222"/>
      <c r="O19" s="222"/>
      <c r="P19" s="222"/>
      <c r="Q19" s="222"/>
      <c r="R19" s="223"/>
    </row>
    <row r="20" spans="1:18" ht="15" x14ac:dyDescent="0.25">
      <c r="A20" s="110" t="s">
        <v>549</v>
      </c>
      <c r="B20" s="209" t="s">
        <v>536</v>
      </c>
      <c r="C20" s="346"/>
      <c r="D20" s="346"/>
      <c r="E20" s="346"/>
      <c r="F20" s="346"/>
      <c r="G20" s="347"/>
      <c r="H20" s="347"/>
      <c r="I20" s="347"/>
      <c r="J20" s="347"/>
      <c r="K20" s="346"/>
      <c r="L20" s="346"/>
      <c r="M20" s="346"/>
      <c r="N20" s="346"/>
      <c r="O20" s="346"/>
      <c r="P20" s="346"/>
      <c r="Q20" s="346"/>
      <c r="R20" s="391"/>
    </row>
    <row r="21" spans="1:18" ht="15" x14ac:dyDescent="0.25">
      <c r="A21" s="110" t="s">
        <v>550</v>
      </c>
      <c r="B21" s="209" t="s">
        <v>537</v>
      </c>
      <c r="C21" s="347"/>
      <c r="D21" s="347"/>
      <c r="E21" s="347"/>
      <c r="F21" s="347"/>
      <c r="G21" s="347"/>
      <c r="H21" s="347"/>
      <c r="I21" s="347"/>
      <c r="J21" s="347"/>
      <c r="K21" s="346"/>
      <c r="L21" s="346"/>
      <c r="M21" s="346"/>
      <c r="N21" s="346"/>
      <c r="O21" s="347"/>
      <c r="P21" s="347"/>
      <c r="Q21" s="347"/>
      <c r="R21" s="399"/>
    </row>
    <row r="22" spans="1:18" x14ac:dyDescent="0.2">
      <c r="A22" s="110" t="s">
        <v>551</v>
      </c>
      <c r="B22" s="209" t="s">
        <v>538</v>
      </c>
      <c r="C22" s="386">
        <v>920</v>
      </c>
      <c r="D22" s="386">
        <v>920</v>
      </c>
      <c r="E22" s="386">
        <v>223</v>
      </c>
      <c r="F22" s="386">
        <v>165</v>
      </c>
      <c r="G22" s="129"/>
      <c r="H22" s="129"/>
      <c r="I22" s="129"/>
      <c r="J22" s="129"/>
      <c r="K22" s="386">
        <v>159</v>
      </c>
      <c r="L22" s="386">
        <v>178</v>
      </c>
      <c r="M22" s="386">
        <v>100</v>
      </c>
      <c r="N22" s="386">
        <v>98</v>
      </c>
      <c r="O22" s="386">
        <v>33</v>
      </c>
      <c r="P22" s="386">
        <v>33</v>
      </c>
      <c r="Q22" s="400">
        <v>21</v>
      </c>
      <c r="R22" s="401">
        <v>21</v>
      </c>
    </row>
    <row r="23" spans="1:18" x14ac:dyDescent="0.2">
      <c r="A23" s="110" t="s">
        <v>552</v>
      </c>
      <c r="B23" s="209" t="s">
        <v>539</v>
      </c>
      <c r="C23" s="163"/>
      <c r="D23" s="164"/>
      <c r="E23" s="164"/>
      <c r="F23" s="164"/>
      <c r="G23" s="164"/>
      <c r="H23" s="164"/>
      <c r="I23" s="164"/>
      <c r="J23" s="164"/>
      <c r="K23" s="164"/>
      <c r="L23" s="164"/>
      <c r="M23" s="164"/>
      <c r="N23" s="164"/>
      <c r="O23" s="164"/>
      <c r="P23" s="164"/>
      <c r="Q23" s="164"/>
      <c r="R23" s="165"/>
    </row>
    <row r="24" spans="1:18" ht="15" x14ac:dyDescent="0.25">
      <c r="A24" s="110" t="s">
        <v>553</v>
      </c>
      <c r="B24" s="209" t="s">
        <v>540</v>
      </c>
      <c r="C24" s="396"/>
      <c r="D24" s="397"/>
      <c r="E24" s="397"/>
      <c r="F24" s="397"/>
      <c r="G24" s="397"/>
      <c r="H24" s="397"/>
      <c r="I24" s="397"/>
      <c r="J24" s="397"/>
      <c r="K24" s="397"/>
      <c r="L24" s="397"/>
      <c r="M24" s="397"/>
      <c r="N24" s="397"/>
      <c r="O24" s="397"/>
      <c r="P24" s="397"/>
      <c r="Q24" s="397"/>
      <c r="R24" s="398"/>
    </row>
    <row r="25" spans="1:18" ht="15" x14ac:dyDescent="0.25">
      <c r="A25" s="110" t="s">
        <v>554</v>
      </c>
      <c r="B25" s="209" t="s">
        <v>541</v>
      </c>
      <c r="C25" s="346"/>
      <c r="D25" s="346"/>
      <c r="E25" s="346"/>
      <c r="F25" s="346"/>
      <c r="G25" s="347"/>
      <c r="H25" s="347"/>
      <c r="I25" s="347"/>
      <c r="J25" s="347"/>
      <c r="K25" s="346"/>
      <c r="L25" s="346"/>
      <c r="M25" s="346"/>
      <c r="N25" s="346"/>
      <c r="O25" s="346"/>
      <c r="P25" s="346"/>
      <c r="Q25" s="346"/>
      <c r="R25" s="391"/>
    </row>
    <row r="26" spans="1:18" ht="15" x14ac:dyDescent="0.25">
      <c r="A26" s="110" t="s">
        <v>548</v>
      </c>
      <c r="B26" s="209" t="s">
        <v>542</v>
      </c>
      <c r="C26" s="346"/>
      <c r="D26" s="346"/>
      <c r="E26" s="346"/>
      <c r="F26" s="346"/>
      <c r="G26" s="347"/>
      <c r="H26" s="347"/>
      <c r="I26" s="347"/>
      <c r="J26" s="347"/>
      <c r="K26" s="346"/>
      <c r="L26" s="346"/>
      <c r="M26" s="346"/>
      <c r="N26" s="346"/>
      <c r="O26" s="346"/>
      <c r="P26" s="346"/>
      <c r="Q26" s="346"/>
      <c r="R26" s="391"/>
    </row>
    <row r="27" spans="1:18" ht="15" x14ac:dyDescent="0.25">
      <c r="A27" s="110" t="s">
        <v>555</v>
      </c>
      <c r="B27" s="209" t="s">
        <v>543</v>
      </c>
      <c r="C27" s="346"/>
      <c r="D27" s="346"/>
      <c r="E27" s="346"/>
      <c r="F27" s="346"/>
      <c r="G27" s="347"/>
      <c r="H27" s="347"/>
      <c r="I27" s="347"/>
      <c r="J27" s="347"/>
      <c r="K27" s="346"/>
      <c r="L27" s="346"/>
      <c r="M27" s="346"/>
      <c r="N27" s="346"/>
      <c r="O27" s="346"/>
      <c r="P27" s="346"/>
      <c r="Q27" s="346"/>
      <c r="R27" s="391"/>
    </row>
    <row r="28" spans="1:18" ht="15" x14ac:dyDescent="0.25">
      <c r="A28" s="110" t="s">
        <v>556</v>
      </c>
      <c r="B28" s="209" t="s">
        <v>544</v>
      </c>
      <c r="C28" s="396"/>
      <c r="D28" s="397"/>
      <c r="E28" s="397"/>
      <c r="F28" s="397"/>
      <c r="G28" s="397"/>
      <c r="H28" s="397"/>
      <c r="I28" s="397"/>
      <c r="J28" s="397"/>
      <c r="K28" s="397"/>
      <c r="L28" s="397"/>
      <c r="M28" s="397"/>
      <c r="N28" s="397"/>
      <c r="O28" s="397"/>
      <c r="P28" s="397"/>
      <c r="Q28" s="397"/>
      <c r="R28" s="398"/>
    </row>
    <row r="29" spans="1:18" ht="15" x14ac:dyDescent="0.25">
      <c r="A29" s="110" t="s">
        <v>557</v>
      </c>
      <c r="B29" s="209" t="s">
        <v>545</v>
      </c>
      <c r="C29" s="396"/>
      <c r="D29" s="397"/>
      <c r="E29" s="397"/>
      <c r="F29" s="397"/>
      <c r="G29" s="397"/>
      <c r="H29" s="397"/>
      <c r="I29" s="397"/>
      <c r="J29" s="397"/>
      <c r="K29" s="397"/>
      <c r="L29" s="397"/>
      <c r="M29" s="397"/>
      <c r="N29" s="397"/>
      <c r="O29" s="397"/>
      <c r="P29" s="397"/>
      <c r="Q29" s="397"/>
      <c r="R29" s="398"/>
    </row>
    <row r="30" spans="1:18" x14ac:dyDescent="0.2">
      <c r="A30" s="110" t="s">
        <v>547</v>
      </c>
      <c r="B30" s="209" t="s">
        <v>546</v>
      </c>
      <c r="C30" s="166"/>
      <c r="D30" s="167"/>
      <c r="E30" s="167"/>
      <c r="F30" s="167"/>
      <c r="G30" s="167"/>
      <c r="H30" s="167"/>
      <c r="I30" s="167"/>
      <c r="J30" s="167"/>
      <c r="K30" s="167"/>
      <c r="L30" s="167"/>
      <c r="M30" s="167"/>
      <c r="N30" s="167"/>
      <c r="O30" s="167"/>
      <c r="P30" s="167"/>
      <c r="Q30" s="167"/>
      <c r="R30" s="168"/>
    </row>
    <row r="31" spans="1:18" x14ac:dyDescent="0.2">
      <c r="A31" s="210" t="s">
        <v>94</v>
      </c>
      <c r="B31" s="211" t="s">
        <v>95</v>
      </c>
      <c r="C31" s="224">
        <v>920</v>
      </c>
      <c r="D31" s="225">
        <f>SUM(D20:D30)</f>
        <v>920</v>
      </c>
      <c r="E31" s="225">
        <f>SUM(E20:E30)</f>
        <v>223</v>
      </c>
      <c r="F31" s="225">
        <f>SUM(F20:F30)</f>
        <v>165</v>
      </c>
      <c r="G31" s="225"/>
      <c r="H31" s="225">
        <f>SUM(H20:H30)</f>
        <v>0</v>
      </c>
      <c r="I31" s="225">
        <f>SUM(I20:I30)</f>
        <v>0</v>
      </c>
      <c r="J31" s="225">
        <f>SUM(J20:J30)</f>
        <v>0</v>
      </c>
      <c r="K31" s="225">
        <v>159</v>
      </c>
      <c r="L31" s="225">
        <f>SUM(L20:L30)</f>
        <v>178</v>
      </c>
      <c r="M31" s="225">
        <f>SUM(M20:M30)</f>
        <v>100</v>
      </c>
      <c r="N31" s="225">
        <f>SUM(N20:N30)</f>
        <v>98</v>
      </c>
      <c r="O31" s="225">
        <v>33</v>
      </c>
      <c r="P31" s="225">
        <f>SUM(P20:P30)</f>
        <v>33</v>
      </c>
      <c r="Q31" s="225">
        <f>SUM(Q20:Q30)</f>
        <v>21</v>
      </c>
      <c r="R31" s="226">
        <f>SUM(R20:R30)</f>
        <v>21</v>
      </c>
    </row>
    <row r="32" spans="1:18" x14ac:dyDescent="0.2">
      <c r="A32" s="113" t="s">
        <v>695</v>
      </c>
      <c r="B32" s="212"/>
      <c r="C32" s="466"/>
      <c r="D32" s="467"/>
      <c r="E32" s="467"/>
      <c r="F32" s="467"/>
      <c r="G32" s="467"/>
      <c r="H32" s="467"/>
      <c r="I32" s="467"/>
      <c r="J32" s="467"/>
      <c r="K32" s="467"/>
      <c r="L32" s="467"/>
      <c r="M32" s="467"/>
      <c r="N32" s="467"/>
      <c r="O32" s="467"/>
      <c r="P32" s="467"/>
      <c r="Q32" s="467"/>
      <c r="R32" s="468"/>
    </row>
    <row r="33" spans="1:18" x14ac:dyDescent="0.2">
      <c r="A33" s="207" t="s">
        <v>535</v>
      </c>
      <c r="B33" s="208" t="s">
        <v>534</v>
      </c>
      <c r="C33" s="221"/>
      <c r="D33" s="222"/>
      <c r="E33" s="222"/>
      <c r="F33" s="222"/>
      <c r="G33" s="222"/>
      <c r="H33" s="222"/>
      <c r="I33" s="222"/>
      <c r="J33" s="222"/>
      <c r="K33" s="222"/>
      <c r="L33" s="222"/>
      <c r="M33" s="222"/>
      <c r="N33" s="222"/>
      <c r="O33" s="222"/>
      <c r="P33" s="222"/>
      <c r="Q33" s="222"/>
      <c r="R33" s="223"/>
    </row>
    <row r="34" spans="1:18" x14ac:dyDescent="0.2">
      <c r="A34" s="110" t="s">
        <v>549</v>
      </c>
      <c r="B34" s="209" t="s">
        <v>536</v>
      </c>
      <c r="C34" s="345"/>
      <c r="D34" s="345"/>
      <c r="E34" s="345"/>
      <c r="F34" s="345"/>
      <c r="G34" s="8"/>
      <c r="H34" s="8"/>
      <c r="I34" s="8"/>
      <c r="J34" s="8"/>
      <c r="K34" s="345"/>
      <c r="L34" s="345"/>
      <c r="M34" s="345"/>
      <c r="N34" s="345"/>
      <c r="O34" s="345"/>
      <c r="P34" s="345"/>
      <c r="Q34" s="345"/>
      <c r="R34" s="401"/>
    </row>
    <row r="35" spans="1:18" x14ac:dyDescent="0.2">
      <c r="A35" s="110" t="s">
        <v>550</v>
      </c>
      <c r="B35" s="209" t="s">
        <v>537</v>
      </c>
      <c r="C35" s="8"/>
      <c r="D35" s="8"/>
      <c r="E35" s="8"/>
      <c r="F35" s="8"/>
      <c r="G35" s="8"/>
      <c r="H35" s="8"/>
      <c r="I35" s="8"/>
      <c r="J35" s="8"/>
      <c r="K35" s="345"/>
      <c r="L35" s="345"/>
      <c r="M35" s="345"/>
      <c r="N35" s="345"/>
      <c r="O35" s="8"/>
      <c r="P35" s="8"/>
      <c r="Q35" s="8"/>
      <c r="R35" s="24"/>
    </row>
    <row r="36" spans="1:18" x14ac:dyDescent="0.2">
      <c r="A36" s="110" t="s">
        <v>551</v>
      </c>
      <c r="B36" s="209" t="s">
        <v>538</v>
      </c>
      <c r="C36" s="345"/>
      <c r="D36" s="345"/>
      <c r="E36" s="345"/>
      <c r="F36" s="345"/>
      <c r="G36" s="8"/>
      <c r="H36" s="8"/>
      <c r="I36" s="8"/>
      <c r="J36" s="8"/>
      <c r="K36" s="345"/>
      <c r="L36" s="345"/>
      <c r="M36" s="345"/>
      <c r="N36" s="345"/>
      <c r="O36" s="345"/>
      <c r="P36" s="345"/>
      <c r="Q36" s="345"/>
      <c r="R36" s="401"/>
    </row>
    <row r="37" spans="1:18" x14ac:dyDescent="0.2">
      <c r="A37" s="110" t="s">
        <v>552</v>
      </c>
      <c r="B37" s="209" t="s">
        <v>539</v>
      </c>
      <c r="C37" s="163"/>
      <c r="D37" s="164"/>
      <c r="E37" s="164"/>
      <c r="F37" s="164"/>
      <c r="G37" s="164"/>
      <c r="H37" s="164"/>
      <c r="I37" s="164"/>
      <c r="J37" s="164"/>
      <c r="K37" s="164"/>
      <c r="L37" s="164"/>
      <c r="M37" s="164"/>
      <c r="N37" s="164"/>
      <c r="O37" s="164"/>
      <c r="P37" s="164"/>
      <c r="Q37" s="164"/>
      <c r="R37" s="165"/>
    </row>
    <row r="38" spans="1:18" x14ac:dyDescent="0.2">
      <c r="A38" s="110" t="s">
        <v>553</v>
      </c>
      <c r="B38" s="209" t="s">
        <v>540</v>
      </c>
      <c r="C38" s="386">
        <v>1521</v>
      </c>
      <c r="D38" s="386">
        <v>1930</v>
      </c>
      <c r="E38" s="386">
        <v>871</v>
      </c>
      <c r="F38" s="386">
        <v>505</v>
      </c>
      <c r="G38" s="129"/>
      <c r="H38" s="129"/>
      <c r="I38" s="129"/>
      <c r="J38" s="129"/>
      <c r="K38" s="386">
        <v>263</v>
      </c>
      <c r="L38" s="386">
        <v>325</v>
      </c>
      <c r="M38" s="386">
        <v>278</v>
      </c>
      <c r="N38" s="386">
        <v>208</v>
      </c>
      <c r="O38" s="386">
        <v>13</v>
      </c>
      <c r="P38" s="386">
        <v>13</v>
      </c>
      <c r="Q38" s="386">
        <v>11</v>
      </c>
      <c r="R38" s="401">
        <v>11</v>
      </c>
    </row>
    <row r="39" spans="1:18" x14ac:dyDescent="0.2">
      <c r="A39" s="110" t="s">
        <v>554</v>
      </c>
      <c r="B39" s="209" t="s">
        <v>541</v>
      </c>
      <c r="C39" s="386">
        <v>244</v>
      </c>
      <c r="D39" s="386">
        <v>249</v>
      </c>
      <c r="E39" s="386">
        <v>101</v>
      </c>
      <c r="F39" s="386">
        <v>64</v>
      </c>
      <c r="G39" s="129"/>
      <c r="H39" s="129"/>
      <c r="I39" s="129"/>
      <c r="J39" s="129"/>
      <c r="K39" s="386">
        <v>50</v>
      </c>
      <c r="L39" s="386">
        <v>52</v>
      </c>
      <c r="M39" s="386">
        <v>41</v>
      </c>
      <c r="N39" s="386">
        <v>29</v>
      </c>
      <c r="O39" s="129"/>
      <c r="P39" s="129"/>
      <c r="Q39" s="129"/>
      <c r="R39" s="24"/>
    </row>
    <row r="40" spans="1:18" x14ac:dyDescent="0.2">
      <c r="A40" s="110" t="s">
        <v>548</v>
      </c>
      <c r="B40" s="209" t="s">
        <v>542</v>
      </c>
      <c r="C40" s="345"/>
      <c r="D40" s="345"/>
      <c r="E40" s="345"/>
      <c r="F40" s="345"/>
      <c r="G40" s="8"/>
      <c r="H40" s="8"/>
      <c r="I40" s="8"/>
      <c r="J40" s="8"/>
      <c r="K40" s="345"/>
      <c r="L40" s="345"/>
      <c r="M40" s="345"/>
      <c r="N40" s="345"/>
      <c r="O40" s="345"/>
      <c r="P40" s="345"/>
      <c r="Q40" s="345"/>
      <c r="R40" s="401"/>
    </row>
    <row r="41" spans="1:18" x14ac:dyDescent="0.2">
      <c r="A41" s="110" t="s">
        <v>555</v>
      </c>
      <c r="B41" s="209" t="s">
        <v>543</v>
      </c>
      <c r="C41" s="345"/>
      <c r="D41" s="345"/>
      <c r="E41" s="345"/>
      <c r="F41" s="345"/>
      <c r="G41" s="8"/>
      <c r="H41" s="8"/>
      <c r="I41" s="8"/>
      <c r="J41" s="8"/>
      <c r="K41" s="345"/>
      <c r="L41" s="345"/>
      <c r="M41" s="345"/>
      <c r="N41" s="345"/>
      <c r="O41" s="345"/>
      <c r="P41" s="345"/>
      <c r="Q41" s="345"/>
      <c r="R41" s="401"/>
    </row>
    <row r="42" spans="1:18" x14ac:dyDescent="0.2">
      <c r="A42" s="110" t="s">
        <v>556</v>
      </c>
      <c r="B42" s="209" t="s">
        <v>544</v>
      </c>
      <c r="C42" s="163"/>
      <c r="D42" s="164"/>
      <c r="E42" s="164"/>
      <c r="F42" s="164"/>
      <c r="G42" s="164"/>
      <c r="H42" s="164"/>
      <c r="I42" s="164"/>
      <c r="J42" s="164"/>
      <c r="K42" s="164"/>
      <c r="L42" s="164"/>
      <c r="M42" s="164"/>
      <c r="N42" s="164"/>
      <c r="O42" s="164"/>
      <c r="P42" s="164"/>
      <c r="Q42" s="164"/>
      <c r="R42" s="165"/>
    </row>
    <row r="43" spans="1:18" x14ac:dyDescent="0.2">
      <c r="A43" s="110" t="s">
        <v>557</v>
      </c>
      <c r="B43" s="209" t="s">
        <v>545</v>
      </c>
      <c r="C43" s="166"/>
      <c r="D43" s="167"/>
      <c r="E43" s="167"/>
      <c r="F43" s="167"/>
      <c r="G43" s="167"/>
      <c r="H43" s="167"/>
      <c r="I43" s="167"/>
      <c r="J43" s="167"/>
      <c r="K43" s="167"/>
      <c r="L43" s="167"/>
      <c r="M43" s="167"/>
      <c r="N43" s="167"/>
      <c r="O43" s="167"/>
      <c r="P43" s="167"/>
      <c r="Q43" s="167"/>
      <c r="R43" s="168"/>
    </row>
    <row r="44" spans="1:18" x14ac:dyDescent="0.2">
      <c r="A44" s="110" t="s">
        <v>547</v>
      </c>
      <c r="B44" s="209" t="s">
        <v>546</v>
      </c>
      <c r="C44" s="166"/>
      <c r="D44" s="167"/>
      <c r="E44" s="167"/>
      <c r="F44" s="167"/>
      <c r="G44" s="167"/>
      <c r="H44" s="167"/>
      <c r="I44" s="167"/>
      <c r="J44" s="167"/>
      <c r="K44" s="167"/>
      <c r="L44" s="167"/>
      <c r="M44" s="167"/>
      <c r="N44" s="167"/>
      <c r="O44" s="167"/>
      <c r="P44" s="167"/>
      <c r="Q44" s="167"/>
      <c r="R44" s="168"/>
    </row>
    <row r="45" spans="1:18" x14ac:dyDescent="0.2">
      <c r="A45" s="210" t="s">
        <v>94</v>
      </c>
      <c r="B45" s="211" t="s">
        <v>95</v>
      </c>
      <c r="C45" s="224">
        <v>1659</v>
      </c>
      <c r="D45" s="225">
        <f>SUM(D34:D44)</f>
        <v>2179</v>
      </c>
      <c r="E45" s="225">
        <f>SUM(E34:E44)</f>
        <v>972</v>
      </c>
      <c r="F45" s="225">
        <f>SUM(F34:F44)</f>
        <v>569</v>
      </c>
      <c r="G45" s="225"/>
      <c r="H45" s="225">
        <f>SUM(H34:H44)</f>
        <v>0</v>
      </c>
      <c r="I45" s="225">
        <f>SUM(I34:I44)</f>
        <v>0</v>
      </c>
      <c r="J45" s="225">
        <f>SUM(J34:J44)</f>
        <v>0</v>
      </c>
      <c r="K45" s="225">
        <v>300</v>
      </c>
      <c r="L45" s="225">
        <f>SUM(L34:L44)</f>
        <v>377</v>
      </c>
      <c r="M45" s="225">
        <f>SUM(M34:M44)</f>
        <v>319</v>
      </c>
      <c r="N45" s="225">
        <f>SUM(N34:N44)</f>
        <v>237</v>
      </c>
      <c r="O45" s="225">
        <v>13</v>
      </c>
      <c r="P45" s="225">
        <f>SUM(P34:P44)</f>
        <v>13</v>
      </c>
      <c r="Q45" s="225">
        <f>SUM(Q34:Q44)</f>
        <v>11</v>
      </c>
      <c r="R45" s="226">
        <f>SUM(R34:R44)</f>
        <v>11</v>
      </c>
    </row>
    <row r="46" spans="1:18" x14ac:dyDescent="0.2">
      <c r="A46" s="113" t="s">
        <v>696</v>
      </c>
      <c r="B46" s="212"/>
      <c r="C46" s="466"/>
      <c r="D46" s="467"/>
      <c r="E46" s="467"/>
      <c r="F46" s="467"/>
      <c r="G46" s="467"/>
      <c r="H46" s="467"/>
      <c r="I46" s="467"/>
      <c r="J46" s="467"/>
      <c r="K46" s="467"/>
      <c r="L46" s="467"/>
      <c r="M46" s="467"/>
      <c r="N46" s="467"/>
      <c r="O46" s="467"/>
      <c r="P46" s="467"/>
      <c r="Q46" s="467"/>
      <c r="R46" s="468"/>
    </row>
    <row r="47" spans="1:18" x14ac:dyDescent="0.2">
      <c r="A47" s="207" t="s">
        <v>535</v>
      </c>
      <c r="B47" s="208" t="s">
        <v>534</v>
      </c>
      <c r="C47" s="221"/>
      <c r="D47" s="222"/>
      <c r="E47" s="222"/>
      <c r="F47" s="222"/>
      <c r="G47" s="222"/>
      <c r="H47" s="222"/>
      <c r="I47" s="222"/>
      <c r="J47" s="222"/>
      <c r="K47" s="222"/>
      <c r="L47" s="222"/>
      <c r="M47" s="222"/>
      <c r="N47" s="222"/>
      <c r="O47" s="222"/>
      <c r="P47" s="222"/>
      <c r="Q47" s="222"/>
      <c r="R47" s="223"/>
    </row>
    <row r="48" spans="1:18" x14ac:dyDescent="0.2">
      <c r="A48" s="110" t="s">
        <v>549</v>
      </c>
      <c r="B48" s="209" t="s">
        <v>536</v>
      </c>
      <c r="C48" s="163"/>
      <c r="D48" s="164"/>
      <c r="E48" s="164"/>
      <c r="F48" s="164"/>
      <c r="G48" s="164"/>
      <c r="H48" s="164"/>
      <c r="I48" s="164"/>
      <c r="J48" s="164"/>
      <c r="K48" s="164"/>
      <c r="L48" s="164"/>
      <c r="M48" s="164"/>
      <c r="N48" s="164"/>
      <c r="O48" s="164"/>
      <c r="P48" s="164"/>
      <c r="Q48" s="164"/>
      <c r="R48" s="165"/>
    </row>
    <row r="49" spans="1:18" x14ac:dyDescent="0.2">
      <c r="A49" s="110" t="s">
        <v>550</v>
      </c>
      <c r="B49" s="209" t="s">
        <v>537</v>
      </c>
      <c r="C49" s="163"/>
      <c r="D49" s="164"/>
      <c r="E49" s="164"/>
      <c r="F49" s="164"/>
      <c r="G49" s="164"/>
      <c r="H49" s="164"/>
      <c r="I49" s="164"/>
      <c r="J49" s="164"/>
      <c r="K49" s="164"/>
      <c r="L49" s="164"/>
      <c r="M49" s="164"/>
      <c r="N49" s="164"/>
      <c r="O49" s="164"/>
      <c r="P49" s="164"/>
      <c r="Q49" s="164"/>
      <c r="R49" s="165"/>
    </row>
    <row r="50" spans="1:18" x14ac:dyDescent="0.2">
      <c r="A50" s="110" t="s">
        <v>551</v>
      </c>
      <c r="B50" s="209" t="s">
        <v>538</v>
      </c>
      <c r="C50" s="163"/>
      <c r="D50" s="164"/>
      <c r="E50" s="164"/>
      <c r="F50" s="164"/>
      <c r="G50" s="164"/>
      <c r="H50" s="164"/>
      <c r="I50" s="164"/>
      <c r="J50" s="164"/>
      <c r="K50" s="164"/>
      <c r="L50" s="164"/>
      <c r="M50" s="164"/>
      <c r="N50" s="164"/>
      <c r="O50" s="164"/>
      <c r="P50" s="164"/>
      <c r="Q50" s="164"/>
      <c r="R50" s="165"/>
    </row>
    <row r="51" spans="1:18" x14ac:dyDescent="0.2">
      <c r="A51" s="110" t="s">
        <v>552</v>
      </c>
      <c r="B51" s="209" t="s">
        <v>539</v>
      </c>
      <c r="C51" s="163"/>
      <c r="D51" s="164"/>
      <c r="E51" s="164"/>
      <c r="F51" s="164"/>
      <c r="G51" s="164"/>
      <c r="H51" s="164"/>
      <c r="I51" s="164"/>
      <c r="J51" s="164"/>
      <c r="K51" s="164"/>
      <c r="L51" s="164"/>
      <c r="M51" s="164"/>
      <c r="N51" s="164"/>
      <c r="O51" s="164"/>
      <c r="P51" s="164"/>
      <c r="Q51" s="164"/>
      <c r="R51" s="165"/>
    </row>
    <row r="52" spans="1:18" x14ac:dyDescent="0.2">
      <c r="A52" s="110" t="s">
        <v>553</v>
      </c>
      <c r="B52" s="209" t="s">
        <v>540</v>
      </c>
      <c r="C52" s="163"/>
      <c r="D52" s="164"/>
      <c r="E52" s="164"/>
      <c r="F52" s="164"/>
      <c r="G52" s="164"/>
      <c r="H52" s="164"/>
      <c r="I52" s="164"/>
      <c r="J52" s="164"/>
      <c r="K52" s="164"/>
      <c r="L52" s="164"/>
      <c r="M52" s="164"/>
      <c r="N52" s="164"/>
      <c r="O52" s="164"/>
      <c r="P52" s="164"/>
      <c r="Q52" s="164"/>
      <c r="R52" s="165"/>
    </row>
    <row r="53" spans="1:18" x14ac:dyDescent="0.2">
      <c r="A53" s="110" t="s">
        <v>554</v>
      </c>
      <c r="B53" s="209" t="s">
        <v>541</v>
      </c>
      <c r="C53" s="163"/>
      <c r="D53" s="164"/>
      <c r="E53" s="164"/>
      <c r="F53" s="164"/>
      <c r="G53" s="164"/>
      <c r="H53" s="164"/>
      <c r="I53" s="164"/>
      <c r="J53" s="164"/>
      <c r="K53" s="164"/>
      <c r="L53" s="164"/>
      <c r="M53" s="164"/>
      <c r="N53" s="164"/>
      <c r="O53" s="164"/>
      <c r="P53" s="164"/>
      <c r="Q53" s="164"/>
      <c r="R53" s="165"/>
    </row>
    <row r="54" spans="1:18" x14ac:dyDescent="0.2">
      <c r="A54" s="110" t="s">
        <v>548</v>
      </c>
      <c r="B54" s="209" t="s">
        <v>542</v>
      </c>
      <c r="C54" s="163"/>
      <c r="D54" s="164"/>
      <c r="E54" s="164"/>
      <c r="F54" s="164"/>
      <c r="G54" s="164"/>
      <c r="H54" s="164"/>
      <c r="I54" s="164"/>
      <c r="J54" s="164"/>
      <c r="K54" s="164"/>
      <c r="L54" s="164"/>
      <c r="M54" s="164"/>
      <c r="N54" s="164"/>
      <c r="O54" s="164"/>
      <c r="P54" s="164"/>
      <c r="Q54" s="164"/>
      <c r="R54" s="165"/>
    </row>
    <row r="55" spans="1:18" x14ac:dyDescent="0.2">
      <c r="A55" s="110" t="s">
        <v>555</v>
      </c>
      <c r="B55" s="209" t="s">
        <v>543</v>
      </c>
      <c r="C55" s="386">
        <v>659</v>
      </c>
      <c r="D55" s="386">
        <v>707</v>
      </c>
      <c r="E55" s="386">
        <v>472</v>
      </c>
      <c r="F55" s="386">
        <v>382</v>
      </c>
      <c r="G55" s="129"/>
      <c r="H55" s="129"/>
      <c r="I55" s="129"/>
      <c r="J55" s="129"/>
      <c r="K55" s="386">
        <v>89</v>
      </c>
      <c r="L55" s="386">
        <v>113</v>
      </c>
      <c r="M55" s="386">
        <v>87</v>
      </c>
      <c r="N55" s="386">
        <v>69</v>
      </c>
      <c r="O55" s="386">
        <v>25</v>
      </c>
      <c r="P55" s="386">
        <v>26</v>
      </c>
      <c r="Q55" s="386">
        <v>20</v>
      </c>
      <c r="R55" s="401">
        <v>19</v>
      </c>
    </row>
    <row r="56" spans="1:18" x14ac:dyDescent="0.2">
      <c r="A56" s="110" t="s">
        <v>556</v>
      </c>
      <c r="B56" s="209" t="s">
        <v>544</v>
      </c>
      <c r="C56" s="163"/>
      <c r="D56" s="164"/>
      <c r="E56" s="164"/>
      <c r="F56" s="164"/>
      <c r="G56" s="164"/>
      <c r="H56" s="164"/>
      <c r="I56" s="164"/>
      <c r="J56" s="164"/>
      <c r="K56" s="164"/>
      <c r="L56" s="164"/>
      <c r="M56" s="164"/>
      <c r="N56" s="164"/>
      <c r="O56" s="164"/>
      <c r="P56" s="164"/>
      <c r="Q56" s="164"/>
      <c r="R56" s="165"/>
    </row>
    <row r="57" spans="1:18" x14ac:dyDescent="0.2">
      <c r="A57" s="110" t="s">
        <v>557</v>
      </c>
      <c r="B57" s="209" t="s">
        <v>545</v>
      </c>
      <c r="C57" s="166"/>
      <c r="D57" s="167"/>
      <c r="E57" s="167"/>
      <c r="F57" s="167"/>
      <c r="G57" s="167"/>
      <c r="H57" s="167"/>
      <c r="I57" s="167"/>
      <c r="J57" s="167"/>
      <c r="K57" s="167"/>
      <c r="L57" s="167"/>
      <c r="M57" s="167"/>
      <c r="N57" s="167"/>
      <c r="O57" s="167"/>
      <c r="P57" s="167"/>
      <c r="Q57" s="167"/>
      <c r="R57" s="168"/>
    </row>
    <row r="58" spans="1:18" x14ac:dyDescent="0.2">
      <c r="A58" s="110" t="s">
        <v>547</v>
      </c>
      <c r="B58" s="209" t="s">
        <v>546</v>
      </c>
      <c r="C58" s="166"/>
      <c r="D58" s="167"/>
      <c r="E58" s="167"/>
      <c r="F58" s="167"/>
      <c r="G58" s="167"/>
      <c r="H58" s="167"/>
      <c r="I58" s="167"/>
      <c r="J58" s="167"/>
      <c r="K58" s="167"/>
      <c r="L58" s="167"/>
      <c r="M58" s="167"/>
      <c r="N58" s="167"/>
      <c r="O58" s="167"/>
      <c r="P58" s="167"/>
      <c r="Q58" s="167"/>
      <c r="R58" s="168"/>
    </row>
    <row r="59" spans="1:18" x14ac:dyDescent="0.2">
      <c r="A59" s="210" t="s">
        <v>94</v>
      </c>
      <c r="B59" s="211" t="s">
        <v>95</v>
      </c>
      <c r="C59" s="224">
        <v>659</v>
      </c>
      <c r="D59" s="225">
        <f>SUM(D48:D58)</f>
        <v>707</v>
      </c>
      <c r="E59" s="225">
        <f>SUM(E48:E58)</f>
        <v>472</v>
      </c>
      <c r="F59" s="225">
        <f>SUM(F48:F58)</f>
        <v>382</v>
      </c>
      <c r="G59" s="225"/>
      <c r="H59" s="225">
        <f>SUM(H48:H58)</f>
        <v>0</v>
      </c>
      <c r="I59" s="225">
        <f>SUM(I48:I58)</f>
        <v>0</v>
      </c>
      <c r="J59" s="225">
        <f>SUM(J48:J58)</f>
        <v>0</v>
      </c>
      <c r="K59" s="225">
        <v>89</v>
      </c>
      <c r="L59" s="225">
        <f>SUM(L48:L58)</f>
        <v>113</v>
      </c>
      <c r="M59" s="225">
        <f>SUM(M48:M58)</f>
        <v>87</v>
      </c>
      <c r="N59" s="225">
        <f>SUM(N48:N58)</f>
        <v>69</v>
      </c>
      <c r="O59" s="225">
        <v>25</v>
      </c>
      <c r="P59" s="225">
        <f>SUM(P48:P58)</f>
        <v>26</v>
      </c>
      <c r="Q59" s="225">
        <f>SUM(Q48:Q58)</f>
        <v>20</v>
      </c>
      <c r="R59" s="226">
        <f>SUM(R48:R58)</f>
        <v>19</v>
      </c>
    </row>
    <row r="60" spans="1:18" x14ac:dyDescent="0.2">
      <c r="A60" s="113" t="s">
        <v>697</v>
      </c>
      <c r="B60" s="212"/>
      <c r="C60" s="466"/>
      <c r="D60" s="467"/>
      <c r="E60" s="467"/>
      <c r="F60" s="467"/>
      <c r="G60" s="467"/>
      <c r="H60" s="467"/>
      <c r="I60" s="467"/>
      <c r="J60" s="467"/>
      <c r="K60" s="467"/>
      <c r="L60" s="467"/>
      <c r="M60" s="467"/>
      <c r="N60" s="467"/>
      <c r="O60" s="467"/>
      <c r="P60" s="467"/>
      <c r="Q60" s="467"/>
      <c r="R60" s="468"/>
    </row>
    <row r="61" spans="1:18" x14ac:dyDescent="0.2">
      <c r="A61" s="207" t="s">
        <v>535</v>
      </c>
      <c r="B61" s="208" t="s">
        <v>534</v>
      </c>
      <c r="C61" s="221"/>
      <c r="D61" s="222"/>
      <c r="E61" s="222"/>
      <c r="F61" s="222"/>
      <c r="G61" s="222"/>
      <c r="H61" s="222"/>
      <c r="I61" s="222"/>
      <c r="J61" s="222"/>
      <c r="K61" s="222"/>
      <c r="L61" s="222"/>
      <c r="M61" s="222"/>
      <c r="N61" s="222"/>
      <c r="O61" s="222"/>
      <c r="P61" s="222"/>
      <c r="Q61" s="222"/>
      <c r="R61" s="223"/>
    </row>
    <row r="62" spans="1:18" x14ac:dyDescent="0.2">
      <c r="A62" s="110" t="s">
        <v>549</v>
      </c>
      <c r="B62" s="209" t="s">
        <v>536</v>
      </c>
      <c r="C62" s="163"/>
      <c r="D62" s="164"/>
      <c r="E62" s="164"/>
      <c r="F62" s="164"/>
      <c r="G62" s="164"/>
      <c r="H62" s="164"/>
      <c r="I62" s="164"/>
      <c r="J62" s="164"/>
      <c r="K62" s="164"/>
      <c r="L62" s="164"/>
      <c r="M62" s="164"/>
      <c r="N62" s="164"/>
      <c r="O62" s="164"/>
      <c r="P62" s="164"/>
      <c r="Q62" s="164"/>
      <c r="R62" s="165"/>
    </row>
    <row r="63" spans="1:18" x14ac:dyDescent="0.2">
      <c r="A63" s="110" t="s">
        <v>550</v>
      </c>
      <c r="B63" s="209" t="s">
        <v>537</v>
      </c>
      <c r="C63" s="163"/>
      <c r="D63" s="164"/>
      <c r="E63" s="164"/>
      <c r="F63" s="164"/>
      <c r="G63" s="164"/>
      <c r="H63" s="164"/>
      <c r="I63" s="164"/>
      <c r="J63" s="164"/>
      <c r="K63" s="164">
        <v>15</v>
      </c>
      <c r="L63" s="164">
        <v>15</v>
      </c>
      <c r="M63" s="164">
        <v>15</v>
      </c>
      <c r="N63" s="164">
        <v>13</v>
      </c>
      <c r="O63" s="164"/>
      <c r="P63" s="164"/>
      <c r="Q63" s="164"/>
      <c r="R63" s="165"/>
    </row>
    <row r="64" spans="1:18" x14ac:dyDescent="0.2">
      <c r="A64" s="110" t="s">
        <v>551</v>
      </c>
      <c r="B64" s="209" t="s">
        <v>538</v>
      </c>
      <c r="C64" s="163">
        <v>772</v>
      </c>
      <c r="D64" s="164">
        <v>874</v>
      </c>
      <c r="E64" s="164">
        <v>573</v>
      </c>
      <c r="F64" s="164">
        <v>390</v>
      </c>
      <c r="G64" s="164"/>
      <c r="H64" s="164"/>
      <c r="I64" s="164"/>
      <c r="J64" s="164"/>
      <c r="K64" s="164">
        <v>142</v>
      </c>
      <c r="L64" s="164">
        <v>163</v>
      </c>
      <c r="M64" s="164">
        <v>79</v>
      </c>
      <c r="N64" s="164">
        <v>70</v>
      </c>
      <c r="O64" s="164">
        <v>23</v>
      </c>
      <c r="P64" s="164">
        <v>25</v>
      </c>
      <c r="Q64" s="164">
        <v>12</v>
      </c>
      <c r="R64" s="165">
        <v>12</v>
      </c>
    </row>
    <row r="65" spans="1:18" x14ac:dyDescent="0.2">
      <c r="A65" s="110" t="s">
        <v>552</v>
      </c>
      <c r="B65" s="209" t="s">
        <v>539</v>
      </c>
      <c r="C65" s="163">
        <v>577</v>
      </c>
      <c r="D65" s="164">
        <v>662</v>
      </c>
      <c r="E65" s="164">
        <v>428</v>
      </c>
      <c r="F65" s="164">
        <v>270</v>
      </c>
      <c r="G65" s="164"/>
      <c r="H65" s="164"/>
      <c r="I65" s="164"/>
      <c r="J65" s="164"/>
      <c r="K65" s="164">
        <v>138</v>
      </c>
      <c r="L65" s="164">
        <v>164</v>
      </c>
      <c r="M65" s="164">
        <v>92</v>
      </c>
      <c r="N65" s="164">
        <v>72</v>
      </c>
      <c r="O65" s="164">
        <v>7</v>
      </c>
      <c r="P65" s="164">
        <v>7</v>
      </c>
      <c r="Q65" s="164">
        <v>4</v>
      </c>
      <c r="R65" s="165">
        <v>4</v>
      </c>
    </row>
    <row r="66" spans="1:18" x14ac:dyDescent="0.2">
      <c r="A66" s="110" t="s">
        <v>553</v>
      </c>
      <c r="B66" s="209" t="s">
        <v>540</v>
      </c>
      <c r="C66" s="163"/>
      <c r="D66" s="164"/>
      <c r="E66" s="164"/>
      <c r="F66" s="164"/>
      <c r="G66" s="164"/>
      <c r="H66" s="164"/>
      <c r="I66" s="164"/>
      <c r="J66" s="164"/>
      <c r="K66" s="164"/>
      <c r="L66" s="164"/>
      <c r="M66" s="164"/>
      <c r="N66" s="164"/>
      <c r="O66" s="164"/>
      <c r="P66" s="164"/>
      <c r="Q66" s="164"/>
      <c r="R66" s="165"/>
    </row>
    <row r="67" spans="1:18" x14ac:dyDescent="0.2">
      <c r="A67" s="110" t="s">
        <v>554</v>
      </c>
      <c r="B67" s="209" t="s">
        <v>541</v>
      </c>
      <c r="C67" s="163"/>
      <c r="D67" s="164"/>
      <c r="E67" s="164"/>
      <c r="F67" s="164"/>
      <c r="G67" s="164"/>
      <c r="H67" s="164"/>
      <c r="I67" s="164"/>
      <c r="J67" s="164"/>
      <c r="K67" s="164"/>
      <c r="L67" s="164"/>
      <c r="M67" s="164"/>
      <c r="N67" s="164"/>
      <c r="O67" s="164"/>
      <c r="P67" s="164"/>
      <c r="Q67" s="164"/>
      <c r="R67" s="165"/>
    </row>
    <row r="68" spans="1:18" x14ac:dyDescent="0.2">
      <c r="A68" s="110" t="s">
        <v>548</v>
      </c>
      <c r="B68" s="209" t="s">
        <v>542</v>
      </c>
      <c r="C68" s="163"/>
      <c r="D68" s="164"/>
      <c r="E68" s="164"/>
      <c r="F68" s="164"/>
      <c r="G68" s="164"/>
      <c r="H68" s="164"/>
      <c r="I68" s="164"/>
      <c r="J68" s="164"/>
      <c r="K68" s="164"/>
      <c r="L68" s="164"/>
      <c r="M68" s="164"/>
      <c r="N68" s="164"/>
      <c r="O68" s="164"/>
      <c r="P68" s="164"/>
      <c r="Q68" s="164"/>
      <c r="R68" s="165"/>
    </row>
    <row r="69" spans="1:18" x14ac:dyDescent="0.2">
      <c r="A69" s="110" t="s">
        <v>555</v>
      </c>
      <c r="B69" s="209" t="s">
        <v>543</v>
      </c>
      <c r="C69" s="163"/>
      <c r="D69" s="164"/>
      <c r="E69" s="164"/>
      <c r="F69" s="164"/>
      <c r="G69" s="164"/>
      <c r="H69" s="164"/>
      <c r="I69" s="164"/>
      <c r="J69" s="164"/>
      <c r="K69" s="164"/>
      <c r="L69" s="164"/>
      <c r="M69" s="164"/>
      <c r="N69" s="164"/>
      <c r="O69" s="164"/>
      <c r="P69" s="164"/>
      <c r="Q69" s="164"/>
      <c r="R69" s="165"/>
    </row>
    <row r="70" spans="1:18" x14ac:dyDescent="0.2">
      <c r="A70" s="110" t="s">
        <v>556</v>
      </c>
      <c r="B70" s="209" t="s">
        <v>544</v>
      </c>
      <c r="C70" s="163"/>
      <c r="D70" s="164"/>
      <c r="E70" s="164"/>
      <c r="F70" s="164"/>
      <c r="G70" s="164"/>
      <c r="H70" s="164"/>
      <c r="I70" s="164"/>
      <c r="J70" s="164"/>
      <c r="K70" s="164"/>
      <c r="L70" s="164"/>
      <c r="M70" s="164"/>
      <c r="N70" s="164"/>
      <c r="O70" s="164"/>
      <c r="P70" s="164"/>
      <c r="Q70" s="164"/>
      <c r="R70" s="165"/>
    </row>
    <row r="71" spans="1:18" x14ac:dyDescent="0.2">
      <c r="A71" s="110" t="s">
        <v>557</v>
      </c>
      <c r="B71" s="209" t="s">
        <v>545</v>
      </c>
      <c r="C71" s="163">
        <v>141</v>
      </c>
      <c r="D71" s="164">
        <v>141</v>
      </c>
      <c r="E71" s="164">
        <v>69</v>
      </c>
      <c r="F71" s="164">
        <v>41</v>
      </c>
      <c r="G71" s="164"/>
      <c r="H71" s="164"/>
      <c r="I71" s="164"/>
      <c r="J71" s="164"/>
      <c r="K71" s="164"/>
      <c r="L71" s="164"/>
      <c r="M71" s="164"/>
      <c r="N71" s="164"/>
      <c r="O71" s="164"/>
      <c r="P71" s="164"/>
      <c r="Q71" s="164"/>
      <c r="R71" s="165"/>
    </row>
    <row r="72" spans="1:18" x14ac:dyDescent="0.2">
      <c r="A72" s="110" t="s">
        <v>547</v>
      </c>
      <c r="B72" s="209" t="s">
        <v>546</v>
      </c>
      <c r="C72" s="163"/>
      <c r="D72" s="164"/>
      <c r="E72" s="164"/>
      <c r="F72" s="164"/>
      <c r="G72" s="164"/>
      <c r="H72" s="164"/>
      <c r="I72" s="164"/>
      <c r="J72" s="164"/>
      <c r="K72" s="164"/>
      <c r="L72" s="164"/>
      <c r="M72" s="164"/>
      <c r="N72" s="164"/>
      <c r="O72" s="164"/>
      <c r="P72" s="164"/>
      <c r="Q72" s="164"/>
      <c r="R72" s="165"/>
    </row>
    <row r="73" spans="1:18" x14ac:dyDescent="0.2">
      <c r="A73" s="210" t="s">
        <v>94</v>
      </c>
      <c r="B73" s="211" t="s">
        <v>95</v>
      </c>
      <c r="C73" s="224">
        <v>1336</v>
      </c>
      <c r="D73" s="225">
        <f>SUM(D62:D72)</f>
        <v>1677</v>
      </c>
      <c r="E73" s="225">
        <f>SUM(E62:E72)</f>
        <v>1070</v>
      </c>
      <c r="F73" s="225">
        <f>SUM(F62:F72)</f>
        <v>701</v>
      </c>
      <c r="G73" s="225"/>
      <c r="H73" s="225">
        <f>SUM(H62:H72)</f>
        <v>0</v>
      </c>
      <c r="I73" s="225">
        <f>SUM(I62:I72)</f>
        <v>0</v>
      </c>
      <c r="J73" s="225">
        <f>SUM(J62:J72)</f>
        <v>0</v>
      </c>
      <c r="K73" s="225">
        <v>278</v>
      </c>
      <c r="L73" s="225">
        <f>SUM(L62:L72)</f>
        <v>342</v>
      </c>
      <c r="M73" s="225">
        <f>SUM(M62:M72)</f>
        <v>186</v>
      </c>
      <c r="N73" s="225">
        <f>SUM(N62:N72)</f>
        <v>155</v>
      </c>
      <c r="O73" s="225">
        <v>30</v>
      </c>
      <c r="P73" s="225">
        <f>SUM(P62:P72)</f>
        <v>32</v>
      </c>
      <c r="Q73" s="225">
        <f>SUM(Q62:Q72)</f>
        <v>16</v>
      </c>
      <c r="R73" s="226">
        <f>SUM(R62:R72)</f>
        <v>16</v>
      </c>
    </row>
    <row r="74" spans="1:18" x14ac:dyDescent="0.2">
      <c r="A74" s="113" t="s">
        <v>698</v>
      </c>
      <c r="B74" s="212"/>
      <c r="C74" s="466"/>
      <c r="D74" s="467"/>
      <c r="E74" s="467"/>
      <c r="F74" s="467"/>
      <c r="G74" s="467"/>
      <c r="H74" s="467"/>
      <c r="I74" s="467"/>
      <c r="J74" s="467"/>
      <c r="K74" s="467"/>
      <c r="L74" s="467"/>
      <c r="M74" s="467"/>
      <c r="N74" s="467"/>
      <c r="O74" s="467"/>
      <c r="P74" s="467"/>
      <c r="Q74" s="467"/>
      <c r="R74" s="468"/>
    </row>
    <row r="75" spans="1:18" x14ac:dyDescent="0.2">
      <c r="A75" s="207" t="s">
        <v>535</v>
      </c>
      <c r="B75" s="208" t="s">
        <v>534</v>
      </c>
      <c r="C75" s="221"/>
      <c r="D75" s="222"/>
      <c r="E75" s="222"/>
      <c r="F75" s="222"/>
      <c r="G75" s="222"/>
      <c r="H75" s="222"/>
      <c r="I75" s="222"/>
      <c r="J75" s="222"/>
      <c r="K75" s="222"/>
      <c r="L75" s="222"/>
      <c r="M75" s="222"/>
      <c r="N75" s="222"/>
      <c r="O75" s="222"/>
      <c r="P75" s="222"/>
      <c r="Q75" s="222"/>
      <c r="R75" s="223"/>
    </row>
    <row r="76" spans="1:18" x14ac:dyDescent="0.2">
      <c r="A76" s="110" t="s">
        <v>549</v>
      </c>
      <c r="B76" s="209" t="s">
        <v>536</v>
      </c>
      <c r="C76" s="345"/>
      <c r="D76" s="345"/>
      <c r="E76" s="345"/>
      <c r="F76" s="345"/>
      <c r="G76" s="345"/>
      <c r="H76" s="345"/>
      <c r="I76" s="345"/>
      <c r="J76" s="345"/>
      <c r="K76" s="345"/>
      <c r="L76" s="345"/>
      <c r="M76" s="345"/>
      <c r="N76" s="345"/>
      <c r="O76" s="345"/>
      <c r="P76" s="345"/>
      <c r="Q76" s="345"/>
      <c r="R76" s="401"/>
    </row>
    <row r="77" spans="1:18" x14ac:dyDescent="0.2">
      <c r="A77" s="110" t="s">
        <v>550</v>
      </c>
      <c r="B77" s="209" t="s">
        <v>537</v>
      </c>
      <c r="C77" s="386">
        <v>2127</v>
      </c>
      <c r="D77" s="386">
        <v>2977</v>
      </c>
      <c r="E77" s="386">
        <v>1051</v>
      </c>
      <c r="F77" s="386">
        <v>552</v>
      </c>
      <c r="G77" s="345">
        <v>434</v>
      </c>
      <c r="H77" s="386">
        <v>463</v>
      </c>
      <c r="I77" s="386">
        <v>140</v>
      </c>
      <c r="J77" s="386">
        <v>113</v>
      </c>
      <c r="K77" s="386">
        <v>329</v>
      </c>
      <c r="L77" s="386">
        <v>481</v>
      </c>
      <c r="M77" s="386">
        <v>345</v>
      </c>
      <c r="N77" s="386">
        <v>189</v>
      </c>
      <c r="O77" s="386">
        <v>3</v>
      </c>
      <c r="P77" s="386">
        <v>3</v>
      </c>
      <c r="Q77" s="386">
        <v>2</v>
      </c>
      <c r="R77" s="401">
        <v>2</v>
      </c>
    </row>
    <row r="78" spans="1:18" x14ac:dyDescent="0.2">
      <c r="A78" s="110" t="s">
        <v>551</v>
      </c>
      <c r="B78" s="209" t="s">
        <v>538</v>
      </c>
      <c r="C78" s="345"/>
      <c r="D78" s="345"/>
      <c r="E78" s="345"/>
      <c r="F78" s="345"/>
      <c r="G78" s="8"/>
      <c r="H78" s="8"/>
      <c r="I78" s="8"/>
      <c r="J78" s="8"/>
      <c r="K78" s="345"/>
      <c r="L78" s="345"/>
      <c r="M78" s="345"/>
      <c r="N78" s="345"/>
      <c r="O78" s="345"/>
      <c r="P78" s="345"/>
      <c r="Q78" s="345"/>
      <c r="R78" s="401"/>
    </row>
    <row r="79" spans="1:18" x14ac:dyDescent="0.2">
      <c r="A79" s="110" t="s">
        <v>552</v>
      </c>
      <c r="B79" s="209" t="s">
        <v>539</v>
      </c>
      <c r="C79" s="345"/>
      <c r="D79" s="345"/>
      <c r="E79" s="345"/>
      <c r="F79" s="345"/>
      <c r="G79" s="8"/>
      <c r="H79" s="8"/>
      <c r="I79" s="8"/>
      <c r="J79" s="8"/>
      <c r="K79" s="345"/>
      <c r="L79" s="345"/>
      <c r="M79" s="345"/>
      <c r="N79" s="345"/>
      <c r="O79" s="345"/>
      <c r="P79" s="345"/>
      <c r="Q79" s="345"/>
      <c r="R79" s="401"/>
    </row>
    <row r="80" spans="1:18" x14ac:dyDescent="0.2">
      <c r="A80" s="110" t="s">
        <v>553</v>
      </c>
      <c r="B80" s="209" t="s">
        <v>540</v>
      </c>
      <c r="C80" s="163"/>
      <c r="D80" s="164"/>
      <c r="E80" s="164"/>
      <c r="F80" s="164"/>
      <c r="G80" s="164"/>
      <c r="H80" s="164"/>
      <c r="I80" s="164"/>
      <c r="J80" s="164"/>
      <c r="K80" s="164"/>
      <c r="L80" s="164"/>
      <c r="M80" s="164"/>
      <c r="N80" s="164"/>
      <c r="O80" s="164"/>
      <c r="P80" s="164"/>
      <c r="Q80" s="164"/>
      <c r="R80" s="165"/>
    </row>
    <row r="81" spans="1:18" x14ac:dyDescent="0.2">
      <c r="A81" s="110" t="s">
        <v>554</v>
      </c>
      <c r="B81" s="209" t="s">
        <v>541</v>
      </c>
      <c r="C81" s="345"/>
      <c r="D81" s="345"/>
      <c r="E81" s="345"/>
      <c r="F81" s="345"/>
      <c r="G81" s="8"/>
      <c r="H81" s="8"/>
      <c r="I81" s="8"/>
      <c r="J81" s="8"/>
      <c r="K81" s="345"/>
      <c r="L81" s="345"/>
      <c r="M81" s="345"/>
      <c r="N81" s="345"/>
      <c r="O81" s="345"/>
      <c r="P81" s="345"/>
      <c r="Q81" s="345"/>
      <c r="R81" s="401"/>
    </row>
    <row r="82" spans="1:18" x14ac:dyDescent="0.2">
      <c r="A82" s="110" t="s">
        <v>548</v>
      </c>
      <c r="B82" s="209" t="s">
        <v>542</v>
      </c>
      <c r="C82" s="345"/>
      <c r="D82" s="345"/>
      <c r="E82" s="345"/>
      <c r="F82" s="345"/>
      <c r="G82" s="8"/>
      <c r="H82" s="8"/>
      <c r="I82" s="8"/>
      <c r="J82" s="8"/>
      <c r="K82" s="345"/>
      <c r="L82" s="345"/>
      <c r="M82" s="345"/>
      <c r="N82" s="345"/>
      <c r="O82" s="345"/>
      <c r="P82" s="345"/>
      <c r="Q82" s="345"/>
      <c r="R82" s="401"/>
    </row>
    <row r="83" spans="1:18" x14ac:dyDescent="0.2">
      <c r="A83" s="110" t="s">
        <v>555</v>
      </c>
      <c r="B83" s="209" t="s">
        <v>543</v>
      </c>
      <c r="C83" s="345"/>
      <c r="D83" s="345"/>
      <c r="E83" s="345"/>
      <c r="F83" s="345"/>
      <c r="G83" s="8"/>
      <c r="H83" s="8"/>
      <c r="I83" s="8"/>
      <c r="J83" s="8"/>
      <c r="K83" s="345"/>
      <c r="L83" s="345"/>
      <c r="M83" s="345"/>
      <c r="N83" s="345"/>
      <c r="O83" s="345"/>
      <c r="P83" s="345"/>
      <c r="Q83" s="345"/>
      <c r="R83" s="401"/>
    </row>
    <row r="84" spans="1:18" x14ac:dyDescent="0.2">
      <c r="A84" s="110" t="s">
        <v>556</v>
      </c>
      <c r="B84" s="209" t="s">
        <v>544</v>
      </c>
      <c r="C84" s="163"/>
      <c r="D84" s="164"/>
      <c r="E84" s="164"/>
      <c r="F84" s="164"/>
      <c r="G84" s="164"/>
      <c r="H84" s="164"/>
      <c r="I84" s="164"/>
      <c r="J84" s="164"/>
      <c r="K84" s="164"/>
      <c r="L84" s="164"/>
      <c r="M84" s="164"/>
      <c r="N84" s="164"/>
      <c r="O84" s="164"/>
      <c r="P84" s="164"/>
      <c r="Q84" s="164"/>
      <c r="R84" s="165"/>
    </row>
    <row r="85" spans="1:18" x14ac:dyDescent="0.2">
      <c r="A85" s="110" t="s">
        <v>557</v>
      </c>
      <c r="B85" s="209" t="s">
        <v>545</v>
      </c>
      <c r="C85" s="345"/>
      <c r="D85" s="345"/>
      <c r="E85" s="345"/>
      <c r="F85" s="345"/>
      <c r="G85" s="8"/>
      <c r="H85" s="8"/>
      <c r="I85" s="8"/>
      <c r="J85" s="8"/>
      <c r="K85" s="8"/>
      <c r="L85" s="8"/>
      <c r="M85" s="8"/>
      <c r="N85" s="8"/>
      <c r="O85" s="8"/>
      <c r="P85" s="8"/>
      <c r="Q85" s="8"/>
      <c r="R85" s="24"/>
    </row>
    <row r="86" spans="1:18" ht="15" x14ac:dyDescent="0.25">
      <c r="A86" s="110" t="s">
        <v>547</v>
      </c>
      <c r="B86" s="209" t="s">
        <v>546</v>
      </c>
      <c r="C86" s="396"/>
      <c r="D86" s="397"/>
      <c r="E86" s="397"/>
      <c r="F86" s="397"/>
      <c r="G86" s="397"/>
      <c r="H86" s="397"/>
      <c r="I86" s="397"/>
      <c r="J86" s="397"/>
      <c r="K86" s="397"/>
      <c r="L86" s="397"/>
      <c r="M86" s="397"/>
      <c r="N86" s="397"/>
      <c r="O86" s="397"/>
      <c r="P86" s="397"/>
      <c r="Q86" s="397"/>
      <c r="R86" s="398"/>
    </row>
    <row r="87" spans="1:18" x14ac:dyDescent="0.2">
      <c r="A87" s="210" t="s">
        <v>94</v>
      </c>
      <c r="B87" s="211" t="s">
        <v>95</v>
      </c>
      <c r="C87" s="224">
        <v>2127</v>
      </c>
      <c r="D87" s="225">
        <f>SUM(D76:D86)</f>
        <v>2977</v>
      </c>
      <c r="E87" s="225">
        <f>SUM(E76:E86)</f>
        <v>1051</v>
      </c>
      <c r="F87" s="225">
        <f>SUM(F76:F86)</f>
        <v>552</v>
      </c>
      <c r="G87" s="225">
        <v>434</v>
      </c>
      <c r="H87" s="225">
        <f>SUM(H76:H86)</f>
        <v>463</v>
      </c>
      <c r="I87" s="225">
        <f>SUM(I76:I86)</f>
        <v>140</v>
      </c>
      <c r="J87" s="225">
        <f>SUM(J76:J86)</f>
        <v>113</v>
      </c>
      <c r="K87" s="225">
        <v>329</v>
      </c>
      <c r="L87" s="225">
        <f>SUM(L76:L86)</f>
        <v>481</v>
      </c>
      <c r="M87" s="225">
        <f>SUM(M76:M86)</f>
        <v>345</v>
      </c>
      <c r="N87" s="225">
        <f>SUM(N76:N86)</f>
        <v>189</v>
      </c>
      <c r="O87" s="225">
        <v>3</v>
      </c>
      <c r="P87" s="225">
        <f>SUM(P76:P86)</f>
        <v>3</v>
      </c>
      <c r="Q87" s="225">
        <f>SUM(Q76:Q86)</f>
        <v>2</v>
      </c>
      <c r="R87" s="226">
        <f>SUM(R76:R86)</f>
        <v>2</v>
      </c>
    </row>
    <row r="88" spans="1:18" x14ac:dyDescent="0.2">
      <c r="A88" s="113" t="s">
        <v>699</v>
      </c>
      <c r="B88" s="212"/>
      <c r="C88" s="466"/>
      <c r="D88" s="467"/>
      <c r="E88" s="467"/>
      <c r="F88" s="467"/>
      <c r="G88" s="467"/>
      <c r="H88" s="467"/>
      <c r="I88" s="467"/>
      <c r="J88" s="467"/>
      <c r="K88" s="467"/>
      <c r="L88" s="467"/>
      <c r="M88" s="467"/>
      <c r="N88" s="467"/>
      <c r="O88" s="467"/>
      <c r="P88" s="467"/>
      <c r="Q88" s="467"/>
      <c r="R88" s="468"/>
    </row>
    <row r="89" spans="1:18" x14ac:dyDescent="0.2">
      <c r="A89" s="207" t="s">
        <v>535</v>
      </c>
      <c r="B89" s="208" t="s">
        <v>534</v>
      </c>
      <c r="C89" s="221"/>
      <c r="D89" s="222"/>
      <c r="E89" s="222"/>
      <c r="F89" s="222"/>
      <c r="G89" s="222"/>
      <c r="H89" s="222"/>
      <c r="I89" s="222"/>
      <c r="J89" s="222"/>
      <c r="K89" s="222"/>
      <c r="L89" s="222"/>
      <c r="M89" s="222"/>
      <c r="N89" s="222"/>
      <c r="O89" s="222"/>
      <c r="P89" s="222"/>
      <c r="Q89" s="222"/>
      <c r="R89" s="223"/>
    </row>
    <row r="90" spans="1:18" x14ac:dyDescent="0.2">
      <c r="A90" s="110" t="s">
        <v>549</v>
      </c>
      <c r="B90" s="209" t="s">
        <v>536</v>
      </c>
      <c r="C90" s="345"/>
      <c r="D90" s="345"/>
      <c r="E90" s="345"/>
      <c r="F90" s="345"/>
      <c r="G90" s="345"/>
      <c r="H90" s="345"/>
      <c r="I90" s="345"/>
      <c r="J90" s="345"/>
      <c r="K90" s="345"/>
      <c r="L90" s="345"/>
      <c r="M90" s="345"/>
      <c r="N90" s="345"/>
      <c r="O90" s="345"/>
      <c r="P90" s="345"/>
      <c r="Q90" s="345"/>
      <c r="R90" s="401"/>
    </row>
    <row r="91" spans="1:18" x14ac:dyDescent="0.2">
      <c r="A91" s="110" t="s">
        <v>550</v>
      </c>
      <c r="B91" s="209" t="s">
        <v>537</v>
      </c>
      <c r="C91" s="345"/>
      <c r="D91" s="345"/>
      <c r="E91" s="345"/>
      <c r="F91" s="345"/>
      <c r="G91" s="345"/>
      <c r="H91" s="345"/>
      <c r="I91" s="345"/>
      <c r="J91" s="345"/>
      <c r="K91" s="345"/>
      <c r="L91" s="345"/>
      <c r="M91" s="345"/>
      <c r="N91" s="345"/>
      <c r="O91" s="345"/>
      <c r="P91" s="345"/>
      <c r="Q91" s="345"/>
      <c r="R91" s="401"/>
    </row>
    <row r="92" spans="1:18" x14ac:dyDescent="0.2">
      <c r="A92" s="110" t="s">
        <v>551</v>
      </c>
      <c r="B92" s="209" t="s">
        <v>538</v>
      </c>
      <c r="C92" s="345"/>
      <c r="D92" s="345"/>
      <c r="E92" s="345"/>
      <c r="F92" s="345"/>
      <c r="G92" s="8"/>
      <c r="H92" s="8"/>
      <c r="I92" s="8"/>
      <c r="J92" s="8"/>
      <c r="K92" s="345"/>
      <c r="L92" s="345"/>
      <c r="M92" s="345"/>
      <c r="N92" s="345"/>
      <c r="O92" s="345"/>
      <c r="P92" s="345"/>
      <c r="Q92" s="345"/>
      <c r="R92" s="401"/>
    </row>
    <row r="93" spans="1:18" x14ac:dyDescent="0.2">
      <c r="A93" s="110" t="s">
        <v>552</v>
      </c>
      <c r="B93" s="209" t="s">
        <v>539</v>
      </c>
      <c r="C93" s="345"/>
      <c r="D93" s="345"/>
      <c r="E93" s="345"/>
      <c r="F93" s="345"/>
      <c r="G93" s="8"/>
      <c r="H93" s="8"/>
      <c r="I93" s="8"/>
      <c r="J93" s="8"/>
      <c r="K93" s="345"/>
      <c r="L93" s="345"/>
      <c r="M93" s="345"/>
      <c r="N93" s="345"/>
      <c r="O93" s="345"/>
      <c r="P93" s="345"/>
      <c r="Q93" s="345"/>
      <c r="R93" s="401"/>
    </row>
    <row r="94" spans="1:18" x14ac:dyDescent="0.2">
      <c r="A94" s="110" t="s">
        <v>553</v>
      </c>
      <c r="B94" s="209" t="s">
        <v>540</v>
      </c>
      <c r="C94" s="386">
        <v>362</v>
      </c>
      <c r="D94" s="386">
        <v>362</v>
      </c>
      <c r="E94" s="386">
        <v>217</v>
      </c>
      <c r="F94" s="386">
        <v>82</v>
      </c>
      <c r="G94" s="386">
        <v>953</v>
      </c>
      <c r="H94" s="386">
        <v>953</v>
      </c>
      <c r="I94" s="386">
        <v>657</v>
      </c>
      <c r="J94" s="386">
        <v>303</v>
      </c>
      <c r="K94" s="386">
        <v>36</v>
      </c>
      <c r="L94" s="386">
        <v>36</v>
      </c>
      <c r="M94" s="386">
        <v>31</v>
      </c>
      <c r="N94" s="386">
        <v>28</v>
      </c>
      <c r="O94" s="386">
        <v>13</v>
      </c>
      <c r="P94" s="386">
        <v>13</v>
      </c>
      <c r="Q94" s="386">
        <v>10</v>
      </c>
      <c r="R94" s="401">
        <v>10</v>
      </c>
    </row>
    <row r="95" spans="1:18" x14ac:dyDescent="0.2">
      <c r="A95" s="110" t="s">
        <v>554</v>
      </c>
      <c r="B95" s="209" t="s">
        <v>541</v>
      </c>
      <c r="C95" s="386"/>
      <c r="D95" s="386"/>
      <c r="E95" s="386"/>
      <c r="F95" s="386"/>
      <c r="G95" s="129"/>
      <c r="H95" s="129"/>
      <c r="I95" s="129"/>
      <c r="J95" s="129"/>
      <c r="K95" s="386"/>
      <c r="L95" s="386"/>
      <c r="M95" s="386"/>
      <c r="N95" s="386"/>
      <c r="O95" s="386"/>
      <c r="P95" s="386"/>
      <c r="Q95" s="386"/>
      <c r="R95" s="401"/>
    </row>
    <row r="96" spans="1:18" x14ac:dyDescent="0.2">
      <c r="A96" s="110" t="s">
        <v>548</v>
      </c>
      <c r="B96" s="209" t="s">
        <v>542</v>
      </c>
      <c r="C96" s="163"/>
      <c r="D96" s="164"/>
      <c r="E96" s="164"/>
      <c r="F96" s="164"/>
      <c r="G96" s="164"/>
      <c r="H96" s="164"/>
      <c r="I96" s="164"/>
      <c r="J96" s="164"/>
      <c r="K96" s="164"/>
      <c r="L96" s="164"/>
      <c r="M96" s="164"/>
      <c r="N96" s="164"/>
      <c r="O96" s="164"/>
      <c r="P96" s="164"/>
      <c r="Q96" s="164"/>
      <c r="R96" s="165"/>
    </row>
    <row r="97" spans="1:18" x14ac:dyDescent="0.2">
      <c r="A97" s="110" t="s">
        <v>555</v>
      </c>
      <c r="B97" s="209" t="s">
        <v>543</v>
      </c>
      <c r="C97" s="163"/>
      <c r="D97" s="164"/>
      <c r="E97" s="164"/>
      <c r="F97" s="164"/>
      <c r="G97" s="164"/>
      <c r="H97" s="164"/>
      <c r="I97" s="164"/>
      <c r="J97" s="164"/>
      <c r="K97" s="164"/>
      <c r="L97" s="164"/>
      <c r="M97" s="164"/>
      <c r="N97" s="164"/>
      <c r="O97" s="164"/>
      <c r="P97" s="164"/>
      <c r="Q97" s="164"/>
      <c r="R97" s="165"/>
    </row>
    <row r="98" spans="1:18" x14ac:dyDescent="0.2">
      <c r="A98" s="110" t="s">
        <v>556</v>
      </c>
      <c r="B98" s="209" t="s">
        <v>544</v>
      </c>
      <c r="C98" s="163"/>
      <c r="D98" s="164"/>
      <c r="E98" s="164"/>
      <c r="F98" s="164"/>
      <c r="G98" s="164"/>
      <c r="H98" s="164"/>
      <c r="I98" s="164"/>
      <c r="J98" s="164"/>
      <c r="K98" s="164"/>
      <c r="L98" s="164"/>
      <c r="M98" s="164"/>
      <c r="N98" s="164"/>
      <c r="O98" s="164"/>
      <c r="P98" s="164"/>
      <c r="Q98" s="164"/>
      <c r="R98" s="165"/>
    </row>
    <row r="99" spans="1:18" x14ac:dyDescent="0.2">
      <c r="A99" s="110" t="s">
        <v>557</v>
      </c>
      <c r="B99" s="209" t="s">
        <v>545</v>
      </c>
      <c r="C99" s="166"/>
      <c r="D99" s="167"/>
      <c r="E99" s="167"/>
      <c r="F99" s="167"/>
      <c r="G99" s="167"/>
      <c r="H99" s="167"/>
      <c r="I99" s="167"/>
      <c r="J99" s="167"/>
      <c r="K99" s="167"/>
      <c r="L99" s="167"/>
      <c r="M99" s="167"/>
      <c r="N99" s="167"/>
      <c r="O99" s="167"/>
      <c r="P99" s="167"/>
      <c r="Q99" s="167"/>
      <c r="R99" s="168"/>
    </row>
    <row r="100" spans="1:18" x14ac:dyDescent="0.2">
      <c r="A100" s="110" t="s">
        <v>547</v>
      </c>
      <c r="B100" s="209" t="s">
        <v>546</v>
      </c>
      <c r="C100" s="166"/>
      <c r="D100" s="167"/>
      <c r="E100" s="167"/>
      <c r="F100" s="167"/>
      <c r="G100" s="167"/>
      <c r="H100" s="167"/>
      <c r="I100" s="167"/>
      <c r="J100" s="167"/>
      <c r="K100" s="167"/>
      <c r="L100" s="167"/>
      <c r="M100" s="167"/>
      <c r="N100" s="167"/>
      <c r="O100" s="167"/>
      <c r="P100" s="167"/>
      <c r="Q100" s="167"/>
      <c r="R100" s="168"/>
    </row>
    <row r="101" spans="1:18" x14ac:dyDescent="0.2">
      <c r="A101" s="210" t="s">
        <v>94</v>
      </c>
      <c r="B101" s="211" t="s">
        <v>95</v>
      </c>
      <c r="C101" s="224">
        <v>362</v>
      </c>
      <c r="D101" s="225">
        <f>SUM(D90:D100)</f>
        <v>362</v>
      </c>
      <c r="E101" s="225">
        <f>SUM(E90:E100)</f>
        <v>217</v>
      </c>
      <c r="F101" s="225">
        <f>SUM(F90:F100)</f>
        <v>82</v>
      </c>
      <c r="G101" s="225">
        <v>953</v>
      </c>
      <c r="H101" s="225">
        <f>SUM(H90:H100)</f>
        <v>953</v>
      </c>
      <c r="I101" s="225">
        <f>SUM(I90:I100)</f>
        <v>657</v>
      </c>
      <c r="J101" s="225">
        <f>SUM(J90:J100)</f>
        <v>303</v>
      </c>
      <c r="K101" s="225">
        <v>36</v>
      </c>
      <c r="L101" s="225">
        <f>SUM(L90:L100)</f>
        <v>36</v>
      </c>
      <c r="M101" s="225">
        <f>SUM(M90:M100)</f>
        <v>31</v>
      </c>
      <c r="N101" s="225">
        <f>SUM(N90:N100)</f>
        <v>28</v>
      </c>
      <c r="O101" s="225">
        <v>13</v>
      </c>
      <c r="P101" s="225">
        <f>SUM(P90:P100)</f>
        <v>13</v>
      </c>
      <c r="Q101" s="225">
        <f>SUM(Q90:Q100)</f>
        <v>10</v>
      </c>
      <c r="R101" s="226">
        <f>SUM(R90:R100)</f>
        <v>10</v>
      </c>
    </row>
    <row r="102" spans="1:18" x14ac:dyDescent="0.2">
      <c r="A102" s="113" t="s">
        <v>700</v>
      </c>
      <c r="B102" s="212"/>
      <c r="C102" s="466"/>
      <c r="D102" s="467"/>
      <c r="E102" s="467"/>
      <c r="F102" s="467"/>
      <c r="G102" s="467"/>
      <c r="H102" s="467"/>
      <c r="I102" s="467"/>
      <c r="J102" s="467"/>
      <c r="K102" s="467"/>
      <c r="L102" s="467"/>
      <c r="M102" s="467"/>
      <c r="N102" s="467"/>
      <c r="O102" s="467"/>
      <c r="P102" s="467"/>
      <c r="Q102" s="467"/>
      <c r="R102" s="468"/>
    </row>
    <row r="103" spans="1:18" x14ac:dyDescent="0.2">
      <c r="A103" s="207" t="s">
        <v>535</v>
      </c>
      <c r="B103" s="208" t="s">
        <v>534</v>
      </c>
      <c r="C103" s="221"/>
      <c r="D103" s="222"/>
      <c r="E103" s="222"/>
      <c r="F103" s="222"/>
      <c r="G103" s="222"/>
      <c r="H103" s="222"/>
      <c r="I103" s="222"/>
      <c r="J103" s="222"/>
      <c r="K103" s="222"/>
      <c r="L103" s="222"/>
      <c r="M103" s="222"/>
      <c r="N103" s="222"/>
      <c r="O103" s="222"/>
      <c r="P103" s="222"/>
      <c r="Q103" s="222"/>
      <c r="R103" s="223"/>
    </row>
    <row r="104" spans="1:18" x14ac:dyDescent="0.2">
      <c r="A104" s="110" t="s">
        <v>549</v>
      </c>
      <c r="B104" s="209" t="s">
        <v>536</v>
      </c>
      <c r="C104" s="163"/>
      <c r="D104" s="164"/>
      <c r="E104" s="164"/>
      <c r="F104" s="164"/>
      <c r="G104" s="164"/>
      <c r="H104" s="164"/>
      <c r="I104" s="164"/>
      <c r="J104" s="164"/>
      <c r="K104" s="164"/>
      <c r="L104" s="164"/>
      <c r="M104" s="164"/>
      <c r="N104" s="164"/>
      <c r="O104" s="164"/>
      <c r="P104" s="164"/>
      <c r="Q104" s="164"/>
      <c r="R104" s="165"/>
    </row>
    <row r="105" spans="1:18" x14ac:dyDescent="0.2">
      <c r="A105" s="110" t="s">
        <v>550</v>
      </c>
      <c r="B105" s="209" t="s">
        <v>537</v>
      </c>
      <c r="C105" s="163"/>
      <c r="D105" s="164"/>
      <c r="E105" s="164"/>
      <c r="F105" s="164"/>
      <c r="G105" s="164"/>
      <c r="H105" s="164"/>
      <c r="I105" s="164"/>
      <c r="J105" s="164"/>
      <c r="K105" s="164"/>
      <c r="L105" s="164"/>
      <c r="M105" s="164"/>
      <c r="N105" s="164"/>
      <c r="O105" s="164"/>
      <c r="P105" s="164"/>
      <c r="Q105" s="164"/>
      <c r="R105" s="165"/>
    </row>
    <row r="106" spans="1:18" x14ac:dyDescent="0.2">
      <c r="A106" s="110" t="s">
        <v>551</v>
      </c>
      <c r="B106" s="209" t="s">
        <v>538</v>
      </c>
      <c r="C106" s="163"/>
      <c r="D106" s="164"/>
      <c r="E106" s="164"/>
      <c r="F106" s="164"/>
      <c r="G106" s="164"/>
      <c r="H106" s="164"/>
      <c r="I106" s="164"/>
      <c r="J106" s="164"/>
      <c r="K106" s="164"/>
      <c r="L106" s="164"/>
      <c r="M106" s="164"/>
      <c r="N106" s="164"/>
      <c r="O106" s="164"/>
      <c r="P106" s="164"/>
      <c r="Q106" s="164"/>
      <c r="R106" s="165"/>
    </row>
    <row r="107" spans="1:18" x14ac:dyDescent="0.2">
      <c r="A107" s="110" t="s">
        <v>552</v>
      </c>
      <c r="B107" s="209" t="s">
        <v>539</v>
      </c>
      <c r="C107" s="163"/>
      <c r="D107" s="164"/>
      <c r="E107" s="164"/>
      <c r="F107" s="164"/>
      <c r="G107" s="164"/>
      <c r="H107" s="164"/>
      <c r="I107" s="164"/>
      <c r="J107" s="164"/>
      <c r="K107" s="164"/>
      <c r="L107" s="164"/>
      <c r="M107" s="164"/>
      <c r="N107" s="164"/>
      <c r="O107" s="164"/>
      <c r="P107" s="164"/>
      <c r="Q107" s="164"/>
      <c r="R107" s="165"/>
    </row>
    <row r="108" spans="1:18" x14ac:dyDescent="0.2">
      <c r="A108" s="110" t="s">
        <v>553</v>
      </c>
      <c r="B108" s="209" t="s">
        <v>540</v>
      </c>
      <c r="C108" s="163"/>
      <c r="D108" s="164"/>
      <c r="E108" s="164"/>
      <c r="F108" s="164"/>
      <c r="G108" s="164"/>
      <c r="H108" s="164"/>
      <c r="I108" s="164"/>
      <c r="J108" s="164"/>
      <c r="K108" s="164"/>
      <c r="L108" s="164"/>
      <c r="M108" s="164"/>
      <c r="N108" s="164"/>
      <c r="O108" s="164"/>
      <c r="P108" s="164"/>
      <c r="Q108" s="164"/>
      <c r="R108" s="165"/>
    </row>
    <row r="109" spans="1:18" x14ac:dyDescent="0.2">
      <c r="A109" s="110" t="s">
        <v>554</v>
      </c>
      <c r="B109" s="209" t="s">
        <v>541</v>
      </c>
      <c r="C109" s="163"/>
      <c r="D109" s="164"/>
      <c r="E109" s="164"/>
      <c r="F109" s="164"/>
      <c r="G109" s="164"/>
      <c r="H109" s="164"/>
      <c r="I109" s="164"/>
      <c r="J109" s="164"/>
      <c r="K109" s="164"/>
      <c r="L109" s="164"/>
      <c r="M109" s="164"/>
      <c r="N109" s="164"/>
      <c r="O109" s="164"/>
      <c r="P109" s="164"/>
      <c r="Q109" s="164"/>
      <c r="R109" s="165"/>
    </row>
    <row r="110" spans="1:18" x14ac:dyDescent="0.2">
      <c r="A110" s="110" t="s">
        <v>548</v>
      </c>
      <c r="B110" s="209" t="s">
        <v>542</v>
      </c>
      <c r="C110" s="163"/>
      <c r="D110" s="164"/>
      <c r="E110" s="164"/>
      <c r="F110" s="164"/>
      <c r="G110" s="164"/>
      <c r="H110" s="164"/>
      <c r="I110" s="164"/>
      <c r="J110" s="164"/>
      <c r="K110" s="164"/>
      <c r="L110" s="164"/>
      <c r="M110" s="164"/>
      <c r="N110" s="164"/>
      <c r="O110" s="164"/>
      <c r="P110" s="164"/>
      <c r="Q110" s="164"/>
      <c r="R110" s="165"/>
    </row>
    <row r="111" spans="1:18" x14ac:dyDescent="0.2">
      <c r="A111" s="110" t="s">
        <v>555</v>
      </c>
      <c r="B111" s="209" t="s">
        <v>543</v>
      </c>
      <c r="C111" s="386">
        <v>587</v>
      </c>
      <c r="D111" s="386">
        <v>642</v>
      </c>
      <c r="E111" s="386">
        <v>492</v>
      </c>
      <c r="F111" s="386">
        <v>353</v>
      </c>
      <c r="G111" s="129">
        <v>0</v>
      </c>
      <c r="H111" s="129">
        <v>0</v>
      </c>
      <c r="I111" s="129">
        <v>0</v>
      </c>
      <c r="J111" s="129">
        <v>0</v>
      </c>
      <c r="K111" s="386">
        <v>146</v>
      </c>
      <c r="L111" s="386">
        <v>153</v>
      </c>
      <c r="M111" s="386">
        <v>130</v>
      </c>
      <c r="N111" s="386">
        <v>115</v>
      </c>
      <c r="O111" s="345">
        <v>47</v>
      </c>
      <c r="P111" s="665">
        <v>52</v>
      </c>
      <c r="Q111" s="386">
        <v>44</v>
      </c>
      <c r="R111" s="401">
        <v>44</v>
      </c>
    </row>
    <row r="112" spans="1:18" x14ac:dyDescent="0.2">
      <c r="A112" s="110" t="s">
        <v>556</v>
      </c>
      <c r="B112" s="209" t="s">
        <v>544</v>
      </c>
      <c r="C112" s="163"/>
      <c r="D112" s="164"/>
      <c r="E112" s="164"/>
      <c r="F112" s="164"/>
      <c r="G112" s="164"/>
      <c r="H112" s="164"/>
      <c r="I112" s="164"/>
      <c r="J112" s="164"/>
      <c r="K112" s="164"/>
      <c r="L112" s="164"/>
      <c r="M112" s="164"/>
      <c r="N112" s="164"/>
      <c r="O112" s="164"/>
      <c r="P112" s="164"/>
      <c r="Q112" s="164"/>
      <c r="R112" s="165"/>
    </row>
    <row r="113" spans="1:18" x14ac:dyDescent="0.2">
      <c r="A113" s="110" t="s">
        <v>557</v>
      </c>
      <c r="B113" s="209" t="s">
        <v>545</v>
      </c>
      <c r="C113" s="166"/>
      <c r="D113" s="167"/>
      <c r="E113" s="167"/>
      <c r="F113" s="167"/>
      <c r="G113" s="167"/>
      <c r="H113" s="167"/>
      <c r="I113" s="167"/>
      <c r="J113" s="167"/>
      <c r="K113" s="167"/>
      <c r="L113" s="167"/>
      <c r="M113" s="167"/>
      <c r="N113" s="167"/>
      <c r="O113" s="167"/>
      <c r="P113" s="167"/>
      <c r="Q113" s="167"/>
      <c r="R113" s="168"/>
    </row>
    <row r="114" spans="1:18" x14ac:dyDescent="0.2">
      <c r="A114" s="110" t="s">
        <v>547</v>
      </c>
      <c r="B114" s="209" t="s">
        <v>546</v>
      </c>
      <c r="C114" s="166"/>
      <c r="D114" s="167"/>
      <c r="E114" s="167"/>
      <c r="F114" s="167"/>
      <c r="G114" s="167"/>
      <c r="H114" s="167"/>
      <c r="I114" s="167"/>
      <c r="J114" s="167"/>
      <c r="K114" s="167"/>
      <c r="L114" s="167"/>
      <c r="M114" s="167"/>
      <c r="N114" s="167"/>
      <c r="O114" s="167"/>
      <c r="P114" s="167"/>
      <c r="Q114" s="167"/>
      <c r="R114" s="168"/>
    </row>
    <row r="115" spans="1:18" x14ac:dyDescent="0.2">
      <c r="A115" s="210" t="s">
        <v>94</v>
      </c>
      <c r="B115" s="211" t="s">
        <v>95</v>
      </c>
      <c r="C115" s="224">
        <v>587</v>
      </c>
      <c r="D115" s="225">
        <f>SUM(D104:D114)</f>
        <v>642</v>
      </c>
      <c r="E115" s="225">
        <f>SUM(E104:E114)</f>
        <v>492</v>
      </c>
      <c r="F115" s="225">
        <f>SUM(F104:F114)</f>
        <v>353</v>
      </c>
      <c r="G115" s="224">
        <v>0</v>
      </c>
      <c r="H115" s="225">
        <f>SUM(H104:H114)</f>
        <v>0</v>
      </c>
      <c r="I115" s="225">
        <f>SUM(I104:I114)</f>
        <v>0</v>
      </c>
      <c r="J115" s="225">
        <f>SUM(J104:J114)</f>
        <v>0</v>
      </c>
      <c r="K115" s="225">
        <v>146</v>
      </c>
      <c r="L115" s="225">
        <f>SUM(L104:L114)</f>
        <v>153</v>
      </c>
      <c r="M115" s="225">
        <f>SUM(M104:M114)</f>
        <v>130</v>
      </c>
      <c r="N115" s="225">
        <f>SUM(N104:N114)</f>
        <v>115</v>
      </c>
      <c r="O115" s="225">
        <v>47</v>
      </c>
      <c r="P115" s="666">
        <f t="shared" ref="P115" si="1">SUM(P104:P114)</f>
        <v>52</v>
      </c>
      <c r="Q115" s="225">
        <f>SUM(Q104:Q114)</f>
        <v>44</v>
      </c>
      <c r="R115" s="226">
        <f>SUM(R104:R114)</f>
        <v>44</v>
      </c>
    </row>
    <row r="116" spans="1:18" x14ac:dyDescent="0.2">
      <c r="A116" s="113" t="s">
        <v>806</v>
      </c>
      <c r="B116" s="212"/>
      <c r="C116" s="466"/>
      <c r="D116" s="467"/>
      <c r="E116" s="467"/>
      <c r="F116" s="467"/>
      <c r="G116" s="467"/>
      <c r="H116" s="467"/>
      <c r="I116" s="467"/>
      <c r="J116" s="467"/>
      <c r="K116" s="467"/>
      <c r="L116" s="467"/>
      <c r="M116" s="467"/>
      <c r="N116" s="467"/>
      <c r="O116" s="467"/>
      <c r="P116" s="467"/>
      <c r="Q116" s="467"/>
      <c r="R116" s="468"/>
    </row>
    <row r="117" spans="1:18" x14ac:dyDescent="0.2">
      <c r="A117" s="207" t="s">
        <v>535</v>
      </c>
      <c r="B117" s="208" t="s">
        <v>534</v>
      </c>
      <c r="C117" s="221"/>
      <c r="D117" s="222"/>
      <c r="E117" s="222"/>
      <c r="F117" s="222"/>
      <c r="G117" s="222"/>
      <c r="H117" s="222"/>
      <c r="I117" s="222"/>
      <c r="J117" s="222"/>
      <c r="K117" s="222"/>
      <c r="L117" s="222"/>
      <c r="M117" s="222"/>
      <c r="N117" s="222"/>
      <c r="O117" s="222"/>
      <c r="P117" s="222"/>
      <c r="Q117" s="222"/>
      <c r="R117" s="223"/>
    </row>
    <row r="118" spans="1:18" x14ac:dyDescent="0.2">
      <c r="A118" s="110" t="s">
        <v>549</v>
      </c>
      <c r="B118" s="209" t="s">
        <v>536</v>
      </c>
      <c r="C118" s="163"/>
      <c r="D118" s="164"/>
      <c r="E118" s="164"/>
      <c r="F118" s="164"/>
      <c r="G118" s="164"/>
      <c r="H118" s="164"/>
      <c r="I118" s="164"/>
      <c r="J118" s="164"/>
      <c r="K118" s="164"/>
      <c r="L118" s="164"/>
      <c r="M118" s="164"/>
      <c r="N118" s="164"/>
      <c r="O118" s="164"/>
      <c r="P118" s="164"/>
      <c r="Q118" s="164"/>
      <c r="R118" s="165"/>
    </row>
    <row r="119" spans="1:18" x14ac:dyDescent="0.2">
      <c r="A119" s="110" t="s">
        <v>550</v>
      </c>
      <c r="B119" s="209" t="s">
        <v>537</v>
      </c>
      <c r="C119" s="163"/>
      <c r="D119" s="164"/>
      <c r="E119" s="164"/>
      <c r="F119" s="164"/>
      <c r="G119" s="164"/>
      <c r="H119" s="164"/>
      <c r="I119" s="164"/>
      <c r="J119" s="164"/>
      <c r="K119" s="164"/>
      <c r="L119" s="164"/>
      <c r="M119" s="164"/>
      <c r="N119" s="164"/>
      <c r="O119" s="164"/>
      <c r="P119" s="164"/>
      <c r="Q119" s="164"/>
      <c r="R119" s="165"/>
    </row>
    <row r="120" spans="1:18" x14ac:dyDescent="0.2">
      <c r="A120" s="110" t="s">
        <v>551</v>
      </c>
      <c r="B120" s="209" t="s">
        <v>538</v>
      </c>
      <c r="C120" s="163"/>
      <c r="D120" s="164"/>
      <c r="E120" s="164"/>
      <c r="F120" s="164"/>
      <c r="G120" s="164"/>
      <c r="H120" s="164"/>
      <c r="I120" s="164"/>
      <c r="J120" s="164"/>
      <c r="K120" s="164"/>
      <c r="L120" s="164"/>
      <c r="M120" s="164"/>
      <c r="N120" s="164"/>
      <c r="O120" s="164"/>
      <c r="P120" s="164"/>
      <c r="Q120" s="164"/>
      <c r="R120" s="165"/>
    </row>
    <row r="121" spans="1:18" x14ac:dyDescent="0.2">
      <c r="A121" s="110" t="s">
        <v>552</v>
      </c>
      <c r="B121" s="209" t="s">
        <v>539</v>
      </c>
      <c r="C121" s="163"/>
      <c r="D121" s="164"/>
      <c r="E121" s="164"/>
      <c r="F121" s="164"/>
      <c r="G121" s="164"/>
      <c r="H121" s="164"/>
      <c r="I121" s="164"/>
      <c r="J121" s="164"/>
      <c r="K121" s="164"/>
      <c r="L121" s="164"/>
      <c r="M121" s="164"/>
      <c r="N121" s="164"/>
      <c r="O121" s="164"/>
      <c r="P121" s="164"/>
      <c r="Q121" s="164"/>
      <c r="R121" s="165"/>
    </row>
    <row r="122" spans="1:18" x14ac:dyDescent="0.2">
      <c r="A122" s="110" t="s">
        <v>553</v>
      </c>
      <c r="B122" s="209" t="s">
        <v>540</v>
      </c>
      <c r="C122" s="163"/>
      <c r="D122" s="164"/>
      <c r="E122" s="164"/>
      <c r="F122" s="164"/>
      <c r="G122" s="164"/>
      <c r="H122" s="164"/>
      <c r="I122" s="164"/>
      <c r="J122" s="164"/>
      <c r="K122" s="164"/>
      <c r="L122" s="164"/>
      <c r="M122" s="164"/>
      <c r="N122" s="164"/>
      <c r="O122" s="164"/>
      <c r="P122" s="164"/>
      <c r="Q122" s="164"/>
      <c r="R122" s="165"/>
    </row>
    <row r="123" spans="1:18" x14ac:dyDescent="0.2">
      <c r="A123" s="110" t="s">
        <v>554</v>
      </c>
      <c r="B123" s="209" t="s">
        <v>541</v>
      </c>
      <c r="C123" s="163"/>
      <c r="D123" s="164"/>
      <c r="E123" s="164"/>
      <c r="F123" s="164"/>
      <c r="G123" s="164"/>
      <c r="H123" s="164"/>
      <c r="I123" s="164"/>
      <c r="J123" s="164"/>
      <c r="K123" s="164"/>
      <c r="L123" s="164"/>
      <c r="M123" s="164"/>
      <c r="N123" s="164"/>
      <c r="O123" s="164"/>
      <c r="P123" s="164"/>
      <c r="Q123" s="164"/>
      <c r="R123" s="165"/>
    </row>
    <row r="124" spans="1:18" x14ac:dyDescent="0.2">
      <c r="A124" s="110" t="s">
        <v>548</v>
      </c>
      <c r="B124" s="209" t="s">
        <v>542</v>
      </c>
      <c r="C124" s="163"/>
      <c r="D124" s="164"/>
      <c r="E124" s="164"/>
      <c r="F124" s="164"/>
      <c r="G124" s="164"/>
      <c r="H124" s="164"/>
      <c r="I124" s="164"/>
      <c r="J124" s="164"/>
      <c r="K124" s="164"/>
      <c r="L124" s="164"/>
      <c r="M124" s="164"/>
      <c r="N124" s="164"/>
      <c r="O124" s="164"/>
      <c r="P124" s="164"/>
      <c r="Q124" s="164"/>
      <c r="R124" s="165"/>
    </row>
    <row r="125" spans="1:18" x14ac:dyDescent="0.2">
      <c r="A125" s="110" t="s">
        <v>555</v>
      </c>
      <c r="B125" s="209" t="s">
        <v>543</v>
      </c>
      <c r="C125" s="163"/>
      <c r="D125" s="164"/>
      <c r="E125" s="164"/>
      <c r="F125" s="164"/>
      <c r="G125" s="164"/>
      <c r="H125" s="164"/>
      <c r="I125" s="164"/>
      <c r="J125" s="164"/>
      <c r="K125" s="164"/>
      <c r="L125" s="164"/>
      <c r="M125" s="164"/>
      <c r="N125" s="164"/>
      <c r="O125" s="164"/>
      <c r="P125" s="164"/>
      <c r="Q125" s="164"/>
      <c r="R125" s="165"/>
    </row>
    <row r="126" spans="1:18" x14ac:dyDescent="0.2">
      <c r="A126" s="110" t="s">
        <v>556</v>
      </c>
      <c r="B126" s="209" t="s">
        <v>544</v>
      </c>
      <c r="C126" s="163"/>
      <c r="D126" s="164"/>
      <c r="E126" s="164"/>
      <c r="F126" s="164"/>
      <c r="G126" s="164"/>
      <c r="H126" s="164"/>
      <c r="I126" s="164"/>
      <c r="J126" s="164"/>
      <c r="K126" s="164"/>
      <c r="L126" s="164"/>
      <c r="M126" s="164"/>
      <c r="N126" s="164"/>
      <c r="O126" s="164"/>
      <c r="P126" s="164"/>
      <c r="Q126" s="164"/>
      <c r="R126" s="165"/>
    </row>
    <row r="127" spans="1:18" x14ac:dyDescent="0.2">
      <c r="A127" s="110" t="s">
        <v>557</v>
      </c>
      <c r="B127" s="209" t="s">
        <v>545</v>
      </c>
      <c r="C127" s="345">
        <v>1227</v>
      </c>
      <c r="D127" s="345">
        <v>1616</v>
      </c>
      <c r="E127" s="345">
        <v>582</v>
      </c>
      <c r="F127" s="345">
        <v>331</v>
      </c>
      <c r="G127" s="164"/>
      <c r="H127" s="164"/>
      <c r="I127" s="164"/>
      <c r="J127" s="164"/>
      <c r="K127" s="164"/>
      <c r="L127" s="164"/>
      <c r="M127" s="164"/>
      <c r="N127" s="164"/>
      <c r="O127" s="164"/>
      <c r="P127" s="164"/>
      <c r="Q127" s="164"/>
      <c r="R127" s="165"/>
    </row>
    <row r="128" spans="1:18" x14ac:dyDescent="0.2">
      <c r="A128" s="110" t="s">
        <v>547</v>
      </c>
      <c r="B128" s="209" t="s">
        <v>546</v>
      </c>
      <c r="C128" s="166"/>
      <c r="D128" s="167"/>
      <c r="E128" s="167"/>
      <c r="F128" s="167"/>
      <c r="G128" s="167"/>
      <c r="H128" s="167"/>
      <c r="I128" s="167"/>
      <c r="J128" s="167"/>
      <c r="K128" s="167"/>
      <c r="L128" s="167"/>
      <c r="M128" s="167"/>
      <c r="N128" s="167"/>
      <c r="O128" s="167"/>
      <c r="P128" s="167"/>
      <c r="Q128" s="167"/>
      <c r="R128" s="168"/>
    </row>
    <row r="129" spans="1:18" x14ac:dyDescent="0.2">
      <c r="A129" s="210" t="s">
        <v>94</v>
      </c>
      <c r="B129" s="211" t="s">
        <v>95</v>
      </c>
      <c r="C129" s="224">
        <v>1227</v>
      </c>
      <c r="D129" s="225">
        <f>SUM(D118:D128)</f>
        <v>1616</v>
      </c>
      <c r="E129" s="225">
        <f>SUM(E118:E128)</f>
        <v>582</v>
      </c>
      <c r="F129" s="225">
        <f>SUM(F118:F128)</f>
        <v>331</v>
      </c>
      <c r="G129" s="225"/>
      <c r="H129" s="225">
        <f>SUM(H118:H128)</f>
        <v>0</v>
      </c>
      <c r="I129" s="225">
        <f>SUM(I118:I128)</f>
        <v>0</v>
      </c>
      <c r="J129" s="225">
        <f>SUM(J118:J128)</f>
        <v>0</v>
      </c>
      <c r="K129" s="225"/>
      <c r="L129" s="225">
        <f>SUM(L118:L128)</f>
        <v>0</v>
      </c>
      <c r="M129" s="225">
        <f>SUM(M118:M128)</f>
        <v>0</v>
      </c>
      <c r="N129" s="225">
        <f>SUM(N118:N128)</f>
        <v>0</v>
      </c>
      <c r="O129" s="225"/>
      <c r="P129" s="225">
        <f>SUM(P118:P128)</f>
        <v>0</v>
      </c>
      <c r="Q129" s="225">
        <f>SUM(Q118:Q128)</f>
        <v>0</v>
      </c>
      <c r="R129" s="226">
        <f>SUM(R118:R128)</f>
        <v>0</v>
      </c>
    </row>
    <row r="130" spans="1:18" x14ac:dyDescent="0.2">
      <c r="A130" s="113" t="s">
        <v>692</v>
      </c>
      <c r="B130" s="534" t="s">
        <v>612</v>
      </c>
      <c r="C130" s="535"/>
      <c r="D130" s="535"/>
      <c r="E130" s="535"/>
      <c r="F130" s="535"/>
      <c r="G130" s="535"/>
      <c r="H130" s="535"/>
      <c r="I130" s="535"/>
      <c r="J130" s="535"/>
      <c r="K130" s="535"/>
      <c r="L130" s="535"/>
      <c r="M130" s="535"/>
      <c r="N130" s="535"/>
      <c r="O130" s="535"/>
      <c r="P130" s="535"/>
      <c r="Q130" s="535"/>
      <c r="R130" s="536"/>
    </row>
    <row r="131" spans="1:18" x14ac:dyDescent="0.2">
      <c r="A131" s="207" t="s">
        <v>535</v>
      </c>
      <c r="B131" s="208" t="s">
        <v>534</v>
      </c>
      <c r="C131" s="221"/>
      <c r="D131" s="222"/>
      <c r="E131" s="222"/>
      <c r="F131" s="222"/>
      <c r="G131" s="222"/>
      <c r="H131" s="222"/>
      <c r="I131" s="222"/>
      <c r="J131" s="222"/>
      <c r="K131" s="222"/>
      <c r="L131" s="222"/>
      <c r="M131" s="222"/>
      <c r="N131" s="222"/>
      <c r="O131" s="222"/>
      <c r="P131" s="222"/>
      <c r="Q131" s="222"/>
      <c r="R131" s="223"/>
    </row>
    <row r="132" spans="1:18" x14ac:dyDescent="0.2">
      <c r="A132" s="110" t="s">
        <v>549</v>
      </c>
      <c r="B132" s="209" t="s">
        <v>536</v>
      </c>
      <c r="C132" s="163">
        <f>SUM(C6,C20,C34,C48,C62,C76,C90,C104,C118)</f>
        <v>0</v>
      </c>
      <c r="D132" s="163">
        <f t="shared" ref="D132:R132" si="2">SUM(D6,D20,D34,D48,D62,D76,D90,D104,D118)</f>
        <v>0</v>
      </c>
      <c r="E132" s="163">
        <f t="shared" si="2"/>
        <v>0</v>
      </c>
      <c r="F132" s="163">
        <f t="shared" si="2"/>
        <v>0</v>
      </c>
      <c r="G132" s="163">
        <f t="shared" si="2"/>
        <v>0</v>
      </c>
      <c r="H132" s="163">
        <f t="shared" si="2"/>
        <v>0</v>
      </c>
      <c r="I132" s="163">
        <f t="shared" si="2"/>
        <v>0</v>
      </c>
      <c r="J132" s="163">
        <f t="shared" si="2"/>
        <v>0</v>
      </c>
      <c r="K132" s="163">
        <f t="shared" si="2"/>
        <v>0</v>
      </c>
      <c r="L132" s="163">
        <f t="shared" si="2"/>
        <v>0</v>
      </c>
      <c r="M132" s="163">
        <f t="shared" si="2"/>
        <v>0</v>
      </c>
      <c r="N132" s="163">
        <f t="shared" si="2"/>
        <v>0</v>
      </c>
      <c r="O132" s="163">
        <f t="shared" si="2"/>
        <v>0</v>
      </c>
      <c r="P132" s="163">
        <f t="shared" si="2"/>
        <v>0</v>
      </c>
      <c r="Q132" s="163">
        <f t="shared" si="2"/>
        <v>0</v>
      </c>
      <c r="R132" s="402">
        <f t="shared" si="2"/>
        <v>0</v>
      </c>
    </row>
    <row r="133" spans="1:18" x14ac:dyDescent="0.2">
      <c r="A133" s="110" t="s">
        <v>550</v>
      </c>
      <c r="B133" s="209" t="s">
        <v>537</v>
      </c>
      <c r="C133" s="403">
        <f t="shared" ref="C133:R143" si="3">SUM(C7,C21,C35,C49,C63,C77,C91,C105,C119)</f>
        <v>2127</v>
      </c>
      <c r="D133" s="403">
        <f t="shared" si="3"/>
        <v>2977</v>
      </c>
      <c r="E133" s="403">
        <f t="shared" si="3"/>
        <v>1051</v>
      </c>
      <c r="F133" s="403">
        <f t="shared" si="3"/>
        <v>552</v>
      </c>
      <c r="G133" s="403">
        <f t="shared" si="3"/>
        <v>434</v>
      </c>
      <c r="H133" s="403">
        <f t="shared" si="3"/>
        <v>463</v>
      </c>
      <c r="I133" s="403">
        <f t="shared" si="3"/>
        <v>140</v>
      </c>
      <c r="J133" s="403">
        <f t="shared" si="3"/>
        <v>113</v>
      </c>
      <c r="K133" s="403">
        <f t="shared" si="3"/>
        <v>351</v>
      </c>
      <c r="L133" s="403">
        <f t="shared" si="3"/>
        <v>503</v>
      </c>
      <c r="M133" s="403">
        <f t="shared" si="3"/>
        <v>364</v>
      </c>
      <c r="N133" s="403">
        <f t="shared" si="3"/>
        <v>206</v>
      </c>
      <c r="O133" s="403">
        <f t="shared" si="3"/>
        <v>3</v>
      </c>
      <c r="P133" s="403">
        <f t="shared" si="3"/>
        <v>3</v>
      </c>
      <c r="Q133" s="403">
        <f t="shared" si="3"/>
        <v>2</v>
      </c>
      <c r="R133" s="404">
        <f t="shared" si="3"/>
        <v>2</v>
      </c>
    </row>
    <row r="134" spans="1:18" x14ac:dyDescent="0.2">
      <c r="A134" s="110" t="s">
        <v>551</v>
      </c>
      <c r="B134" s="209" t="s">
        <v>538</v>
      </c>
      <c r="C134" s="403">
        <f t="shared" si="3"/>
        <v>1692</v>
      </c>
      <c r="D134" s="403">
        <f t="shared" si="3"/>
        <v>1794</v>
      </c>
      <c r="E134" s="403">
        <f t="shared" si="3"/>
        <v>796</v>
      </c>
      <c r="F134" s="403">
        <f t="shared" si="3"/>
        <v>555</v>
      </c>
      <c r="G134" s="163">
        <f t="shared" si="3"/>
        <v>0</v>
      </c>
      <c r="H134" s="163">
        <f t="shared" si="3"/>
        <v>0</v>
      </c>
      <c r="I134" s="163">
        <f t="shared" si="3"/>
        <v>0</v>
      </c>
      <c r="J134" s="163">
        <f t="shared" si="3"/>
        <v>0</v>
      </c>
      <c r="K134" s="403">
        <f t="shared" si="3"/>
        <v>301</v>
      </c>
      <c r="L134" s="403">
        <f t="shared" si="3"/>
        <v>341</v>
      </c>
      <c r="M134" s="403">
        <f t="shared" si="3"/>
        <v>179</v>
      </c>
      <c r="N134" s="403">
        <f t="shared" si="3"/>
        <v>168</v>
      </c>
      <c r="O134" s="403">
        <f t="shared" si="3"/>
        <v>56</v>
      </c>
      <c r="P134" s="403">
        <f t="shared" si="3"/>
        <v>58</v>
      </c>
      <c r="Q134" s="403">
        <f t="shared" si="3"/>
        <v>33</v>
      </c>
      <c r="R134" s="404">
        <f t="shared" si="3"/>
        <v>33</v>
      </c>
    </row>
    <row r="135" spans="1:18" x14ac:dyDescent="0.2">
      <c r="A135" s="110" t="s">
        <v>552</v>
      </c>
      <c r="B135" s="209" t="s">
        <v>539</v>
      </c>
      <c r="C135" s="403">
        <f t="shared" si="3"/>
        <v>577</v>
      </c>
      <c r="D135" s="403">
        <f t="shared" si="3"/>
        <v>662</v>
      </c>
      <c r="E135" s="403">
        <f t="shared" si="3"/>
        <v>428</v>
      </c>
      <c r="F135" s="403">
        <f t="shared" si="3"/>
        <v>270</v>
      </c>
      <c r="G135" s="163">
        <f t="shared" si="3"/>
        <v>0</v>
      </c>
      <c r="H135" s="163">
        <f t="shared" si="3"/>
        <v>0</v>
      </c>
      <c r="I135" s="163">
        <f t="shared" si="3"/>
        <v>0</v>
      </c>
      <c r="J135" s="163">
        <f t="shared" si="3"/>
        <v>0</v>
      </c>
      <c r="K135" s="403">
        <f t="shared" si="3"/>
        <v>138</v>
      </c>
      <c r="L135" s="403">
        <f t="shared" si="3"/>
        <v>164</v>
      </c>
      <c r="M135" s="403">
        <f t="shared" si="3"/>
        <v>92</v>
      </c>
      <c r="N135" s="403">
        <f t="shared" si="3"/>
        <v>72</v>
      </c>
      <c r="O135" s="403">
        <f t="shared" si="3"/>
        <v>7</v>
      </c>
      <c r="P135" s="403">
        <f t="shared" si="3"/>
        <v>7</v>
      </c>
      <c r="Q135" s="403">
        <f t="shared" si="3"/>
        <v>4</v>
      </c>
      <c r="R135" s="404">
        <f t="shared" si="3"/>
        <v>4</v>
      </c>
    </row>
    <row r="136" spans="1:18" x14ac:dyDescent="0.2">
      <c r="A136" s="110" t="s">
        <v>553</v>
      </c>
      <c r="B136" s="209" t="s">
        <v>540</v>
      </c>
      <c r="C136" s="403">
        <f t="shared" si="3"/>
        <v>1883</v>
      </c>
      <c r="D136" s="403">
        <f t="shared" si="3"/>
        <v>2292</v>
      </c>
      <c r="E136" s="403">
        <f t="shared" si="3"/>
        <v>1088</v>
      </c>
      <c r="F136" s="403">
        <f t="shared" si="3"/>
        <v>587</v>
      </c>
      <c r="G136" s="403">
        <f t="shared" si="3"/>
        <v>953</v>
      </c>
      <c r="H136" s="403">
        <f t="shared" si="3"/>
        <v>953</v>
      </c>
      <c r="I136" s="403">
        <f t="shared" si="3"/>
        <v>657</v>
      </c>
      <c r="J136" s="403">
        <f t="shared" si="3"/>
        <v>303</v>
      </c>
      <c r="K136" s="403">
        <f t="shared" si="3"/>
        <v>299</v>
      </c>
      <c r="L136" s="403">
        <f t="shared" si="3"/>
        <v>361</v>
      </c>
      <c r="M136" s="403">
        <f t="shared" si="3"/>
        <v>309</v>
      </c>
      <c r="N136" s="403">
        <f t="shared" si="3"/>
        <v>236</v>
      </c>
      <c r="O136" s="403">
        <f t="shared" si="3"/>
        <v>26</v>
      </c>
      <c r="P136" s="403">
        <f t="shared" si="3"/>
        <v>26</v>
      </c>
      <c r="Q136" s="403">
        <f t="shared" si="3"/>
        <v>21</v>
      </c>
      <c r="R136" s="404">
        <f t="shared" si="3"/>
        <v>21</v>
      </c>
    </row>
    <row r="137" spans="1:18" x14ac:dyDescent="0.2">
      <c r="A137" s="110" t="s">
        <v>554</v>
      </c>
      <c r="B137" s="209" t="s">
        <v>541</v>
      </c>
      <c r="C137" s="403">
        <f t="shared" si="3"/>
        <v>360</v>
      </c>
      <c r="D137" s="403">
        <f t="shared" si="3"/>
        <v>377</v>
      </c>
      <c r="E137" s="403">
        <f t="shared" si="3"/>
        <v>162</v>
      </c>
      <c r="F137" s="403">
        <f t="shared" si="3"/>
        <v>101</v>
      </c>
      <c r="G137" s="163">
        <f t="shared" si="3"/>
        <v>0</v>
      </c>
      <c r="H137" s="163">
        <f t="shared" si="3"/>
        <v>0</v>
      </c>
      <c r="I137" s="163">
        <f t="shared" si="3"/>
        <v>0</v>
      </c>
      <c r="J137" s="163">
        <f t="shared" si="3"/>
        <v>0</v>
      </c>
      <c r="K137" s="403">
        <f t="shared" si="3"/>
        <v>75</v>
      </c>
      <c r="L137" s="403">
        <f t="shared" si="3"/>
        <v>77</v>
      </c>
      <c r="M137" s="403">
        <f t="shared" si="3"/>
        <v>60</v>
      </c>
      <c r="N137" s="403">
        <f t="shared" si="3"/>
        <v>46</v>
      </c>
      <c r="O137" s="403">
        <f t="shared" si="3"/>
        <v>12</v>
      </c>
      <c r="P137" s="403">
        <f t="shared" si="3"/>
        <v>12</v>
      </c>
      <c r="Q137" s="403">
        <f t="shared" si="3"/>
        <v>4</v>
      </c>
      <c r="R137" s="404">
        <f t="shared" si="3"/>
        <v>4</v>
      </c>
    </row>
    <row r="138" spans="1:18" x14ac:dyDescent="0.2">
      <c r="A138" s="110" t="s">
        <v>548</v>
      </c>
      <c r="B138" s="209" t="s">
        <v>542</v>
      </c>
      <c r="C138" s="403">
        <f t="shared" si="3"/>
        <v>475</v>
      </c>
      <c r="D138" s="403">
        <f t="shared" si="3"/>
        <v>590</v>
      </c>
      <c r="E138" s="403">
        <f t="shared" si="3"/>
        <v>291</v>
      </c>
      <c r="F138" s="403">
        <f t="shared" si="3"/>
        <v>177</v>
      </c>
      <c r="G138" s="163">
        <f t="shared" si="3"/>
        <v>0</v>
      </c>
      <c r="H138" s="163">
        <f t="shared" si="3"/>
        <v>0</v>
      </c>
      <c r="I138" s="163">
        <f t="shared" si="3"/>
        <v>0</v>
      </c>
      <c r="J138" s="163">
        <f t="shared" si="3"/>
        <v>0</v>
      </c>
      <c r="K138" s="403">
        <f t="shared" si="3"/>
        <v>70</v>
      </c>
      <c r="L138" s="403">
        <f t="shared" si="3"/>
        <v>76</v>
      </c>
      <c r="M138" s="403">
        <f t="shared" si="3"/>
        <v>65</v>
      </c>
      <c r="N138" s="403">
        <f t="shared" si="3"/>
        <v>49</v>
      </c>
      <c r="O138" s="403">
        <f t="shared" si="3"/>
        <v>15</v>
      </c>
      <c r="P138" s="403">
        <f t="shared" si="3"/>
        <v>15</v>
      </c>
      <c r="Q138" s="403">
        <f t="shared" si="3"/>
        <v>8</v>
      </c>
      <c r="R138" s="404">
        <f t="shared" si="3"/>
        <v>9</v>
      </c>
    </row>
    <row r="139" spans="1:18" x14ac:dyDescent="0.2">
      <c r="A139" s="110" t="s">
        <v>555</v>
      </c>
      <c r="B139" s="209" t="s">
        <v>543</v>
      </c>
      <c r="C139" s="403">
        <f t="shared" si="3"/>
        <v>1517</v>
      </c>
      <c r="D139" s="403">
        <f t="shared" si="3"/>
        <v>1663</v>
      </c>
      <c r="E139" s="403">
        <f t="shared" si="3"/>
        <v>1126</v>
      </c>
      <c r="F139" s="403">
        <f t="shared" si="3"/>
        <v>836</v>
      </c>
      <c r="G139" s="163">
        <f t="shared" si="3"/>
        <v>0</v>
      </c>
      <c r="H139" s="163">
        <f t="shared" si="3"/>
        <v>0</v>
      </c>
      <c r="I139" s="163">
        <f t="shared" si="3"/>
        <v>0</v>
      </c>
      <c r="J139" s="163">
        <f t="shared" si="3"/>
        <v>0</v>
      </c>
      <c r="K139" s="403">
        <f t="shared" si="3"/>
        <v>308</v>
      </c>
      <c r="L139" s="403">
        <f t="shared" si="3"/>
        <v>343</v>
      </c>
      <c r="M139" s="403">
        <f t="shared" si="3"/>
        <v>279</v>
      </c>
      <c r="N139" s="403">
        <f t="shared" si="3"/>
        <v>235</v>
      </c>
      <c r="O139" s="403">
        <f t="shared" si="3"/>
        <v>88</v>
      </c>
      <c r="P139" s="403">
        <f t="shared" si="3"/>
        <v>94</v>
      </c>
      <c r="Q139" s="403">
        <f t="shared" si="3"/>
        <v>78</v>
      </c>
      <c r="R139" s="404">
        <f t="shared" si="3"/>
        <v>77</v>
      </c>
    </row>
    <row r="140" spans="1:18" x14ac:dyDescent="0.2">
      <c r="A140" s="110" t="s">
        <v>556</v>
      </c>
      <c r="B140" s="209" t="s">
        <v>544</v>
      </c>
      <c r="C140" s="163">
        <f t="shared" si="3"/>
        <v>0</v>
      </c>
      <c r="D140" s="163">
        <f t="shared" si="3"/>
        <v>0</v>
      </c>
      <c r="E140" s="163">
        <f t="shared" si="3"/>
        <v>0</v>
      </c>
      <c r="F140" s="163">
        <f t="shared" si="3"/>
        <v>0</v>
      </c>
      <c r="G140" s="163">
        <f t="shared" si="3"/>
        <v>0</v>
      </c>
      <c r="H140" s="163">
        <f t="shared" si="3"/>
        <v>0</v>
      </c>
      <c r="I140" s="163">
        <f t="shared" si="3"/>
        <v>0</v>
      </c>
      <c r="J140" s="163">
        <f t="shared" si="3"/>
        <v>0</v>
      </c>
      <c r="K140" s="163">
        <f t="shared" si="3"/>
        <v>0</v>
      </c>
      <c r="L140" s="163">
        <f t="shared" si="3"/>
        <v>0</v>
      </c>
      <c r="M140" s="163">
        <f t="shared" si="3"/>
        <v>0</v>
      </c>
      <c r="N140" s="163">
        <f t="shared" si="3"/>
        <v>0</v>
      </c>
      <c r="O140" s="163">
        <f t="shared" si="3"/>
        <v>0</v>
      </c>
      <c r="P140" s="163">
        <f t="shared" si="3"/>
        <v>0</v>
      </c>
      <c r="Q140" s="163">
        <f t="shared" si="3"/>
        <v>0</v>
      </c>
      <c r="R140" s="402">
        <f t="shared" si="3"/>
        <v>0</v>
      </c>
    </row>
    <row r="141" spans="1:18" x14ac:dyDescent="0.2">
      <c r="A141" s="110" t="s">
        <v>557</v>
      </c>
      <c r="B141" s="209" t="s">
        <v>545</v>
      </c>
      <c r="C141" s="403">
        <f t="shared" si="3"/>
        <v>1368</v>
      </c>
      <c r="D141" s="403">
        <f t="shared" si="3"/>
        <v>1757</v>
      </c>
      <c r="E141" s="403">
        <f t="shared" si="3"/>
        <v>651</v>
      </c>
      <c r="F141" s="403">
        <f t="shared" si="3"/>
        <v>372</v>
      </c>
      <c r="G141" s="163">
        <f t="shared" si="3"/>
        <v>0</v>
      </c>
      <c r="H141" s="163">
        <f t="shared" si="3"/>
        <v>0</v>
      </c>
      <c r="I141" s="163">
        <f t="shared" si="3"/>
        <v>0</v>
      </c>
      <c r="J141" s="163">
        <f t="shared" si="3"/>
        <v>0</v>
      </c>
      <c r="K141" s="163">
        <f t="shared" si="3"/>
        <v>0</v>
      </c>
      <c r="L141" s="163">
        <f t="shared" si="3"/>
        <v>0</v>
      </c>
      <c r="M141" s="163">
        <f t="shared" si="3"/>
        <v>0</v>
      </c>
      <c r="N141" s="163">
        <f t="shared" si="3"/>
        <v>0</v>
      </c>
      <c r="O141" s="163">
        <f t="shared" si="3"/>
        <v>0</v>
      </c>
      <c r="P141" s="163">
        <f t="shared" si="3"/>
        <v>0</v>
      </c>
      <c r="Q141" s="163">
        <f t="shared" si="3"/>
        <v>0</v>
      </c>
      <c r="R141" s="402">
        <f t="shared" si="3"/>
        <v>0</v>
      </c>
    </row>
    <row r="142" spans="1:18" x14ac:dyDescent="0.2">
      <c r="A142" s="110" t="s">
        <v>547</v>
      </c>
      <c r="B142" s="209" t="s">
        <v>546</v>
      </c>
      <c r="C142" s="163">
        <f t="shared" si="3"/>
        <v>0</v>
      </c>
      <c r="D142" s="163">
        <f t="shared" si="3"/>
        <v>0</v>
      </c>
      <c r="E142" s="163">
        <f t="shared" si="3"/>
        <v>0</v>
      </c>
      <c r="F142" s="163">
        <f t="shared" si="3"/>
        <v>0</v>
      </c>
      <c r="G142" s="163">
        <f t="shared" si="3"/>
        <v>0</v>
      </c>
      <c r="H142" s="163">
        <f t="shared" si="3"/>
        <v>0</v>
      </c>
      <c r="I142" s="163">
        <f t="shared" si="3"/>
        <v>0</v>
      </c>
      <c r="J142" s="163">
        <f t="shared" si="3"/>
        <v>0</v>
      </c>
      <c r="K142" s="163">
        <f t="shared" si="3"/>
        <v>0</v>
      </c>
      <c r="L142" s="163">
        <f t="shared" si="3"/>
        <v>0</v>
      </c>
      <c r="M142" s="163">
        <f t="shared" si="3"/>
        <v>0</v>
      </c>
      <c r="N142" s="163">
        <f t="shared" si="3"/>
        <v>0</v>
      </c>
      <c r="O142" s="163">
        <f t="shared" si="3"/>
        <v>0</v>
      </c>
      <c r="P142" s="163">
        <f t="shared" si="3"/>
        <v>0</v>
      </c>
      <c r="Q142" s="163">
        <f t="shared" si="3"/>
        <v>0</v>
      </c>
      <c r="R142" s="402">
        <f t="shared" si="3"/>
        <v>0</v>
      </c>
    </row>
    <row r="143" spans="1:18" ht="13.5" thickBot="1" x14ac:dyDescent="0.25">
      <c r="A143" s="112" t="s">
        <v>108</v>
      </c>
      <c r="B143" s="114" t="s">
        <v>95</v>
      </c>
      <c r="C143" s="405">
        <v>8221</v>
      </c>
      <c r="D143" s="405">
        <f t="shared" si="3"/>
        <v>12112</v>
      </c>
      <c r="E143" s="405">
        <f t="shared" si="3"/>
        <v>5593</v>
      </c>
      <c r="F143" s="405">
        <f t="shared" si="3"/>
        <v>3450</v>
      </c>
      <c r="G143" s="405">
        <v>1377</v>
      </c>
      <c r="H143" s="405">
        <f t="shared" si="3"/>
        <v>1416</v>
      </c>
      <c r="I143" s="405">
        <f t="shared" si="3"/>
        <v>797</v>
      </c>
      <c r="J143" s="405">
        <f t="shared" si="3"/>
        <v>416</v>
      </c>
      <c r="K143" s="405">
        <v>1445</v>
      </c>
      <c r="L143" s="405">
        <f t="shared" si="3"/>
        <v>1865</v>
      </c>
      <c r="M143" s="405">
        <f t="shared" si="3"/>
        <v>1348</v>
      </c>
      <c r="N143" s="405">
        <f t="shared" si="3"/>
        <v>1012</v>
      </c>
      <c r="O143" s="405">
        <f t="shared" si="3"/>
        <v>207</v>
      </c>
      <c r="P143" s="405">
        <v>215</v>
      </c>
      <c r="Q143" s="405">
        <f t="shared" si="3"/>
        <v>150</v>
      </c>
      <c r="R143" s="406">
        <f t="shared" si="3"/>
        <v>150</v>
      </c>
    </row>
    <row r="145" spans="1:3" x14ac:dyDescent="0.2">
      <c r="A145" s="1" t="s">
        <v>144</v>
      </c>
    </row>
    <row r="146" spans="1:3" x14ac:dyDescent="0.2">
      <c r="A146" s="2" t="s">
        <v>5</v>
      </c>
      <c r="C146" s="1"/>
    </row>
    <row r="147" spans="1:3" x14ac:dyDescent="0.2">
      <c r="A147" s="1" t="s">
        <v>6</v>
      </c>
    </row>
  </sheetData>
  <mergeCells count="16">
    <mergeCell ref="C32:R32"/>
    <mergeCell ref="C4:R4"/>
    <mergeCell ref="C18:R18"/>
    <mergeCell ref="A1:R1"/>
    <mergeCell ref="C2:F2"/>
    <mergeCell ref="G2:J2"/>
    <mergeCell ref="K2:N2"/>
    <mergeCell ref="O2:R2"/>
    <mergeCell ref="A2:B3"/>
    <mergeCell ref="C116:R116"/>
    <mergeCell ref="B130:R130"/>
    <mergeCell ref="C46:R46"/>
    <mergeCell ref="C60:R60"/>
    <mergeCell ref="C74:R74"/>
    <mergeCell ref="C88:R88"/>
    <mergeCell ref="C102:R102"/>
  </mergeCells>
  <pageMargins left="0.7" right="0.7" top="0.75" bottom="0.75" header="0.3" footer="0.3"/>
  <pageSetup paperSize="9" scale="51"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3" tint="0.79998168889431442"/>
  </sheetPr>
  <dimension ref="A1:X38"/>
  <sheetViews>
    <sheetView workbookViewId="0">
      <selection activeCell="A11" sqref="A11"/>
    </sheetView>
  </sheetViews>
  <sheetFormatPr defaultColWidth="9.140625" defaultRowHeight="15" x14ac:dyDescent="0.25"/>
  <cols>
    <col min="1" max="1" width="38.57031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24" ht="42.75" customHeight="1" thickBot="1" x14ac:dyDescent="0.3">
      <c r="A1" s="545" t="s">
        <v>505</v>
      </c>
      <c r="B1" s="546"/>
      <c r="C1" s="546"/>
      <c r="D1" s="546"/>
      <c r="E1" s="546"/>
      <c r="F1" s="546"/>
      <c r="G1" s="546"/>
      <c r="H1" s="546"/>
      <c r="I1" s="546"/>
      <c r="J1" s="546"/>
      <c r="K1" s="546"/>
      <c r="L1" s="546"/>
      <c r="M1" s="547"/>
      <c r="N1" s="548"/>
    </row>
    <row r="2" spans="1:24" s="4" customFormat="1" ht="16.5" customHeight="1" x14ac:dyDescent="0.2">
      <c r="A2" s="552" t="s">
        <v>692</v>
      </c>
      <c r="B2" s="556" t="s">
        <v>19</v>
      </c>
      <c r="C2" s="557"/>
      <c r="D2" s="557"/>
      <c r="E2" s="557"/>
      <c r="F2" s="557"/>
      <c r="G2" s="557"/>
      <c r="H2" s="557"/>
      <c r="I2" s="558"/>
      <c r="J2" s="553" t="s">
        <v>573</v>
      </c>
      <c r="K2" s="554"/>
      <c r="L2" s="555"/>
      <c r="M2" s="549" t="s">
        <v>506</v>
      </c>
      <c r="N2" s="525" t="s">
        <v>87</v>
      </c>
      <c r="Q2" s="1"/>
      <c r="R2" s="1"/>
      <c r="S2" s="1"/>
      <c r="T2" s="1"/>
    </row>
    <row r="3" spans="1:24" s="4" customFormat="1" ht="52.5" customHeight="1" thickBot="1" x14ac:dyDescent="0.25">
      <c r="A3" s="533"/>
      <c r="B3" s="274" t="s">
        <v>126</v>
      </c>
      <c r="C3" s="274" t="s">
        <v>20</v>
      </c>
      <c r="D3" s="274" t="s">
        <v>21</v>
      </c>
      <c r="E3" s="274" t="s">
        <v>22</v>
      </c>
      <c r="F3" s="274" t="s">
        <v>23</v>
      </c>
      <c r="G3" s="274" t="s">
        <v>24</v>
      </c>
      <c r="H3" s="274" t="s">
        <v>70</v>
      </c>
      <c r="I3" s="274" t="s">
        <v>558</v>
      </c>
      <c r="J3" s="275" t="s">
        <v>507</v>
      </c>
      <c r="K3" s="275" t="s">
        <v>586</v>
      </c>
      <c r="L3" s="275" t="s">
        <v>508</v>
      </c>
      <c r="M3" s="550"/>
      <c r="N3" s="551"/>
      <c r="Q3" s="1"/>
      <c r="R3" s="1"/>
      <c r="S3" s="1"/>
      <c r="T3" s="1"/>
    </row>
    <row r="4" spans="1:24" ht="15" customHeight="1" x14ac:dyDescent="0.2">
      <c r="A4" s="276" t="s">
        <v>658</v>
      </c>
      <c r="B4" s="277">
        <f>SUM(C4:I4)</f>
        <v>60.941000000000003</v>
      </c>
      <c r="C4" s="278">
        <v>6.1369999999999996</v>
      </c>
      <c r="D4" s="278">
        <v>17.992999999999999</v>
      </c>
      <c r="E4" s="278">
        <v>22.071000000000002</v>
      </c>
      <c r="F4" s="278">
        <v>14.74</v>
      </c>
      <c r="G4" s="278"/>
      <c r="H4" s="278"/>
      <c r="I4" s="278"/>
      <c r="J4" s="278">
        <v>6.2549999999999999</v>
      </c>
      <c r="K4" s="278">
        <f>84.644-J4</f>
        <v>78.38900000000001</v>
      </c>
      <c r="L4" s="278">
        <v>10.387</v>
      </c>
      <c r="M4" s="279">
        <v>44.456000000000003</v>
      </c>
      <c r="N4" s="280">
        <f t="shared" ref="N4:N29" si="0">SUM(B4,J4:M4)</f>
        <v>200.428</v>
      </c>
      <c r="O4" s="1"/>
      <c r="P4" s="1"/>
      <c r="Q4" s="1"/>
      <c r="R4" s="1"/>
    </row>
    <row r="5" spans="1:24" ht="15" customHeight="1" thickBot="1" x14ac:dyDescent="0.25">
      <c r="A5" s="281" t="s">
        <v>659</v>
      </c>
      <c r="B5" s="282">
        <f t="shared" ref="B5:B29" si="1">SUM(C5:I5)</f>
        <v>11.713000000000001</v>
      </c>
      <c r="C5" s="283">
        <v>0.875</v>
      </c>
      <c r="D5" s="283">
        <v>3.0270000000000001</v>
      </c>
      <c r="E5" s="283">
        <v>6.9980000000000002</v>
      </c>
      <c r="F5" s="283">
        <v>0.81299999999999994</v>
      </c>
      <c r="G5" s="283"/>
      <c r="H5" s="283"/>
      <c r="I5" s="283"/>
      <c r="J5" s="283">
        <v>2.6150000000000002</v>
      </c>
      <c r="K5" s="283">
        <f>13.515-J5</f>
        <v>10.9</v>
      </c>
      <c r="L5" s="283">
        <v>4.8529999999999998</v>
      </c>
      <c r="M5" s="284">
        <v>19.646999999999998</v>
      </c>
      <c r="N5" s="285">
        <f t="shared" si="0"/>
        <v>49.728000000000002</v>
      </c>
      <c r="O5" s="1"/>
      <c r="P5" s="1"/>
      <c r="Q5" s="1"/>
      <c r="R5" s="1"/>
    </row>
    <row r="6" spans="1:24" ht="15" customHeight="1" x14ac:dyDescent="0.25">
      <c r="A6" s="286" t="s">
        <v>660</v>
      </c>
      <c r="B6" s="287">
        <f>SUM(C6:I6)</f>
        <v>100.291</v>
      </c>
      <c r="C6" s="288">
        <v>10.891999999999999</v>
      </c>
      <c r="D6" s="288">
        <v>24.696999999999999</v>
      </c>
      <c r="E6" s="288">
        <v>61.003999999999998</v>
      </c>
      <c r="F6" s="288">
        <v>3.6669999999999998</v>
      </c>
      <c r="G6" s="288">
        <v>3.1E-2</v>
      </c>
      <c r="H6" s="288"/>
      <c r="I6" s="288"/>
      <c r="J6" s="288">
        <v>5.0579999999999998</v>
      </c>
      <c r="K6" s="288">
        <f>59.919-J6</f>
        <v>54.860999999999997</v>
      </c>
      <c r="L6" s="288">
        <v>2.0009999999999999</v>
      </c>
      <c r="M6" s="289">
        <v>31.35</v>
      </c>
      <c r="N6" s="290">
        <f t="shared" si="0"/>
        <v>193.56099999999998</v>
      </c>
      <c r="Q6" s="1"/>
      <c r="R6" s="1"/>
    </row>
    <row r="7" spans="1:24" ht="15" customHeight="1" thickBot="1" x14ac:dyDescent="0.3">
      <c r="A7" s="291" t="s">
        <v>661</v>
      </c>
      <c r="B7" s="282">
        <f t="shared" si="1"/>
        <v>11.508999999999999</v>
      </c>
      <c r="C7" s="292">
        <v>0.625</v>
      </c>
      <c r="D7" s="292">
        <v>3.3769999999999998</v>
      </c>
      <c r="E7" s="292">
        <v>6.5060000000000002</v>
      </c>
      <c r="F7" s="292">
        <v>1.0009999999999999</v>
      </c>
      <c r="G7" s="292"/>
      <c r="H7" s="292"/>
      <c r="I7" s="292"/>
      <c r="J7" s="292">
        <v>4.8000000000000001E-2</v>
      </c>
      <c r="K7" s="292">
        <f>1.717-J7</f>
        <v>1.669</v>
      </c>
      <c r="L7" s="292"/>
      <c r="M7" s="293">
        <v>22.952999999999999</v>
      </c>
      <c r="N7" s="294">
        <f t="shared" si="0"/>
        <v>36.179000000000002</v>
      </c>
    </row>
    <row r="8" spans="1:24" ht="15" customHeight="1" x14ac:dyDescent="0.25">
      <c r="A8" s="286" t="s">
        <v>662</v>
      </c>
      <c r="B8" s="287">
        <f t="shared" ref="B8:B25" si="2">SUM(C8:I8)</f>
        <v>46.579000000000001</v>
      </c>
      <c r="C8" s="288">
        <v>2.3530000000000002</v>
      </c>
      <c r="D8" s="288">
        <v>12.923999999999999</v>
      </c>
      <c r="E8" s="288">
        <v>24.204000000000001</v>
      </c>
      <c r="F8" s="288">
        <v>7.0979999999999999</v>
      </c>
      <c r="G8" s="288"/>
      <c r="H8" s="288"/>
      <c r="I8" s="288"/>
      <c r="J8" s="288"/>
      <c r="K8" s="288"/>
      <c r="L8" s="288"/>
      <c r="M8" s="289">
        <v>15.698</v>
      </c>
      <c r="N8" s="290">
        <f t="shared" si="0"/>
        <v>62.277000000000001</v>
      </c>
    </row>
    <row r="9" spans="1:24" ht="15" customHeight="1" thickBot="1" x14ac:dyDescent="0.3">
      <c r="A9" s="291" t="s">
        <v>663</v>
      </c>
      <c r="B9" s="295">
        <f t="shared" si="2"/>
        <v>13.84</v>
      </c>
      <c r="C9" s="292">
        <v>0.17699999999999999</v>
      </c>
      <c r="D9" s="292">
        <v>2.5</v>
      </c>
      <c r="E9" s="292">
        <v>8.5489999999999995</v>
      </c>
      <c r="F9" s="292">
        <v>2.6139999999999999</v>
      </c>
      <c r="G9" s="292"/>
      <c r="H9" s="292"/>
      <c r="I9" s="292"/>
      <c r="J9" s="292"/>
      <c r="K9" s="292"/>
      <c r="L9" s="292"/>
      <c r="M9" s="293">
        <v>14.981999999999999</v>
      </c>
      <c r="N9" s="294">
        <f t="shared" si="0"/>
        <v>28.821999999999999</v>
      </c>
    </row>
    <row r="10" spans="1:24" ht="15" customHeight="1" x14ac:dyDescent="0.25">
      <c r="A10" s="286" t="s">
        <v>664</v>
      </c>
      <c r="B10" s="287">
        <f t="shared" si="2"/>
        <v>97.957000000000008</v>
      </c>
      <c r="C10" s="288">
        <v>6.8319999999999999</v>
      </c>
      <c r="D10" s="288">
        <v>16.327000000000002</v>
      </c>
      <c r="E10" s="288">
        <v>67.213999999999999</v>
      </c>
      <c r="F10" s="288">
        <v>5.1260000000000003</v>
      </c>
      <c r="G10" s="288">
        <v>2.4580000000000002</v>
      </c>
      <c r="H10" s="288"/>
      <c r="I10" s="288"/>
      <c r="J10" s="288">
        <v>1.8009999999999999</v>
      </c>
      <c r="K10" s="288">
        <f>10.578-J10</f>
        <v>8.7769999999999992</v>
      </c>
      <c r="L10" s="288">
        <v>0.26</v>
      </c>
      <c r="M10" s="289">
        <v>22.91</v>
      </c>
      <c r="N10" s="290">
        <f t="shared" si="0"/>
        <v>131.70500000000001</v>
      </c>
    </row>
    <row r="11" spans="1:24" ht="15" customHeight="1" thickBot="1" x14ac:dyDescent="0.3">
      <c r="A11" s="291" t="s">
        <v>816</v>
      </c>
      <c r="B11" s="295">
        <f t="shared" si="2"/>
        <v>35.491</v>
      </c>
      <c r="C11" s="292">
        <v>0.5</v>
      </c>
      <c r="D11" s="292">
        <v>2.1579999999999999</v>
      </c>
      <c r="E11" s="292">
        <v>30.510999999999999</v>
      </c>
      <c r="F11" s="292">
        <v>1.3220000000000001</v>
      </c>
      <c r="G11" s="292">
        <v>1</v>
      </c>
      <c r="H11" s="292"/>
      <c r="I11" s="292"/>
      <c r="J11" s="292">
        <v>0.67700000000000005</v>
      </c>
      <c r="K11" s="292">
        <f>3.67-J11</f>
        <v>2.9929999999999999</v>
      </c>
      <c r="L11" s="292">
        <v>0.26</v>
      </c>
      <c r="M11" s="293">
        <v>15.906000000000001</v>
      </c>
      <c r="N11" s="294">
        <f t="shared" si="0"/>
        <v>55.326999999999998</v>
      </c>
    </row>
    <row r="12" spans="1:24" ht="12.75" customHeight="1" x14ac:dyDescent="0.2">
      <c r="A12" s="286" t="s">
        <v>665</v>
      </c>
      <c r="B12" s="287">
        <f t="shared" si="2"/>
        <v>52.689000000000007</v>
      </c>
      <c r="C12" s="288">
        <v>6.1260000000000003</v>
      </c>
      <c r="D12" s="288">
        <v>12.146000000000001</v>
      </c>
      <c r="E12" s="288">
        <v>8.391</v>
      </c>
      <c r="F12" s="288">
        <v>26.026</v>
      </c>
      <c r="G12" s="288"/>
      <c r="H12" s="288"/>
      <c r="I12" s="288"/>
      <c r="J12" s="288"/>
      <c r="K12" s="288">
        <f>0.583-J12</f>
        <v>0.58299999999999996</v>
      </c>
      <c r="L12" s="288"/>
      <c r="M12" s="289">
        <v>29.123999999999999</v>
      </c>
      <c r="N12" s="290">
        <f t="shared" si="0"/>
        <v>82.396000000000001</v>
      </c>
      <c r="O12" s="45"/>
      <c r="P12" s="45"/>
      <c r="Q12" s="45"/>
      <c r="R12" s="45"/>
    </row>
    <row r="13" spans="1:24" ht="18" customHeight="1" thickBot="1" x14ac:dyDescent="0.25">
      <c r="A13" s="291" t="s">
        <v>812</v>
      </c>
      <c r="B13" s="295">
        <f t="shared" si="2"/>
        <v>14.393000000000001</v>
      </c>
      <c r="C13" s="292"/>
      <c r="D13" s="292">
        <v>3</v>
      </c>
      <c r="E13" s="292">
        <v>4.6719999999999997</v>
      </c>
      <c r="F13" s="292">
        <v>6.7210000000000001</v>
      </c>
      <c r="G13" s="292"/>
      <c r="H13" s="292"/>
      <c r="I13" s="292"/>
      <c r="J13" s="292"/>
      <c r="K13" s="292"/>
      <c r="L13" s="292"/>
      <c r="M13" s="293">
        <v>17.175000000000001</v>
      </c>
      <c r="N13" s="294">
        <f t="shared" si="0"/>
        <v>31.568000000000001</v>
      </c>
      <c r="O13" s="45"/>
      <c r="P13" s="45"/>
      <c r="Q13" s="45"/>
      <c r="R13" s="45"/>
    </row>
    <row r="14" spans="1:24" ht="15" customHeight="1" x14ac:dyDescent="0.25">
      <c r="A14" s="286" t="s">
        <v>666</v>
      </c>
      <c r="B14" s="287">
        <f t="shared" si="2"/>
        <v>135.25200000000001</v>
      </c>
      <c r="C14" s="288">
        <v>8.8420000000000005</v>
      </c>
      <c r="D14" s="288">
        <v>24.036999999999999</v>
      </c>
      <c r="E14" s="288">
        <v>89.397000000000006</v>
      </c>
      <c r="F14" s="288">
        <v>10.976000000000001</v>
      </c>
      <c r="G14" s="288">
        <v>2</v>
      </c>
      <c r="H14" s="288"/>
      <c r="I14" s="288"/>
      <c r="J14" s="288">
        <v>0.95299999999999996</v>
      </c>
      <c r="K14" s="288">
        <f>4.701-J14</f>
        <v>3.7479999999999998</v>
      </c>
      <c r="L14" s="288">
        <v>0.53600000000000003</v>
      </c>
      <c r="M14" s="289">
        <v>24.111999999999998</v>
      </c>
      <c r="N14" s="290">
        <f t="shared" si="0"/>
        <v>164.601</v>
      </c>
      <c r="O14" s="57"/>
      <c r="P14" s="57"/>
      <c r="Q14" s="57"/>
      <c r="R14" s="57"/>
    </row>
    <row r="15" spans="1:24" ht="17.25" customHeight="1" thickBot="1" x14ac:dyDescent="0.3">
      <c r="A15" s="291" t="s">
        <v>667</v>
      </c>
      <c r="B15" s="295">
        <f t="shared" si="2"/>
        <v>66.996000000000009</v>
      </c>
      <c r="C15" s="292">
        <v>2.0419999999999998</v>
      </c>
      <c r="D15" s="292">
        <v>8.516</v>
      </c>
      <c r="E15" s="292">
        <v>50.618000000000002</v>
      </c>
      <c r="F15" s="292">
        <v>4.82</v>
      </c>
      <c r="G15" s="292">
        <v>1</v>
      </c>
      <c r="H15" s="292"/>
      <c r="I15" s="292"/>
      <c r="J15" s="292">
        <v>0.67900000000000005</v>
      </c>
      <c r="K15" s="292">
        <f>3.639-J15</f>
        <v>2.96</v>
      </c>
      <c r="L15" s="292">
        <v>0.53600000000000003</v>
      </c>
      <c r="M15" s="293">
        <v>19.192</v>
      </c>
      <c r="N15" s="294">
        <f t="shared" si="0"/>
        <v>90.363</v>
      </c>
      <c r="O15" s="57"/>
      <c r="P15" s="57"/>
      <c r="Q15" s="57"/>
      <c r="R15" s="57"/>
    </row>
    <row r="16" spans="1:24" ht="15" customHeight="1" x14ac:dyDescent="0.2">
      <c r="A16" s="286" t="s">
        <v>668</v>
      </c>
      <c r="B16" s="287">
        <f t="shared" si="2"/>
        <v>46.796999999999997</v>
      </c>
      <c r="C16" s="288">
        <v>2.9460000000000002</v>
      </c>
      <c r="D16" s="288">
        <v>10.164</v>
      </c>
      <c r="E16" s="288">
        <v>23.901</v>
      </c>
      <c r="F16" s="288">
        <v>9.7859999999999996</v>
      </c>
      <c r="G16" s="288"/>
      <c r="H16" s="288"/>
      <c r="I16" s="288"/>
      <c r="J16" s="288">
        <v>0.35399999999999998</v>
      </c>
      <c r="K16" s="288">
        <f>1.397-J16</f>
        <v>1.0430000000000001</v>
      </c>
      <c r="L16" s="288"/>
      <c r="M16" s="289">
        <v>17.367000000000001</v>
      </c>
      <c r="N16" s="290">
        <f t="shared" si="0"/>
        <v>65.560999999999993</v>
      </c>
      <c r="O16" s="76"/>
      <c r="P16" s="76"/>
      <c r="Q16" s="76"/>
      <c r="R16" s="76"/>
      <c r="S16" s="76"/>
      <c r="T16" s="76"/>
      <c r="U16" s="76"/>
      <c r="V16" s="76"/>
      <c r="W16" s="76"/>
      <c r="X16" s="76"/>
    </row>
    <row r="17" spans="1:19" ht="16.5" customHeight="1" thickBot="1" x14ac:dyDescent="0.3">
      <c r="A17" s="291" t="s">
        <v>669</v>
      </c>
      <c r="B17" s="295">
        <f t="shared" si="2"/>
        <v>21.064999999999998</v>
      </c>
      <c r="C17" s="292">
        <v>1</v>
      </c>
      <c r="D17" s="292">
        <v>4.8499999999999996</v>
      </c>
      <c r="E17" s="292">
        <v>10.611000000000001</v>
      </c>
      <c r="F17" s="292">
        <v>4.6040000000000001</v>
      </c>
      <c r="G17" s="292"/>
      <c r="H17" s="292"/>
      <c r="I17" s="292"/>
      <c r="J17" s="292">
        <v>0.35399999999999998</v>
      </c>
      <c r="K17" s="292">
        <f>0.513-J17</f>
        <v>0.15900000000000003</v>
      </c>
      <c r="L17" s="292"/>
      <c r="M17" s="293">
        <v>13.61</v>
      </c>
      <c r="N17" s="294">
        <f t="shared" si="0"/>
        <v>35.187999999999995</v>
      </c>
    </row>
    <row r="18" spans="1:19" ht="15" customHeight="1" x14ac:dyDescent="0.25">
      <c r="A18" s="286" t="s">
        <v>670</v>
      </c>
      <c r="B18" s="287">
        <f t="shared" si="2"/>
        <v>136.84499999999997</v>
      </c>
      <c r="C18" s="288">
        <v>18.504999999999999</v>
      </c>
      <c r="D18" s="288">
        <v>45.320999999999998</v>
      </c>
      <c r="E18" s="288">
        <v>64.319000000000003</v>
      </c>
      <c r="F18" s="288">
        <v>8.6999999999999993</v>
      </c>
      <c r="G18" s="288"/>
      <c r="H18" s="288"/>
      <c r="I18" s="288"/>
      <c r="J18" s="288">
        <v>17.695</v>
      </c>
      <c r="K18" s="288">
        <f>113.772-J18</f>
        <v>96.076999999999998</v>
      </c>
      <c r="L18" s="288">
        <v>1.35</v>
      </c>
      <c r="M18" s="289">
        <v>31.181999999999999</v>
      </c>
      <c r="N18" s="290">
        <f t="shared" si="0"/>
        <v>283.14899999999994</v>
      </c>
    </row>
    <row r="19" spans="1:19" customFormat="1" ht="15.75" thickBot="1" x14ac:dyDescent="0.3">
      <c r="A19" s="291" t="s">
        <v>671</v>
      </c>
      <c r="B19" s="295">
        <f t="shared" si="2"/>
        <v>15.567</v>
      </c>
      <c r="C19" s="292">
        <v>1</v>
      </c>
      <c r="D19" s="292">
        <v>3.5</v>
      </c>
      <c r="E19" s="292">
        <v>8.5670000000000002</v>
      </c>
      <c r="F19" s="292">
        <v>2.5</v>
      </c>
      <c r="G19" s="292"/>
      <c r="H19" s="292"/>
      <c r="I19" s="292"/>
      <c r="J19" s="292">
        <v>5.22</v>
      </c>
      <c r="K19" s="292">
        <f>16.963-J19</f>
        <v>11.743000000000002</v>
      </c>
      <c r="L19" s="292">
        <v>1.35</v>
      </c>
      <c r="M19" s="293">
        <v>15.791</v>
      </c>
      <c r="N19" s="294">
        <f t="shared" si="0"/>
        <v>49.671000000000006</v>
      </c>
      <c r="S19" s="1"/>
    </row>
    <row r="20" spans="1:19" x14ac:dyDescent="0.25">
      <c r="A20" s="286" t="s">
        <v>672</v>
      </c>
      <c r="B20" s="287">
        <f t="shared" si="2"/>
        <v>43.882000000000005</v>
      </c>
      <c r="C20" s="288">
        <v>3.5009999999999999</v>
      </c>
      <c r="D20" s="288">
        <v>3.552</v>
      </c>
      <c r="E20" s="288">
        <v>19.439</v>
      </c>
      <c r="F20" s="288">
        <v>17.327000000000002</v>
      </c>
      <c r="G20" s="288">
        <v>6.3E-2</v>
      </c>
      <c r="H20" s="288"/>
      <c r="I20" s="288"/>
      <c r="J20" s="288"/>
      <c r="K20" s="288">
        <f>2-J20</f>
        <v>2</v>
      </c>
      <c r="L20" s="288"/>
      <c r="M20" s="289">
        <v>16.396000000000001</v>
      </c>
      <c r="N20" s="290">
        <f t="shared" si="0"/>
        <v>62.278000000000006</v>
      </c>
    </row>
    <row r="21" spans="1:19" ht="15.75" thickBot="1" x14ac:dyDescent="0.3">
      <c r="A21" s="291" t="s">
        <v>673</v>
      </c>
      <c r="B21" s="295">
        <f t="shared" si="2"/>
        <v>24.844000000000001</v>
      </c>
      <c r="C21" s="292"/>
      <c r="D21" s="292">
        <v>1.25</v>
      </c>
      <c r="E21" s="292">
        <v>9.6679999999999993</v>
      </c>
      <c r="F21" s="292">
        <v>13.926</v>
      </c>
      <c r="G21" s="292"/>
      <c r="H21" s="292"/>
      <c r="I21" s="292"/>
      <c r="J21" s="292"/>
      <c r="K21" s="292">
        <f>1-J21</f>
        <v>1</v>
      </c>
      <c r="L21" s="292"/>
      <c r="M21" s="293">
        <v>10.912000000000001</v>
      </c>
      <c r="N21" s="294">
        <f t="shared" si="0"/>
        <v>36.756</v>
      </c>
    </row>
    <row r="22" spans="1:19" x14ac:dyDescent="0.25">
      <c r="A22" s="286" t="s">
        <v>674</v>
      </c>
      <c r="B22" s="287">
        <f t="shared" si="2"/>
        <v>17.024999999999999</v>
      </c>
      <c r="C22" s="288">
        <v>0.25</v>
      </c>
      <c r="D22" s="288">
        <v>0.75</v>
      </c>
      <c r="E22" s="288">
        <v>5.875</v>
      </c>
      <c r="F22" s="288">
        <v>1</v>
      </c>
      <c r="G22" s="288"/>
      <c r="H22" s="288">
        <v>9.15</v>
      </c>
      <c r="I22" s="288"/>
      <c r="J22" s="288">
        <v>4.0330000000000004</v>
      </c>
      <c r="K22" s="288">
        <f>59.386-J22</f>
        <v>55.353000000000002</v>
      </c>
      <c r="L22" s="288">
        <v>5.4429999999999996</v>
      </c>
      <c r="M22" s="289">
        <v>16.187999999999999</v>
      </c>
      <c r="N22" s="290">
        <f t="shared" si="0"/>
        <v>98.042000000000002</v>
      </c>
    </row>
    <row r="23" spans="1:19" ht="15.75" thickBot="1" x14ac:dyDescent="0.3">
      <c r="A23" s="291" t="s">
        <v>675</v>
      </c>
      <c r="B23" s="295">
        <f t="shared" si="2"/>
        <v>0.75</v>
      </c>
      <c r="C23" s="292"/>
      <c r="D23" s="292"/>
      <c r="E23" s="292"/>
      <c r="F23" s="292"/>
      <c r="G23" s="292"/>
      <c r="H23" s="292">
        <v>0.75</v>
      </c>
      <c r="I23" s="292"/>
      <c r="J23" s="292">
        <v>0.153</v>
      </c>
      <c r="K23" s="292">
        <f>5.099-J23</f>
        <v>4.9460000000000006</v>
      </c>
      <c r="L23" s="292">
        <v>1.6930000000000001</v>
      </c>
      <c r="M23" s="293">
        <v>11.394</v>
      </c>
      <c r="N23" s="294">
        <f t="shared" si="0"/>
        <v>18.936</v>
      </c>
    </row>
    <row r="24" spans="1:19" x14ac:dyDescent="0.25">
      <c r="A24" s="286" t="s">
        <v>676</v>
      </c>
      <c r="B24" s="287">
        <f t="shared" si="2"/>
        <v>32.798000000000002</v>
      </c>
      <c r="C24" s="288"/>
      <c r="D24" s="288"/>
      <c r="E24" s="288">
        <v>3.5</v>
      </c>
      <c r="F24" s="288">
        <v>7.5839999999999996</v>
      </c>
      <c r="G24" s="288">
        <v>21.713999999999999</v>
      </c>
      <c r="H24" s="288"/>
      <c r="I24" s="288"/>
      <c r="J24" s="288"/>
      <c r="K24" s="288">
        <f>0.976-J24</f>
        <v>0.97599999999999998</v>
      </c>
      <c r="L24" s="288"/>
      <c r="M24" s="289">
        <v>5.375</v>
      </c>
      <c r="N24" s="290">
        <f t="shared" si="0"/>
        <v>39.149000000000001</v>
      </c>
    </row>
    <row r="25" spans="1:19" ht="15.75" thickBot="1" x14ac:dyDescent="0.3">
      <c r="A25" s="291" t="s">
        <v>677</v>
      </c>
      <c r="B25" s="295">
        <f t="shared" si="2"/>
        <v>26.143999999999998</v>
      </c>
      <c r="C25" s="292"/>
      <c r="D25" s="292"/>
      <c r="E25" s="292">
        <v>3.5</v>
      </c>
      <c r="F25" s="292">
        <v>6.8959999999999999</v>
      </c>
      <c r="G25" s="292">
        <v>15.747999999999999</v>
      </c>
      <c r="H25" s="292"/>
      <c r="I25" s="292"/>
      <c r="J25" s="292"/>
      <c r="K25" s="292"/>
      <c r="L25" s="292"/>
      <c r="M25" s="293">
        <v>4.2779999999999996</v>
      </c>
      <c r="N25" s="294">
        <f t="shared" si="0"/>
        <v>30.421999999999997</v>
      </c>
    </row>
    <row r="26" spans="1:19" ht="15.75" thickBot="1" x14ac:dyDescent="0.3">
      <c r="A26" s="286" t="s">
        <v>88</v>
      </c>
      <c r="B26" s="287">
        <f t="shared" si="1"/>
        <v>1</v>
      </c>
      <c r="C26" s="287"/>
      <c r="D26" s="287">
        <v>1</v>
      </c>
      <c r="E26" s="287"/>
      <c r="F26" s="287"/>
      <c r="G26" s="287"/>
      <c r="H26" s="287"/>
      <c r="I26" s="287"/>
      <c r="J26" s="287"/>
      <c r="K26" s="288">
        <f>1.084-J26</f>
        <v>1.0840000000000001</v>
      </c>
      <c r="L26" s="287">
        <v>0.1</v>
      </c>
      <c r="M26" s="287">
        <f>84.311+196.165+15.127+140.038+23.018+41.756+66.962</f>
        <v>567.37699999999995</v>
      </c>
      <c r="N26" s="290">
        <f t="shared" si="0"/>
        <v>569.56099999999992</v>
      </c>
    </row>
    <row r="27" spans="1:19" ht="21" customHeight="1" thickBot="1" x14ac:dyDescent="0.3">
      <c r="A27" s="296" t="s">
        <v>85</v>
      </c>
      <c r="B27" s="297">
        <f t="shared" si="1"/>
        <v>0</v>
      </c>
      <c r="C27" s="298"/>
      <c r="D27" s="298"/>
      <c r="E27" s="298"/>
      <c r="F27" s="298"/>
      <c r="G27" s="298"/>
      <c r="H27" s="298"/>
      <c r="I27" s="298"/>
      <c r="J27" s="298"/>
      <c r="K27" s="443">
        <f>1.084-J27</f>
        <v>1.0840000000000001</v>
      </c>
      <c r="L27" s="298"/>
      <c r="M27" s="298">
        <f>72.724+130.308+13.169+117.055+20.847+38.131+16.209</f>
        <v>408.44299999999993</v>
      </c>
      <c r="N27" s="299">
        <f t="shared" si="0"/>
        <v>409.52699999999993</v>
      </c>
    </row>
    <row r="28" spans="1:19" x14ac:dyDescent="0.25">
      <c r="A28" s="300" t="s">
        <v>4</v>
      </c>
      <c r="B28" s="301">
        <f>SUM(C28:I28)</f>
        <v>772.05599999999993</v>
      </c>
      <c r="C28" s="302">
        <f t="shared" ref="C28:M29" si="3">SUM(C4,C6,C8,C10,C12,C14,C16,C18,C20,C22,C24,C26)</f>
        <v>66.384</v>
      </c>
      <c r="D28" s="302">
        <f t="shared" si="3"/>
        <v>168.91099999999997</v>
      </c>
      <c r="E28" s="302">
        <f t="shared" si="3"/>
        <v>389.31500000000005</v>
      </c>
      <c r="F28" s="302">
        <f t="shared" si="3"/>
        <v>112.03</v>
      </c>
      <c r="G28" s="302">
        <f t="shared" si="3"/>
        <v>26.265999999999998</v>
      </c>
      <c r="H28" s="302">
        <f t="shared" si="3"/>
        <v>9.15</v>
      </c>
      <c r="I28" s="302">
        <f t="shared" si="3"/>
        <v>0</v>
      </c>
      <c r="J28" s="302">
        <f t="shared" si="3"/>
        <v>36.149000000000001</v>
      </c>
      <c r="K28" s="302">
        <f t="shared" si="3"/>
        <v>302.89099999999996</v>
      </c>
      <c r="L28" s="302">
        <f t="shared" si="3"/>
        <v>20.076999999999998</v>
      </c>
      <c r="M28" s="302">
        <f t="shared" si="3"/>
        <v>821.53499999999985</v>
      </c>
      <c r="N28" s="303">
        <f t="shared" si="0"/>
        <v>1952.7079999999999</v>
      </c>
    </row>
    <row r="29" spans="1:19" ht="15.75" thickBot="1" x14ac:dyDescent="0.3">
      <c r="A29" s="304" t="s">
        <v>77</v>
      </c>
      <c r="B29" s="305">
        <f t="shared" si="1"/>
        <v>242.31200000000001</v>
      </c>
      <c r="C29" s="306">
        <f t="shared" si="3"/>
        <v>6.2189999999999994</v>
      </c>
      <c r="D29" s="306">
        <f t="shared" si="3"/>
        <v>32.177999999999997</v>
      </c>
      <c r="E29" s="306">
        <f t="shared" si="3"/>
        <v>140.20000000000002</v>
      </c>
      <c r="F29" s="306">
        <f t="shared" si="3"/>
        <v>45.216999999999999</v>
      </c>
      <c r="G29" s="306">
        <f t="shared" si="3"/>
        <v>17.747999999999998</v>
      </c>
      <c r="H29" s="306">
        <f t="shared" si="3"/>
        <v>0.75</v>
      </c>
      <c r="I29" s="306">
        <f t="shared" si="3"/>
        <v>0</v>
      </c>
      <c r="J29" s="306">
        <f t="shared" si="3"/>
        <v>9.7460000000000004</v>
      </c>
      <c r="K29" s="306">
        <f t="shared" si="3"/>
        <v>37.454000000000008</v>
      </c>
      <c r="L29" s="306">
        <f t="shared" si="3"/>
        <v>8.6919999999999984</v>
      </c>
      <c r="M29" s="306">
        <f t="shared" si="3"/>
        <v>574.2829999999999</v>
      </c>
      <c r="N29" s="307">
        <f t="shared" si="0"/>
        <v>872.48699999999997</v>
      </c>
    </row>
    <row r="33" spans="1:14" x14ac:dyDescent="0.25">
      <c r="A33" s="543" t="s">
        <v>509</v>
      </c>
      <c r="B33" s="543"/>
      <c r="C33" s="543"/>
      <c r="D33" s="543"/>
      <c r="E33" s="543"/>
      <c r="F33" s="543"/>
      <c r="G33" s="543"/>
      <c r="H33" s="543"/>
      <c r="I33" s="543"/>
      <c r="J33" s="543"/>
      <c r="K33" s="543"/>
      <c r="L33" s="543"/>
      <c r="M33" s="543"/>
      <c r="N33" s="543"/>
    </row>
    <row r="34" spans="1:14" x14ac:dyDescent="0.25">
      <c r="A34" s="544" t="s">
        <v>510</v>
      </c>
      <c r="B34" s="544"/>
      <c r="C34" s="544"/>
      <c r="D34" s="544"/>
      <c r="E34" s="544"/>
      <c r="F34" s="544"/>
      <c r="G34" s="544"/>
      <c r="H34" s="544"/>
      <c r="I34" s="544"/>
      <c r="J34" s="544"/>
      <c r="K34" s="544"/>
      <c r="L34" s="544"/>
      <c r="M34" s="544"/>
      <c r="N34" s="544"/>
    </row>
    <row r="35" spans="1:14" x14ac:dyDescent="0.25">
      <c r="A35" s="543" t="s">
        <v>522</v>
      </c>
      <c r="B35" s="543"/>
      <c r="C35" s="543"/>
      <c r="D35" s="543"/>
      <c r="E35" s="543"/>
      <c r="F35" s="543"/>
      <c r="G35" s="543"/>
      <c r="H35" s="543"/>
      <c r="I35" s="543"/>
      <c r="J35" s="543"/>
      <c r="K35" s="543"/>
      <c r="L35" s="543"/>
      <c r="M35" s="543"/>
      <c r="N35" s="543"/>
    </row>
    <row r="36" spans="1:14" x14ac:dyDescent="0.25">
      <c r="A36" s="543" t="s">
        <v>512</v>
      </c>
      <c r="B36" s="543"/>
      <c r="C36" s="543"/>
      <c r="D36" s="543"/>
      <c r="E36" s="543"/>
      <c r="F36" s="543"/>
      <c r="G36" s="543"/>
      <c r="H36" s="543"/>
      <c r="I36" s="543"/>
      <c r="J36" s="543"/>
      <c r="K36" s="543"/>
      <c r="L36" s="543"/>
      <c r="M36" s="543"/>
      <c r="N36" s="543"/>
    </row>
    <row r="37" spans="1:14" x14ac:dyDescent="0.25">
      <c r="A37" s="543" t="s">
        <v>513</v>
      </c>
      <c r="B37" s="543"/>
      <c r="C37" s="543"/>
      <c r="D37" s="543"/>
      <c r="E37" s="543"/>
      <c r="F37" s="543"/>
      <c r="G37" s="543"/>
      <c r="H37" s="543"/>
      <c r="I37" s="543"/>
      <c r="J37" s="543"/>
      <c r="K37" s="543"/>
      <c r="L37" s="543"/>
      <c r="M37" s="543"/>
      <c r="N37" s="543"/>
    </row>
    <row r="38" spans="1:14" x14ac:dyDescent="0.25">
      <c r="A38" s="543" t="s">
        <v>514</v>
      </c>
      <c r="B38" s="543"/>
      <c r="C38" s="543"/>
      <c r="D38" s="543"/>
      <c r="E38" s="543"/>
      <c r="F38" s="543"/>
      <c r="G38" s="543"/>
      <c r="H38" s="543"/>
      <c r="I38" s="543"/>
      <c r="J38" s="543"/>
      <c r="K38" s="543"/>
      <c r="L38" s="543"/>
      <c r="M38" s="543"/>
      <c r="N38" s="543"/>
    </row>
  </sheetData>
  <mergeCells count="12">
    <mergeCell ref="A1:N1"/>
    <mergeCell ref="M2:M3"/>
    <mergeCell ref="N2:N3"/>
    <mergeCell ref="A2:A3"/>
    <mergeCell ref="J2:L2"/>
    <mergeCell ref="B2:I2"/>
    <mergeCell ref="A38:N38"/>
    <mergeCell ref="A33:N33"/>
    <mergeCell ref="A34:N34"/>
    <mergeCell ref="A35:N35"/>
    <mergeCell ref="A36:N36"/>
    <mergeCell ref="A37:N37"/>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3" tint="0.79998168889431442"/>
    <pageSetUpPr fitToPage="1"/>
  </sheetPr>
  <dimension ref="A1:Y23"/>
  <sheetViews>
    <sheetView zoomScaleNormal="100" workbookViewId="0">
      <selection activeCell="O36" sqref="O36"/>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563" t="s">
        <v>574</v>
      </c>
      <c r="B1" s="564"/>
      <c r="C1" s="564"/>
      <c r="D1" s="564"/>
      <c r="E1" s="564"/>
      <c r="F1" s="564"/>
      <c r="G1" s="564"/>
      <c r="H1" s="564"/>
      <c r="I1" s="564"/>
      <c r="J1" s="564"/>
      <c r="K1" s="564"/>
      <c r="L1" s="564"/>
      <c r="M1" s="564"/>
      <c r="N1" s="564"/>
      <c r="O1" s="564"/>
      <c r="P1" s="564"/>
      <c r="Q1" s="564"/>
      <c r="R1" s="564"/>
      <c r="S1" s="564"/>
      <c r="T1" s="564"/>
      <c r="U1" s="564"/>
      <c r="V1" s="564"/>
      <c r="W1" s="564"/>
      <c r="X1" s="564"/>
      <c r="Y1" s="565"/>
    </row>
    <row r="2" spans="1:25" s="4" customFormat="1" ht="17.25" customHeight="1" x14ac:dyDescent="0.2">
      <c r="A2" s="561" t="s">
        <v>692</v>
      </c>
      <c r="B2" s="556" t="s">
        <v>19</v>
      </c>
      <c r="C2" s="557"/>
      <c r="D2" s="557"/>
      <c r="E2" s="557"/>
      <c r="F2" s="557"/>
      <c r="G2" s="557"/>
      <c r="H2" s="557"/>
      <c r="I2" s="557"/>
      <c r="J2" s="557"/>
      <c r="K2" s="557"/>
      <c r="L2" s="557"/>
      <c r="M2" s="557"/>
      <c r="N2" s="557"/>
      <c r="O2" s="558"/>
      <c r="P2" s="556" t="s">
        <v>573</v>
      </c>
      <c r="Q2" s="557"/>
      <c r="R2" s="557"/>
      <c r="S2" s="557"/>
      <c r="T2" s="557"/>
      <c r="U2" s="557"/>
      <c r="V2" s="566" t="s">
        <v>506</v>
      </c>
      <c r="W2" s="567"/>
      <c r="X2" s="570" t="s">
        <v>4</v>
      </c>
      <c r="Y2" s="573" t="s">
        <v>127</v>
      </c>
    </row>
    <row r="3" spans="1:25" s="4" customFormat="1" ht="52.5" customHeight="1" x14ac:dyDescent="0.2">
      <c r="A3" s="552"/>
      <c r="B3" s="560" t="s">
        <v>20</v>
      </c>
      <c r="C3" s="560"/>
      <c r="D3" s="560" t="s">
        <v>21</v>
      </c>
      <c r="E3" s="560"/>
      <c r="F3" s="560" t="s">
        <v>22</v>
      </c>
      <c r="G3" s="560"/>
      <c r="H3" s="560" t="s">
        <v>23</v>
      </c>
      <c r="I3" s="560"/>
      <c r="J3" s="560" t="s">
        <v>24</v>
      </c>
      <c r="K3" s="560"/>
      <c r="L3" s="560" t="s">
        <v>57</v>
      </c>
      <c r="M3" s="560"/>
      <c r="N3" s="480" t="s">
        <v>558</v>
      </c>
      <c r="O3" s="482"/>
      <c r="P3" s="480" t="s">
        <v>507</v>
      </c>
      <c r="Q3" s="482"/>
      <c r="R3" s="480" t="s">
        <v>586</v>
      </c>
      <c r="S3" s="482"/>
      <c r="T3" s="480" t="s">
        <v>508</v>
      </c>
      <c r="U3" s="482"/>
      <c r="V3" s="568"/>
      <c r="W3" s="569"/>
      <c r="X3" s="571"/>
      <c r="Y3" s="574"/>
    </row>
    <row r="4" spans="1:25" s="4" customFormat="1" ht="13.5" customHeight="1" thickBot="1" x14ac:dyDescent="0.25">
      <c r="A4" s="533"/>
      <c r="B4" s="451" t="s">
        <v>4</v>
      </c>
      <c r="C4" s="451" t="s">
        <v>25</v>
      </c>
      <c r="D4" s="451" t="s">
        <v>4</v>
      </c>
      <c r="E4" s="451" t="s">
        <v>25</v>
      </c>
      <c r="F4" s="451" t="s">
        <v>4</v>
      </c>
      <c r="G4" s="451" t="s">
        <v>25</v>
      </c>
      <c r="H4" s="451" t="s">
        <v>4</v>
      </c>
      <c r="I4" s="451" t="s">
        <v>25</v>
      </c>
      <c r="J4" s="451" t="s">
        <v>4</v>
      </c>
      <c r="K4" s="451" t="s">
        <v>25</v>
      </c>
      <c r="L4" s="451" t="s">
        <v>4</v>
      </c>
      <c r="M4" s="451" t="s">
        <v>25</v>
      </c>
      <c r="N4" s="451" t="s">
        <v>4</v>
      </c>
      <c r="O4" s="451" t="s">
        <v>25</v>
      </c>
      <c r="P4" s="451" t="s">
        <v>4</v>
      </c>
      <c r="Q4" s="451" t="s">
        <v>25</v>
      </c>
      <c r="R4" s="451" t="s">
        <v>4</v>
      </c>
      <c r="S4" s="451" t="s">
        <v>25</v>
      </c>
      <c r="T4" s="451" t="s">
        <v>4</v>
      </c>
      <c r="U4" s="451" t="s">
        <v>25</v>
      </c>
      <c r="V4" s="451" t="s">
        <v>4</v>
      </c>
      <c r="W4" s="451" t="s">
        <v>25</v>
      </c>
      <c r="X4" s="572"/>
      <c r="Y4" s="575"/>
    </row>
    <row r="5" spans="1:25" s="5" customFormat="1" ht="12.75" customHeight="1" x14ac:dyDescent="0.2">
      <c r="A5" s="127" t="s">
        <v>26</v>
      </c>
      <c r="B5" s="128"/>
      <c r="C5" s="128"/>
      <c r="D5" s="128"/>
      <c r="E5" s="128"/>
      <c r="F5" s="128">
        <v>3</v>
      </c>
      <c r="G5" s="128">
        <v>1</v>
      </c>
      <c r="H5" s="128">
        <v>32</v>
      </c>
      <c r="I5" s="128">
        <v>13</v>
      </c>
      <c r="J5" s="128"/>
      <c r="K5" s="128"/>
      <c r="L5" s="128"/>
      <c r="M5" s="128"/>
      <c r="N5" s="128"/>
      <c r="O5" s="128"/>
      <c r="P5" s="128">
        <v>4</v>
      </c>
      <c r="Q5" s="128"/>
      <c r="R5" s="128">
        <f>93-P5</f>
        <v>89</v>
      </c>
      <c r="S5" s="128">
        <f>11-Q5</f>
        <v>11</v>
      </c>
      <c r="T5" s="128">
        <v>5</v>
      </c>
      <c r="U5" s="128">
        <v>1</v>
      </c>
      <c r="V5" s="128">
        <v>49</v>
      </c>
      <c r="W5" s="128">
        <v>27</v>
      </c>
      <c r="X5" s="169">
        <f>SUM(B5,D5,F5,H5,J5,L5,N5,P5,R5,T5,V5)</f>
        <v>182</v>
      </c>
      <c r="Y5" s="125">
        <f>SUM(C5,E5,G5,I5,K5,M5,O5,Q5,S5,U5,W5)</f>
        <v>53</v>
      </c>
    </row>
    <row r="6" spans="1:25" s="5" customFormat="1" ht="12.75" customHeight="1" x14ac:dyDescent="0.2">
      <c r="A6" s="26" t="s">
        <v>27</v>
      </c>
      <c r="B6" s="129"/>
      <c r="C6" s="129"/>
      <c r="D6" s="129">
        <v>8</v>
      </c>
      <c r="E6" s="129">
        <v>1</v>
      </c>
      <c r="F6" s="129">
        <v>126</v>
      </c>
      <c r="G6" s="129">
        <v>42</v>
      </c>
      <c r="H6" s="129">
        <v>43</v>
      </c>
      <c r="I6" s="129">
        <v>14</v>
      </c>
      <c r="J6" s="129">
        <v>8</v>
      </c>
      <c r="K6" s="129">
        <v>4</v>
      </c>
      <c r="L6" s="129">
        <v>2</v>
      </c>
      <c r="M6" s="129"/>
      <c r="N6" s="129"/>
      <c r="O6" s="129"/>
      <c r="P6" s="129">
        <v>47</v>
      </c>
      <c r="Q6" s="129">
        <v>18</v>
      </c>
      <c r="R6" s="129">
        <f>185-P6</f>
        <v>138</v>
      </c>
      <c r="S6" s="129">
        <f>34-Q6</f>
        <v>16</v>
      </c>
      <c r="T6" s="129">
        <v>6</v>
      </c>
      <c r="U6" s="129">
        <v>2</v>
      </c>
      <c r="V6" s="129">
        <v>160</v>
      </c>
      <c r="W6" s="129">
        <v>107</v>
      </c>
      <c r="X6" s="133">
        <f t="shared" ref="X6:Y11" si="0">SUM(B6,D6,F6,H6,J6,L6,N6,P6,R6,T6,V6)</f>
        <v>538</v>
      </c>
      <c r="Y6" s="126">
        <f t="shared" si="0"/>
        <v>204</v>
      </c>
    </row>
    <row r="7" spans="1:25" s="5" customFormat="1" ht="12.75" customHeight="1" x14ac:dyDescent="0.2">
      <c r="A7" s="26" t="s">
        <v>28</v>
      </c>
      <c r="B7" s="129">
        <v>10</v>
      </c>
      <c r="C7" s="129">
        <v>1</v>
      </c>
      <c r="D7" s="129">
        <v>83</v>
      </c>
      <c r="E7" s="129">
        <v>11</v>
      </c>
      <c r="F7" s="129">
        <v>222</v>
      </c>
      <c r="G7" s="129">
        <v>78</v>
      </c>
      <c r="H7" s="129">
        <v>45</v>
      </c>
      <c r="I7" s="129">
        <v>26</v>
      </c>
      <c r="J7" s="129">
        <v>15</v>
      </c>
      <c r="K7" s="129">
        <v>11</v>
      </c>
      <c r="L7" s="129">
        <v>6</v>
      </c>
      <c r="M7" s="129">
        <v>1</v>
      </c>
      <c r="N7" s="129"/>
      <c r="O7" s="129"/>
      <c r="P7" s="129">
        <v>4</v>
      </c>
      <c r="Q7" s="129">
        <v>2</v>
      </c>
      <c r="R7" s="129">
        <f>94-P7</f>
        <v>90</v>
      </c>
      <c r="S7" s="129">
        <f>15-Q7</f>
        <v>13</v>
      </c>
      <c r="T7" s="129">
        <v>7</v>
      </c>
      <c r="U7" s="129">
        <v>3</v>
      </c>
      <c r="V7" s="129">
        <v>255</v>
      </c>
      <c r="W7" s="129">
        <v>181</v>
      </c>
      <c r="X7" s="133">
        <f t="shared" si="0"/>
        <v>737</v>
      </c>
      <c r="Y7" s="126">
        <f t="shared" si="0"/>
        <v>327</v>
      </c>
    </row>
    <row r="8" spans="1:25" s="5" customFormat="1" ht="12.75" customHeight="1" x14ac:dyDescent="0.2">
      <c r="A8" s="26" t="s">
        <v>29</v>
      </c>
      <c r="B8" s="129">
        <v>12</v>
      </c>
      <c r="C8" s="129">
        <v>2</v>
      </c>
      <c r="D8" s="129">
        <v>41</v>
      </c>
      <c r="E8" s="129">
        <v>13</v>
      </c>
      <c r="F8" s="129">
        <v>81</v>
      </c>
      <c r="G8" s="129">
        <v>43</v>
      </c>
      <c r="H8" s="129">
        <v>22</v>
      </c>
      <c r="I8" s="129">
        <v>9</v>
      </c>
      <c r="J8" s="129">
        <v>4</v>
      </c>
      <c r="K8" s="129">
        <v>3</v>
      </c>
      <c r="L8" s="129">
        <v>1</v>
      </c>
      <c r="M8" s="129"/>
      <c r="N8" s="129"/>
      <c r="O8" s="129"/>
      <c r="P8" s="129">
        <v>1</v>
      </c>
      <c r="Q8" s="129"/>
      <c r="R8" s="129">
        <f>14-P8</f>
        <v>13</v>
      </c>
      <c r="S8" s="129">
        <f>1-Q8</f>
        <v>1</v>
      </c>
      <c r="T8" s="129">
        <v>2</v>
      </c>
      <c r="U8" s="129">
        <v>1</v>
      </c>
      <c r="V8" s="129">
        <v>223</v>
      </c>
      <c r="W8" s="129">
        <v>168</v>
      </c>
      <c r="X8" s="133">
        <f t="shared" si="0"/>
        <v>400</v>
      </c>
      <c r="Y8" s="126">
        <f t="shared" si="0"/>
        <v>240</v>
      </c>
    </row>
    <row r="9" spans="1:25" s="5" customFormat="1" x14ac:dyDescent="0.2">
      <c r="A9" s="26" t="s">
        <v>30</v>
      </c>
      <c r="B9" s="129">
        <v>20</v>
      </c>
      <c r="C9" s="129">
        <v>1</v>
      </c>
      <c r="D9" s="129">
        <v>39</v>
      </c>
      <c r="E9" s="129">
        <v>11</v>
      </c>
      <c r="F9" s="129">
        <v>57</v>
      </c>
      <c r="G9" s="129">
        <v>19</v>
      </c>
      <c r="H9" s="129">
        <v>18</v>
      </c>
      <c r="I9" s="129">
        <v>7</v>
      </c>
      <c r="J9" s="129">
        <v>2</v>
      </c>
      <c r="K9" s="129">
        <v>1</v>
      </c>
      <c r="L9" s="129"/>
      <c r="M9" s="129"/>
      <c r="N9" s="129"/>
      <c r="O9" s="129"/>
      <c r="P9" s="129">
        <v>1</v>
      </c>
      <c r="Q9" s="129"/>
      <c r="R9" s="129">
        <f>17-P9</f>
        <v>16</v>
      </c>
      <c r="S9" s="129">
        <f>1-Q9</f>
        <v>1</v>
      </c>
      <c r="T9" s="129">
        <v>3</v>
      </c>
      <c r="U9" s="129">
        <v>2</v>
      </c>
      <c r="V9" s="129">
        <v>139</v>
      </c>
      <c r="W9" s="129">
        <v>100</v>
      </c>
      <c r="X9" s="133">
        <f t="shared" si="0"/>
        <v>295</v>
      </c>
      <c r="Y9" s="126">
        <f t="shared" si="0"/>
        <v>142</v>
      </c>
    </row>
    <row r="10" spans="1:25" s="5" customFormat="1" x14ac:dyDescent="0.2">
      <c r="A10" s="26" t="s">
        <v>31</v>
      </c>
      <c r="B10" s="129">
        <v>48</v>
      </c>
      <c r="C10" s="129">
        <v>6</v>
      </c>
      <c r="D10" s="129">
        <v>37</v>
      </c>
      <c r="E10" s="129">
        <v>8</v>
      </c>
      <c r="F10" s="129">
        <v>15</v>
      </c>
      <c r="G10" s="129">
        <v>7</v>
      </c>
      <c r="H10" s="129">
        <v>6</v>
      </c>
      <c r="I10" s="129">
        <v>2</v>
      </c>
      <c r="J10" s="129">
        <v>1</v>
      </c>
      <c r="K10" s="129">
        <v>1</v>
      </c>
      <c r="L10" s="129"/>
      <c r="M10" s="129"/>
      <c r="N10" s="129"/>
      <c r="O10" s="129"/>
      <c r="P10" s="129"/>
      <c r="Q10" s="129"/>
      <c r="R10" s="129">
        <f>9-P10</f>
        <v>9</v>
      </c>
      <c r="S10" s="129"/>
      <c r="T10" s="129">
        <v>1</v>
      </c>
      <c r="U10" s="129">
        <v>1</v>
      </c>
      <c r="V10" s="129">
        <v>39</v>
      </c>
      <c r="W10" s="129">
        <v>30</v>
      </c>
      <c r="X10" s="133">
        <f t="shared" si="0"/>
        <v>156</v>
      </c>
      <c r="Y10" s="126">
        <f t="shared" si="0"/>
        <v>55</v>
      </c>
    </row>
    <row r="11" spans="1:25" ht="13.5" thickBot="1" x14ac:dyDescent="0.25">
      <c r="A11" s="21" t="s">
        <v>4</v>
      </c>
      <c r="B11" s="124">
        <f>SUM(B5:B10)</f>
        <v>90</v>
      </c>
      <c r="C11" s="124">
        <f t="shared" ref="C11:W11" si="1">SUM(C5:C10)</f>
        <v>10</v>
      </c>
      <c r="D11" s="124">
        <f t="shared" si="1"/>
        <v>208</v>
      </c>
      <c r="E11" s="124">
        <f t="shared" si="1"/>
        <v>44</v>
      </c>
      <c r="F11" s="124">
        <f t="shared" si="1"/>
        <v>504</v>
      </c>
      <c r="G11" s="124">
        <f t="shared" si="1"/>
        <v>190</v>
      </c>
      <c r="H11" s="124">
        <f t="shared" si="1"/>
        <v>166</v>
      </c>
      <c r="I11" s="124">
        <f t="shared" si="1"/>
        <v>71</v>
      </c>
      <c r="J11" s="124">
        <f t="shared" si="1"/>
        <v>30</v>
      </c>
      <c r="K11" s="124">
        <f t="shared" si="1"/>
        <v>20</v>
      </c>
      <c r="L11" s="124">
        <f t="shared" si="1"/>
        <v>9</v>
      </c>
      <c r="M11" s="124">
        <f t="shared" si="1"/>
        <v>1</v>
      </c>
      <c r="N11" s="124">
        <f t="shared" si="1"/>
        <v>0</v>
      </c>
      <c r="O11" s="124">
        <f t="shared" si="1"/>
        <v>0</v>
      </c>
      <c r="P11" s="124">
        <f t="shared" si="1"/>
        <v>57</v>
      </c>
      <c r="Q11" s="124">
        <f t="shared" si="1"/>
        <v>20</v>
      </c>
      <c r="R11" s="124">
        <f t="shared" si="1"/>
        <v>355</v>
      </c>
      <c r="S11" s="124">
        <f t="shared" si="1"/>
        <v>42</v>
      </c>
      <c r="T11" s="124">
        <f t="shared" si="1"/>
        <v>24</v>
      </c>
      <c r="U11" s="124">
        <f t="shared" si="1"/>
        <v>10</v>
      </c>
      <c r="V11" s="124">
        <f t="shared" si="1"/>
        <v>865</v>
      </c>
      <c r="W11" s="124">
        <f t="shared" si="1"/>
        <v>613</v>
      </c>
      <c r="X11" s="124">
        <f t="shared" si="0"/>
        <v>2308</v>
      </c>
      <c r="Y11" s="191">
        <f t="shared" si="0"/>
        <v>1021</v>
      </c>
    </row>
    <row r="12" spans="1:25" ht="15" customHeight="1" x14ac:dyDescent="0.2"/>
    <row r="13" spans="1:25" ht="15" customHeight="1" x14ac:dyDescent="0.2"/>
    <row r="14" spans="1:25" ht="15" customHeight="1" x14ac:dyDescent="0.2">
      <c r="A14" s="518" t="s">
        <v>517</v>
      </c>
      <c r="B14" s="518"/>
      <c r="C14" s="518"/>
      <c r="D14" s="518"/>
      <c r="E14" s="518"/>
      <c r="F14" s="518"/>
      <c r="G14" s="518"/>
      <c r="H14" s="518"/>
      <c r="I14" s="518"/>
      <c r="J14" s="518"/>
      <c r="K14" s="518"/>
      <c r="L14" s="518"/>
      <c r="M14" s="518"/>
      <c r="N14" s="518"/>
      <c r="O14" s="518"/>
      <c r="P14" s="518"/>
      <c r="Q14" s="518"/>
      <c r="R14" s="518"/>
      <c r="S14" s="518"/>
      <c r="T14" s="518"/>
      <c r="U14" s="518"/>
      <c r="V14" s="518"/>
      <c r="W14" s="518"/>
      <c r="X14" s="518"/>
      <c r="Y14" s="518"/>
    </row>
    <row r="15" spans="1:25" ht="15" customHeight="1" x14ac:dyDescent="0.2">
      <c r="A15" s="562" t="s">
        <v>510</v>
      </c>
      <c r="B15" s="562"/>
      <c r="C15" s="562"/>
      <c r="D15" s="562"/>
      <c r="E15" s="562"/>
      <c r="F15" s="562"/>
      <c r="G15" s="562"/>
      <c r="H15" s="562"/>
      <c r="I15" s="562"/>
      <c r="J15" s="562"/>
      <c r="K15" s="562"/>
      <c r="L15" s="562"/>
      <c r="M15" s="562"/>
      <c r="N15" s="562"/>
      <c r="O15" s="562"/>
      <c r="P15" s="562"/>
      <c r="Q15" s="562"/>
      <c r="R15" s="562"/>
      <c r="S15" s="562"/>
      <c r="T15" s="562"/>
      <c r="U15" s="562"/>
      <c r="V15" s="562"/>
      <c r="W15" s="562"/>
      <c r="X15" s="562"/>
      <c r="Y15" s="562"/>
    </row>
    <row r="16" spans="1:25" ht="45" customHeight="1" x14ac:dyDescent="0.2">
      <c r="A16" s="543" t="s">
        <v>511</v>
      </c>
      <c r="B16" s="543"/>
      <c r="C16" s="543"/>
      <c r="D16" s="543"/>
      <c r="E16" s="543"/>
      <c r="F16" s="543"/>
      <c r="G16" s="543"/>
      <c r="H16" s="543"/>
      <c r="I16" s="543"/>
      <c r="J16" s="543"/>
      <c r="K16" s="543"/>
      <c r="L16" s="543"/>
      <c r="M16" s="543"/>
      <c r="N16" s="543"/>
      <c r="O16" s="543"/>
      <c r="P16" s="543"/>
      <c r="Q16" s="543"/>
      <c r="R16" s="543"/>
      <c r="S16" s="543"/>
      <c r="T16" s="543"/>
      <c r="U16" s="543"/>
      <c r="V16" s="543"/>
      <c r="W16" s="543"/>
      <c r="X16" s="543"/>
      <c r="Y16" s="543"/>
    </row>
    <row r="17" spans="1:25" ht="15" customHeight="1" x14ac:dyDescent="0.2">
      <c r="A17" s="543" t="s">
        <v>512</v>
      </c>
      <c r="B17" s="543"/>
      <c r="C17" s="543"/>
      <c r="D17" s="543"/>
      <c r="E17" s="543"/>
      <c r="F17" s="543"/>
      <c r="G17" s="543"/>
      <c r="H17" s="543"/>
      <c r="I17" s="543"/>
      <c r="J17" s="543"/>
      <c r="K17" s="543"/>
      <c r="L17" s="543"/>
      <c r="M17" s="543"/>
      <c r="N17" s="543"/>
      <c r="O17" s="543"/>
      <c r="P17" s="543"/>
      <c r="Q17" s="543"/>
      <c r="R17" s="543"/>
      <c r="S17" s="543"/>
      <c r="T17" s="543"/>
      <c r="U17" s="543"/>
      <c r="V17" s="543"/>
      <c r="W17" s="543"/>
      <c r="X17" s="543"/>
      <c r="Y17" s="543"/>
    </row>
    <row r="18" spans="1:25" ht="15" customHeight="1" x14ac:dyDescent="0.2">
      <c r="A18" s="543" t="s">
        <v>513</v>
      </c>
      <c r="B18" s="543"/>
      <c r="C18" s="543"/>
      <c r="D18" s="543"/>
      <c r="E18" s="543"/>
      <c r="F18" s="543"/>
      <c r="G18" s="543"/>
      <c r="H18" s="543"/>
      <c r="I18" s="543"/>
      <c r="J18" s="543"/>
      <c r="K18" s="543"/>
      <c r="L18" s="543"/>
      <c r="M18" s="543"/>
      <c r="N18" s="543"/>
      <c r="O18" s="543"/>
      <c r="P18" s="543"/>
      <c r="Q18" s="543"/>
      <c r="R18" s="543"/>
      <c r="S18" s="543"/>
      <c r="T18" s="543"/>
      <c r="U18" s="543"/>
      <c r="V18" s="543"/>
      <c r="W18" s="543"/>
      <c r="X18" s="543"/>
      <c r="Y18" s="543"/>
    </row>
    <row r="19" spans="1:25" x14ac:dyDescent="0.2">
      <c r="A19" s="559"/>
      <c r="B19" s="559"/>
      <c r="C19" s="559"/>
      <c r="D19" s="559"/>
      <c r="E19" s="559"/>
      <c r="F19" s="559"/>
      <c r="G19" s="559"/>
      <c r="H19" s="559"/>
      <c r="I19" s="559"/>
      <c r="J19" s="559"/>
      <c r="K19" s="559"/>
      <c r="L19" s="559"/>
      <c r="M19" s="559"/>
      <c r="N19" s="201"/>
      <c r="O19" s="201"/>
    </row>
    <row r="21" spans="1:25" ht="15" x14ac:dyDescent="0.25">
      <c r="A21" s="192"/>
    </row>
    <row r="22" spans="1:25" ht="15" x14ac:dyDescent="0.25">
      <c r="A22" s="192"/>
    </row>
    <row r="23" spans="1:25" ht="15" x14ac:dyDescent="0.25">
      <c r="A23" s="192"/>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tabColor theme="3" tint="0.79998168889431442"/>
    <pageSetUpPr fitToPage="1"/>
  </sheetPr>
  <dimension ref="A1:R112"/>
  <sheetViews>
    <sheetView zoomScaleNormal="100" workbookViewId="0">
      <selection activeCell="P16" sqref="P16"/>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516" t="s">
        <v>457</v>
      </c>
      <c r="B1" s="584"/>
      <c r="C1" s="584"/>
      <c r="D1" s="584"/>
      <c r="E1" s="584"/>
      <c r="F1" s="584"/>
      <c r="G1" s="584"/>
      <c r="H1" s="584"/>
      <c r="I1" s="584"/>
      <c r="J1" s="584"/>
      <c r="K1" s="584"/>
      <c r="L1" s="584"/>
      <c r="M1" s="585"/>
      <c r="O1" s="59"/>
    </row>
    <row r="2" spans="1:18" s="4" customFormat="1" ht="30" customHeight="1" x14ac:dyDescent="0.2">
      <c r="A2" s="444" t="s">
        <v>692</v>
      </c>
      <c r="B2" s="493" t="s">
        <v>19</v>
      </c>
      <c r="C2" s="537"/>
      <c r="D2" s="537"/>
      <c r="E2" s="537"/>
      <c r="F2" s="537"/>
      <c r="G2" s="537"/>
      <c r="H2" s="537"/>
      <c r="I2" s="494"/>
      <c r="J2" s="492" t="s">
        <v>587</v>
      </c>
      <c r="K2" s="492"/>
      <c r="L2" s="450" t="s">
        <v>4</v>
      </c>
      <c r="M2" s="452" t="s">
        <v>127</v>
      </c>
      <c r="N2" s="43"/>
      <c r="O2" s="43"/>
      <c r="Q2" s="43"/>
      <c r="R2" s="43"/>
    </row>
    <row r="3" spans="1:18" s="4" customFormat="1" ht="18" customHeight="1" x14ac:dyDescent="0.2">
      <c r="A3" s="276" t="s">
        <v>658</v>
      </c>
      <c r="B3" s="582"/>
      <c r="C3" s="582"/>
      <c r="D3" s="582"/>
      <c r="E3" s="582"/>
      <c r="F3" s="582"/>
      <c r="G3" s="582"/>
      <c r="H3" s="582"/>
      <c r="I3" s="582"/>
      <c r="J3" s="582"/>
      <c r="K3" s="582"/>
      <c r="L3" s="582"/>
      <c r="M3" s="132"/>
    </row>
    <row r="4" spans="1:18" s="4" customFormat="1" ht="18" customHeight="1" x14ac:dyDescent="0.2">
      <c r="A4" s="131"/>
      <c r="B4" s="583" t="s">
        <v>34</v>
      </c>
      <c r="C4" s="583"/>
      <c r="D4" s="583" t="s">
        <v>35</v>
      </c>
      <c r="E4" s="583"/>
      <c r="F4" s="583" t="s">
        <v>37</v>
      </c>
      <c r="G4" s="583"/>
      <c r="H4" s="583" t="s">
        <v>36</v>
      </c>
      <c r="I4" s="583"/>
      <c r="J4" s="579" t="s">
        <v>4</v>
      </c>
      <c r="K4" s="579" t="s">
        <v>25</v>
      </c>
      <c r="L4" s="579"/>
      <c r="M4" s="580"/>
    </row>
    <row r="5" spans="1:18" s="4" customFormat="1" ht="15" customHeight="1" x14ac:dyDescent="0.2">
      <c r="A5" s="12" t="s">
        <v>32</v>
      </c>
      <c r="B5" s="64" t="s">
        <v>4</v>
      </c>
      <c r="C5" s="64" t="s">
        <v>25</v>
      </c>
      <c r="D5" s="64" t="s">
        <v>4</v>
      </c>
      <c r="E5" s="64" t="s">
        <v>25</v>
      </c>
      <c r="F5" s="64" t="s">
        <v>4</v>
      </c>
      <c r="G5" s="64" t="s">
        <v>25</v>
      </c>
      <c r="H5" s="64" t="s">
        <v>4</v>
      </c>
      <c r="I5" s="64" t="s">
        <v>25</v>
      </c>
      <c r="J5" s="579"/>
      <c r="K5" s="579"/>
      <c r="L5" s="579"/>
      <c r="M5" s="581"/>
    </row>
    <row r="6" spans="1:18" s="5" customFormat="1" ht="12.75" customHeight="1" x14ac:dyDescent="0.2">
      <c r="A6" s="12" t="s">
        <v>33</v>
      </c>
      <c r="B6" s="129">
        <v>1</v>
      </c>
      <c r="C6" s="129"/>
      <c r="D6" s="129">
        <v>2</v>
      </c>
      <c r="E6" s="129"/>
      <c r="F6" s="129">
        <v>3</v>
      </c>
      <c r="G6" s="129">
        <v>2</v>
      </c>
      <c r="H6" s="129">
        <v>1</v>
      </c>
      <c r="I6" s="129"/>
      <c r="J6" s="129">
        <v>20</v>
      </c>
      <c r="K6" s="129">
        <v>6</v>
      </c>
      <c r="L6" s="133">
        <f t="shared" ref="L6:M10" si="0">SUM(B6,D6,F6,H6,J6)</f>
        <v>27</v>
      </c>
      <c r="M6" s="126">
        <f t="shared" si="0"/>
        <v>8</v>
      </c>
    </row>
    <row r="7" spans="1:18" s="5" customFormat="1" ht="12.75" customHeight="1" x14ac:dyDescent="0.2">
      <c r="A7" s="12" t="s">
        <v>92</v>
      </c>
      <c r="B7" s="129">
        <v>3</v>
      </c>
      <c r="C7" s="129"/>
      <c r="D7" s="129">
        <v>4</v>
      </c>
      <c r="E7" s="129"/>
      <c r="F7" s="129">
        <v>5</v>
      </c>
      <c r="G7" s="129">
        <v>2</v>
      </c>
      <c r="H7" s="129">
        <v>4</v>
      </c>
      <c r="I7" s="129"/>
      <c r="J7" s="129">
        <v>27</v>
      </c>
      <c r="K7" s="129">
        <v>3</v>
      </c>
      <c r="L7" s="133">
        <f t="shared" si="0"/>
        <v>43</v>
      </c>
      <c r="M7" s="126">
        <f t="shared" si="0"/>
        <v>5</v>
      </c>
    </row>
    <row r="8" spans="1:18" s="5" customFormat="1" ht="12.75" customHeight="1" x14ac:dyDescent="0.2">
      <c r="A8" s="12" t="s">
        <v>93</v>
      </c>
      <c r="B8" s="129">
        <v>1</v>
      </c>
      <c r="C8" s="129"/>
      <c r="D8" s="129">
        <v>5</v>
      </c>
      <c r="E8" s="129"/>
      <c r="F8" s="129">
        <v>1</v>
      </c>
      <c r="G8" s="129">
        <v>1</v>
      </c>
      <c r="H8" s="129">
        <v>3</v>
      </c>
      <c r="I8" s="129"/>
      <c r="J8" s="129">
        <v>12</v>
      </c>
      <c r="K8" s="129">
        <v>4</v>
      </c>
      <c r="L8" s="133">
        <f t="shared" si="0"/>
        <v>22</v>
      </c>
      <c r="M8" s="126">
        <f t="shared" si="0"/>
        <v>5</v>
      </c>
    </row>
    <row r="9" spans="1:18" s="5" customFormat="1" ht="12.75" customHeight="1" x14ac:dyDescent="0.2">
      <c r="A9" s="12" t="s">
        <v>456</v>
      </c>
      <c r="B9" s="129">
        <v>3</v>
      </c>
      <c r="C9" s="129">
        <v>1</v>
      </c>
      <c r="D9" s="129">
        <v>11</v>
      </c>
      <c r="E9" s="129">
        <v>2</v>
      </c>
      <c r="F9" s="129">
        <v>10</v>
      </c>
      <c r="G9" s="129">
        <v>2</v>
      </c>
      <c r="H9" s="129">
        <v>10</v>
      </c>
      <c r="I9" s="129">
        <v>1</v>
      </c>
      <c r="J9" s="129">
        <v>62</v>
      </c>
      <c r="K9" s="129">
        <v>11</v>
      </c>
      <c r="L9" s="133">
        <f t="shared" si="0"/>
        <v>96</v>
      </c>
      <c r="M9" s="126">
        <f t="shared" si="0"/>
        <v>17</v>
      </c>
    </row>
    <row r="10" spans="1:18" s="5" customFormat="1" x14ac:dyDescent="0.2">
      <c r="A10" s="23" t="s">
        <v>4</v>
      </c>
      <c r="B10" s="133">
        <f t="shared" ref="B10:K10" si="1">SUM(B6:B9)</f>
        <v>8</v>
      </c>
      <c r="C10" s="133">
        <f t="shared" si="1"/>
        <v>1</v>
      </c>
      <c r="D10" s="133">
        <f t="shared" si="1"/>
        <v>22</v>
      </c>
      <c r="E10" s="133">
        <f t="shared" si="1"/>
        <v>2</v>
      </c>
      <c r="F10" s="133">
        <f t="shared" si="1"/>
        <v>19</v>
      </c>
      <c r="G10" s="133">
        <f t="shared" si="1"/>
        <v>7</v>
      </c>
      <c r="H10" s="133">
        <f t="shared" si="1"/>
        <v>18</v>
      </c>
      <c r="I10" s="133">
        <f t="shared" si="1"/>
        <v>1</v>
      </c>
      <c r="J10" s="133">
        <f t="shared" si="1"/>
        <v>121</v>
      </c>
      <c r="K10" s="133">
        <f t="shared" si="1"/>
        <v>24</v>
      </c>
      <c r="L10" s="133">
        <f t="shared" si="0"/>
        <v>188</v>
      </c>
      <c r="M10" s="126">
        <f t="shared" si="0"/>
        <v>35</v>
      </c>
    </row>
    <row r="11" spans="1:18" s="5" customFormat="1" ht="25.5" x14ac:dyDescent="0.2">
      <c r="A11" s="276" t="s">
        <v>660</v>
      </c>
      <c r="B11" s="582"/>
      <c r="C11" s="582"/>
      <c r="D11" s="582"/>
      <c r="E11" s="582"/>
      <c r="F11" s="582"/>
      <c r="G11" s="582"/>
      <c r="H11" s="582"/>
      <c r="I11" s="582"/>
      <c r="J11" s="582"/>
      <c r="K11" s="582"/>
      <c r="L11" s="582"/>
      <c r="M11" s="132"/>
    </row>
    <row r="12" spans="1:18" s="5" customFormat="1" ht="12.75" customHeight="1" x14ac:dyDescent="0.2">
      <c r="A12" s="130"/>
      <c r="B12" s="579" t="s">
        <v>34</v>
      </c>
      <c r="C12" s="579"/>
      <c r="D12" s="579" t="s">
        <v>35</v>
      </c>
      <c r="E12" s="579"/>
      <c r="F12" s="579" t="s">
        <v>37</v>
      </c>
      <c r="G12" s="579"/>
      <c r="H12" s="579" t="s">
        <v>36</v>
      </c>
      <c r="I12" s="579"/>
      <c r="J12" s="579" t="s">
        <v>4</v>
      </c>
      <c r="K12" s="579" t="s">
        <v>25</v>
      </c>
      <c r="L12" s="579"/>
      <c r="M12" s="580"/>
    </row>
    <row r="13" spans="1:18" s="5" customFormat="1" ht="15" customHeight="1" x14ac:dyDescent="0.2">
      <c r="A13" s="12" t="s">
        <v>32</v>
      </c>
      <c r="B13" s="64" t="s">
        <v>4</v>
      </c>
      <c r="C13" s="64" t="s">
        <v>25</v>
      </c>
      <c r="D13" s="64" t="s">
        <v>4</v>
      </c>
      <c r="E13" s="64" t="s">
        <v>25</v>
      </c>
      <c r="F13" s="64" t="s">
        <v>4</v>
      </c>
      <c r="G13" s="64" t="s">
        <v>25</v>
      </c>
      <c r="H13" s="64" t="s">
        <v>4</v>
      </c>
      <c r="I13" s="64" t="s">
        <v>25</v>
      </c>
      <c r="J13" s="579"/>
      <c r="K13" s="579"/>
      <c r="L13" s="579"/>
      <c r="M13" s="581"/>
    </row>
    <row r="14" spans="1:18" s="5" customFormat="1" x14ac:dyDescent="0.2">
      <c r="A14" s="12" t="s">
        <v>33</v>
      </c>
      <c r="B14" s="8">
        <v>2</v>
      </c>
      <c r="C14" s="8"/>
      <c r="D14" s="8"/>
      <c r="E14" s="8"/>
      <c r="F14" s="8">
        <v>4</v>
      </c>
      <c r="G14" s="8"/>
      <c r="H14" s="8"/>
      <c r="I14" s="8"/>
      <c r="J14" s="8">
        <v>5</v>
      </c>
      <c r="K14" s="8"/>
      <c r="L14" s="133">
        <f t="shared" ref="L14:M18" si="2">SUM(B14,D14,F14,H14,J14)</f>
        <v>11</v>
      </c>
      <c r="M14" s="126">
        <f t="shared" si="2"/>
        <v>0</v>
      </c>
    </row>
    <row r="15" spans="1:18" s="5" customFormat="1" x14ac:dyDescent="0.2">
      <c r="A15" s="12" t="s">
        <v>92</v>
      </c>
      <c r="B15" s="8">
        <v>1</v>
      </c>
      <c r="C15" s="8"/>
      <c r="D15" s="8">
        <v>1</v>
      </c>
      <c r="E15" s="8"/>
      <c r="F15" s="8">
        <v>2</v>
      </c>
      <c r="G15" s="8"/>
      <c r="H15" s="8"/>
      <c r="I15" s="8"/>
      <c r="J15" s="8">
        <v>12</v>
      </c>
      <c r="K15" s="8">
        <v>1</v>
      </c>
      <c r="L15" s="133">
        <f t="shared" si="2"/>
        <v>16</v>
      </c>
      <c r="M15" s="126">
        <f t="shared" si="2"/>
        <v>1</v>
      </c>
    </row>
    <row r="16" spans="1:18" s="5" customFormat="1" x14ac:dyDescent="0.2">
      <c r="A16" s="12" t="s">
        <v>93</v>
      </c>
      <c r="B16" s="8">
        <v>3</v>
      </c>
      <c r="C16" s="8">
        <v>1</v>
      </c>
      <c r="D16" s="8">
        <v>6</v>
      </c>
      <c r="E16" s="8">
        <v>3</v>
      </c>
      <c r="F16" s="8">
        <v>2</v>
      </c>
      <c r="G16" s="8"/>
      <c r="H16" s="8">
        <v>1</v>
      </c>
      <c r="I16" s="8"/>
      <c r="J16" s="8">
        <v>3</v>
      </c>
      <c r="K16" s="8"/>
      <c r="L16" s="133">
        <f t="shared" si="2"/>
        <v>15</v>
      </c>
      <c r="M16" s="126">
        <f t="shared" si="2"/>
        <v>4</v>
      </c>
    </row>
    <row r="17" spans="1:13" s="5" customFormat="1" x14ac:dyDescent="0.2">
      <c r="A17" s="12" t="s">
        <v>456</v>
      </c>
      <c r="B17" s="8">
        <v>9</v>
      </c>
      <c r="C17" s="8"/>
      <c r="D17" s="8">
        <v>21</v>
      </c>
      <c r="E17" s="8">
        <v>2</v>
      </c>
      <c r="F17" s="8">
        <v>64</v>
      </c>
      <c r="G17" s="8">
        <v>8</v>
      </c>
      <c r="H17" s="8">
        <v>3</v>
      </c>
      <c r="I17" s="8"/>
      <c r="J17" s="8">
        <v>44</v>
      </c>
      <c r="K17" s="8">
        <v>1</v>
      </c>
      <c r="L17" s="133">
        <f t="shared" si="2"/>
        <v>141</v>
      </c>
      <c r="M17" s="126">
        <f t="shared" si="2"/>
        <v>11</v>
      </c>
    </row>
    <row r="18" spans="1:13" x14ac:dyDescent="0.2">
      <c r="A18" s="23" t="s">
        <v>4</v>
      </c>
      <c r="B18" s="133">
        <f t="shared" ref="B18:K18" si="3">SUM(B14:B17)</f>
        <v>15</v>
      </c>
      <c r="C18" s="133">
        <f t="shared" si="3"/>
        <v>1</v>
      </c>
      <c r="D18" s="133">
        <f t="shared" si="3"/>
        <v>28</v>
      </c>
      <c r="E18" s="133">
        <f t="shared" si="3"/>
        <v>5</v>
      </c>
      <c r="F18" s="133">
        <f t="shared" si="3"/>
        <v>72</v>
      </c>
      <c r="G18" s="133">
        <f t="shared" si="3"/>
        <v>8</v>
      </c>
      <c r="H18" s="133">
        <f t="shared" si="3"/>
        <v>4</v>
      </c>
      <c r="I18" s="133">
        <f t="shared" si="3"/>
        <v>0</v>
      </c>
      <c r="J18" s="133">
        <f t="shared" si="3"/>
        <v>64</v>
      </c>
      <c r="K18" s="133">
        <f t="shared" si="3"/>
        <v>2</v>
      </c>
      <c r="L18" s="133">
        <f t="shared" si="2"/>
        <v>183</v>
      </c>
      <c r="M18" s="126">
        <f t="shared" si="2"/>
        <v>16</v>
      </c>
    </row>
    <row r="19" spans="1:13" ht="15" customHeight="1" x14ac:dyDescent="0.2">
      <c r="A19" s="276" t="s">
        <v>662</v>
      </c>
      <c r="B19" s="582"/>
      <c r="C19" s="582"/>
      <c r="D19" s="582"/>
      <c r="E19" s="582"/>
      <c r="F19" s="582"/>
      <c r="G19" s="582"/>
      <c r="H19" s="582"/>
      <c r="I19" s="582"/>
      <c r="J19" s="582"/>
      <c r="K19" s="582"/>
      <c r="L19" s="582"/>
      <c r="M19" s="132"/>
    </row>
    <row r="20" spans="1:13" ht="12.75" customHeight="1" x14ac:dyDescent="0.2">
      <c r="A20" s="130"/>
      <c r="B20" s="579" t="s">
        <v>34</v>
      </c>
      <c r="C20" s="579"/>
      <c r="D20" s="579" t="s">
        <v>35</v>
      </c>
      <c r="E20" s="579"/>
      <c r="F20" s="579" t="s">
        <v>37</v>
      </c>
      <c r="G20" s="579"/>
      <c r="H20" s="579" t="s">
        <v>36</v>
      </c>
      <c r="I20" s="579"/>
      <c r="J20" s="579" t="s">
        <v>4</v>
      </c>
      <c r="K20" s="579" t="s">
        <v>25</v>
      </c>
      <c r="L20" s="579"/>
      <c r="M20" s="580"/>
    </row>
    <row r="21" spans="1:13" ht="15" customHeight="1" x14ac:dyDescent="0.2">
      <c r="A21" s="12" t="s">
        <v>32</v>
      </c>
      <c r="B21" s="64" t="s">
        <v>4</v>
      </c>
      <c r="C21" s="64" t="s">
        <v>25</v>
      </c>
      <c r="D21" s="64" t="s">
        <v>4</v>
      </c>
      <c r="E21" s="64" t="s">
        <v>25</v>
      </c>
      <c r="F21" s="64" t="s">
        <v>4</v>
      </c>
      <c r="G21" s="64" t="s">
        <v>25</v>
      </c>
      <c r="H21" s="64" t="s">
        <v>4</v>
      </c>
      <c r="I21" s="64" t="s">
        <v>25</v>
      </c>
      <c r="J21" s="579"/>
      <c r="K21" s="579"/>
      <c r="L21" s="579"/>
      <c r="M21" s="581"/>
    </row>
    <row r="22" spans="1:13" x14ac:dyDescent="0.2">
      <c r="A22" s="12" t="s">
        <v>33</v>
      </c>
      <c r="B22" s="8">
        <v>5</v>
      </c>
      <c r="C22" s="8">
        <v>1</v>
      </c>
      <c r="D22" s="8">
        <v>2</v>
      </c>
      <c r="E22" s="8"/>
      <c r="F22" s="8">
        <v>24</v>
      </c>
      <c r="G22" s="8">
        <v>6</v>
      </c>
      <c r="H22" s="8">
        <v>12</v>
      </c>
      <c r="I22" s="8">
        <v>5</v>
      </c>
      <c r="J22" s="8"/>
      <c r="K22" s="8"/>
      <c r="L22" s="133">
        <f t="shared" ref="L22:M26" si="4">SUM(B22,D22,F22,H22,J22)</f>
        <v>43</v>
      </c>
      <c r="M22" s="126">
        <f t="shared" si="4"/>
        <v>12</v>
      </c>
    </row>
    <row r="23" spans="1:13" x14ac:dyDescent="0.2">
      <c r="A23" s="12" t="s">
        <v>92</v>
      </c>
      <c r="B23" s="8">
        <v>1</v>
      </c>
      <c r="C23" s="8"/>
      <c r="D23" s="8">
        <v>6</v>
      </c>
      <c r="E23" s="8">
        <v>1</v>
      </c>
      <c r="F23" s="8">
        <v>9</v>
      </c>
      <c r="G23" s="8">
        <v>1</v>
      </c>
      <c r="H23" s="8">
        <v>6</v>
      </c>
      <c r="I23" s="8">
        <v>3</v>
      </c>
      <c r="J23" s="8"/>
      <c r="K23" s="8"/>
      <c r="L23" s="133">
        <f t="shared" si="4"/>
        <v>22</v>
      </c>
      <c r="M23" s="126">
        <f t="shared" si="4"/>
        <v>5</v>
      </c>
    </row>
    <row r="24" spans="1:13" x14ac:dyDescent="0.2">
      <c r="A24" s="12" t="s">
        <v>93</v>
      </c>
      <c r="B24" s="8"/>
      <c r="C24" s="8"/>
      <c r="D24" s="8">
        <v>1</v>
      </c>
      <c r="E24" s="8"/>
      <c r="F24" s="8">
        <v>3</v>
      </c>
      <c r="G24" s="8">
        <v>1</v>
      </c>
      <c r="H24" s="8"/>
      <c r="I24" s="8"/>
      <c r="J24" s="8"/>
      <c r="K24" s="8"/>
      <c r="L24" s="133">
        <f t="shared" si="4"/>
        <v>4</v>
      </c>
      <c r="M24" s="126">
        <f t="shared" si="4"/>
        <v>1</v>
      </c>
    </row>
    <row r="25" spans="1:13" x14ac:dyDescent="0.2">
      <c r="A25" s="12" t="s">
        <v>456</v>
      </c>
      <c r="B25" s="8">
        <v>1</v>
      </c>
      <c r="C25" s="8"/>
      <c r="D25" s="8">
        <v>10</v>
      </c>
      <c r="E25" s="8">
        <v>2</v>
      </c>
      <c r="F25" s="8">
        <v>15</v>
      </c>
      <c r="G25" s="8">
        <v>6</v>
      </c>
      <c r="H25" s="8">
        <v>1</v>
      </c>
      <c r="I25" s="8">
        <v>1</v>
      </c>
      <c r="J25" s="8"/>
      <c r="K25" s="8"/>
      <c r="L25" s="133">
        <f t="shared" si="4"/>
        <v>27</v>
      </c>
      <c r="M25" s="126">
        <f t="shared" si="4"/>
        <v>9</v>
      </c>
    </row>
    <row r="26" spans="1:13" x14ac:dyDescent="0.2">
      <c r="A26" s="23" t="s">
        <v>4</v>
      </c>
      <c r="B26" s="133">
        <f t="shared" ref="B26:K26" si="5">SUM(B22:B25)</f>
        <v>7</v>
      </c>
      <c r="C26" s="133">
        <f t="shared" si="5"/>
        <v>1</v>
      </c>
      <c r="D26" s="133">
        <f t="shared" si="5"/>
        <v>19</v>
      </c>
      <c r="E26" s="133">
        <f t="shared" si="5"/>
        <v>3</v>
      </c>
      <c r="F26" s="133">
        <f t="shared" si="5"/>
        <v>51</v>
      </c>
      <c r="G26" s="133">
        <f t="shared" si="5"/>
        <v>14</v>
      </c>
      <c r="H26" s="133">
        <f t="shared" si="5"/>
        <v>19</v>
      </c>
      <c r="I26" s="133">
        <f t="shared" si="5"/>
        <v>9</v>
      </c>
      <c r="J26" s="133">
        <f t="shared" si="5"/>
        <v>0</v>
      </c>
      <c r="K26" s="133">
        <f t="shared" si="5"/>
        <v>0</v>
      </c>
      <c r="L26" s="133">
        <f t="shared" si="4"/>
        <v>96</v>
      </c>
      <c r="M26" s="126">
        <f t="shared" si="4"/>
        <v>27</v>
      </c>
    </row>
    <row r="27" spans="1:13" x14ac:dyDescent="0.2">
      <c r="A27" s="276" t="s">
        <v>664</v>
      </c>
      <c r="B27" s="582"/>
      <c r="C27" s="582"/>
      <c r="D27" s="582"/>
      <c r="E27" s="582"/>
      <c r="F27" s="582"/>
      <c r="G27" s="582"/>
      <c r="H27" s="582"/>
      <c r="I27" s="582"/>
      <c r="J27" s="582"/>
      <c r="K27" s="582"/>
      <c r="L27" s="582"/>
      <c r="M27" s="132"/>
    </row>
    <row r="28" spans="1:13" ht="12.75" customHeight="1" x14ac:dyDescent="0.2">
      <c r="A28" s="130"/>
      <c r="B28" s="579" t="s">
        <v>34</v>
      </c>
      <c r="C28" s="579"/>
      <c r="D28" s="579" t="s">
        <v>35</v>
      </c>
      <c r="E28" s="579"/>
      <c r="F28" s="579" t="s">
        <v>37</v>
      </c>
      <c r="G28" s="579"/>
      <c r="H28" s="579" t="s">
        <v>36</v>
      </c>
      <c r="I28" s="579"/>
      <c r="J28" s="579" t="s">
        <v>4</v>
      </c>
      <c r="K28" s="579" t="s">
        <v>25</v>
      </c>
      <c r="L28" s="579"/>
      <c r="M28" s="580"/>
    </row>
    <row r="29" spans="1:13" ht="12.75" customHeight="1" x14ac:dyDescent="0.2">
      <c r="A29" s="12" t="s">
        <v>32</v>
      </c>
      <c r="B29" s="64" t="s">
        <v>4</v>
      </c>
      <c r="C29" s="64" t="s">
        <v>25</v>
      </c>
      <c r="D29" s="64" t="s">
        <v>4</v>
      </c>
      <c r="E29" s="64" t="s">
        <v>25</v>
      </c>
      <c r="F29" s="64" t="s">
        <v>4</v>
      </c>
      <c r="G29" s="64" t="s">
        <v>25</v>
      </c>
      <c r="H29" s="64" t="s">
        <v>4</v>
      </c>
      <c r="I29" s="64" t="s">
        <v>25</v>
      </c>
      <c r="J29" s="579"/>
      <c r="K29" s="579"/>
      <c r="L29" s="579"/>
      <c r="M29" s="581"/>
    </row>
    <row r="30" spans="1:13" x14ac:dyDescent="0.2">
      <c r="A30" s="12" t="s">
        <v>33</v>
      </c>
      <c r="B30" s="8">
        <v>3</v>
      </c>
      <c r="C30" s="8">
        <v>2</v>
      </c>
      <c r="D30" s="8">
        <v>2</v>
      </c>
      <c r="E30" s="8">
        <v>1</v>
      </c>
      <c r="F30" s="8">
        <v>10</v>
      </c>
      <c r="G30" s="8">
        <v>5</v>
      </c>
      <c r="H30" s="8">
        <v>5</v>
      </c>
      <c r="I30" s="8">
        <v>4</v>
      </c>
      <c r="J30" s="8">
        <v>7</v>
      </c>
      <c r="K30" s="8">
        <v>3</v>
      </c>
      <c r="L30" s="133">
        <f t="shared" ref="L30:M34" si="6">SUM(B30,D30,F30,H30,J30)</f>
        <v>27</v>
      </c>
      <c r="M30" s="126">
        <f t="shared" si="6"/>
        <v>15</v>
      </c>
    </row>
    <row r="31" spans="1:13" x14ac:dyDescent="0.2">
      <c r="A31" s="12" t="s">
        <v>92</v>
      </c>
      <c r="B31" s="8">
        <v>3</v>
      </c>
      <c r="C31" s="8"/>
      <c r="D31" s="8">
        <v>6</v>
      </c>
      <c r="E31" s="8"/>
      <c r="F31" s="8">
        <v>21</v>
      </c>
      <c r="G31" s="8">
        <v>10</v>
      </c>
      <c r="H31" s="8">
        <v>3</v>
      </c>
      <c r="I31" s="8">
        <v>2</v>
      </c>
      <c r="J31" s="8">
        <v>9</v>
      </c>
      <c r="K31" s="8">
        <v>2</v>
      </c>
      <c r="L31" s="133">
        <f t="shared" si="6"/>
        <v>42</v>
      </c>
      <c r="M31" s="126">
        <f t="shared" si="6"/>
        <v>14</v>
      </c>
    </row>
    <row r="32" spans="1:13" x14ac:dyDescent="0.2">
      <c r="A32" s="12" t="s">
        <v>93</v>
      </c>
      <c r="B32" s="8"/>
      <c r="C32" s="8"/>
      <c r="D32" s="8"/>
      <c r="E32" s="8"/>
      <c r="F32" s="8">
        <v>4</v>
      </c>
      <c r="G32" s="8">
        <v>2</v>
      </c>
      <c r="H32" s="8">
        <v>2</v>
      </c>
      <c r="I32" s="8"/>
      <c r="J32" s="8">
        <v>1</v>
      </c>
      <c r="K32" s="8"/>
      <c r="L32" s="133">
        <f t="shared" si="6"/>
        <v>7</v>
      </c>
      <c r="M32" s="126">
        <f t="shared" si="6"/>
        <v>2</v>
      </c>
    </row>
    <row r="33" spans="1:13" x14ac:dyDescent="0.2">
      <c r="A33" s="12" t="s">
        <v>456</v>
      </c>
      <c r="B33" s="8">
        <v>5</v>
      </c>
      <c r="C33" s="8"/>
      <c r="D33" s="8">
        <v>11</v>
      </c>
      <c r="E33" s="8">
        <v>2</v>
      </c>
      <c r="F33" s="8">
        <v>50</v>
      </c>
      <c r="G33" s="8">
        <v>23</v>
      </c>
      <c r="H33" s="8">
        <v>5</v>
      </c>
      <c r="I33" s="8">
        <v>1</v>
      </c>
      <c r="J33" s="8"/>
      <c r="K33" s="8"/>
      <c r="L33" s="133">
        <f t="shared" si="6"/>
        <v>71</v>
      </c>
      <c r="M33" s="126">
        <f t="shared" si="6"/>
        <v>26</v>
      </c>
    </row>
    <row r="34" spans="1:13" x14ac:dyDescent="0.2">
      <c r="A34" s="23" t="s">
        <v>4</v>
      </c>
      <c r="B34" s="133">
        <f t="shared" ref="B34:K34" si="7">SUM(B30:B33)</f>
        <v>11</v>
      </c>
      <c r="C34" s="133">
        <f t="shared" si="7"/>
        <v>2</v>
      </c>
      <c r="D34" s="133">
        <f t="shared" si="7"/>
        <v>19</v>
      </c>
      <c r="E34" s="133">
        <f t="shared" si="7"/>
        <v>3</v>
      </c>
      <c r="F34" s="133">
        <f t="shared" si="7"/>
        <v>85</v>
      </c>
      <c r="G34" s="133">
        <f t="shared" si="7"/>
        <v>40</v>
      </c>
      <c r="H34" s="133">
        <f t="shared" si="7"/>
        <v>15</v>
      </c>
      <c r="I34" s="133">
        <f t="shared" si="7"/>
        <v>7</v>
      </c>
      <c r="J34" s="133">
        <f t="shared" si="7"/>
        <v>17</v>
      </c>
      <c r="K34" s="133">
        <f t="shared" si="7"/>
        <v>5</v>
      </c>
      <c r="L34" s="133">
        <f t="shared" si="6"/>
        <v>147</v>
      </c>
      <c r="M34" s="126">
        <f t="shared" si="6"/>
        <v>57</v>
      </c>
    </row>
    <row r="35" spans="1:13" ht="25.5" x14ac:dyDescent="0.2">
      <c r="A35" s="276" t="s">
        <v>665</v>
      </c>
      <c r="B35" s="582"/>
      <c r="C35" s="582"/>
      <c r="D35" s="582"/>
      <c r="E35" s="582"/>
      <c r="F35" s="582"/>
      <c r="G35" s="582"/>
      <c r="H35" s="582"/>
      <c r="I35" s="582"/>
      <c r="J35" s="582"/>
      <c r="K35" s="582"/>
      <c r="L35" s="582"/>
      <c r="M35" s="132"/>
    </row>
    <row r="36" spans="1:13" x14ac:dyDescent="0.2">
      <c r="A36" s="130"/>
      <c r="B36" s="579" t="s">
        <v>34</v>
      </c>
      <c r="C36" s="579"/>
      <c r="D36" s="579" t="s">
        <v>35</v>
      </c>
      <c r="E36" s="579"/>
      <c r="F36" s="579" t="s">
        <v>37</v>
      </c>
      <c r="G36" s="579"/>
      <c r="H36" s="579" t="s">
        <v>36</v>
      </c>
      <c r="I36" s="579"/>
      <c r="J36" s="579" t="s">
        <v>4</v>
      </c>
      <c r="K36" s="579" t="s">
        <v>25</v>
      </c>
      <c r="L36" s="579"/>
      <c r="M36" s="580"/>
    </row>
    <row r="37" spans="1:13" ht="25.5" x14ac:dyDescent="0.2">
      <c r="A37" s="12" t="s">
        <v>32</v>
      </c>
      <c r="B37" s="64" t="s">
        <v>4</v>
      </c>
      <c r="C37" s="64" t="s">
        <v>25</v>
      </c>
      <c r="D37" s="64" t="s">
        <v>4</v>
      </c>
      <c r="E37" s="64" t="s">
        <v>25</v>
      </c>
      <c r="F37" s="64" t="s">
        <v>4</v>
      </c>
      <c r="G37" s="64" t="s">
        <v>25</v>
      </c>
      <c r="H37" s="64" t="s">
        <v>4</v>
      </c>
      <c r="I37" s="64" t="s">
        <v>25</v>
      </c>
      <c r="J37" s="579"/>
      <c r="K37" s="579"/>
      <c r="L37" s="579"/>
      <c r="M37" s="581"/>
    </row>
    <row r="38" spans="1:13" x14ac:dyDescent="0.2">
      <c r="A38" s="12" t="s">
        <v>33</v>
      </c>
      <c r="B38" s="8"/>
      <c r="C38" s="8"/>
      <c r="D38" s="8"/>
      <c r="E38" s="8"/>
      <c r="F38" s="8">
        <v>1</v>
      </c>
      <c r="G38" s="8">
        <v>1</v>
      </c>
      <c r="H38" s="8">
        <v>2</v>
      </c>
      <c r="I38" s="8"/>
      <c r="J38" s="8"/>
      <c r="K38" s="8"/>
      <c r="L38" s="133">
        <f t="shared" ref="L38:M42" si="8">SUM(B38,D38,F38,H38,J38)</f>
        <v>3</v>
      </c>
      <c r="M38" s="126">
        <f t="shared" si="8"/>
        <v>1</v>
      </c>
    </row>
    <row r="39" spans="1:13" ht="15" customHeight="1" x14ac:dyDescent="0.2">
      <c r="A39" s="12" t="s">
        <v>92</v>
      </c>
      <c r="B39" s="8">
        <v>1</v>
      </c>
      <c r="C39" s="8"/>
      <c r="D39" s="8"/>
      <c r="E39" s="8"/>
      <c r="F39" s="8">
        <v>1</v>
      </c>
      <c r="G39" s="8">
        <v>1</v>
      </c>
      <c r="H39" s="8">
        <v>9</v>
      </c>
      <c r="I39" s="8">
        <v>5</v>
      </c>
      <c r="J39" s="8"/>
      <c r="K39" s="8"/>
      <c r="L39" s="133">
        <f t="shared" si="8"/>
        <v>11</v>
      </c>
      <c r="M39" s="126">
        <f t="shared" si="8"/>
        <v>6</v>
      </c>
    </row>
    <row r="40" spans="1:13" ht="15" customHeight="1" x14ac:dyDescent="0.2">
      <c r="A40" s="12" t="s">
        <v>93</v>
      </c>
      <c r="B40" s="8"/>
      <c r="C40" s="8"/>
      <c r="D40" s="8"/>
      <c r="E40" s="8"/>
      <c r="F40" s="8"/>
      <c r="G40" s="8"/>
      <c r="H40" s="8"/>
      <c r="I40" s="8"/>
      <c r="J40" s="8"/>
      <c r="K40" s="8"/>
      <c r="L40" s="133">
        <f t="shared" si="8"/>
        <v>0</v>
      </c>
      <c r="M40" s="126">
        <f t="shared" si="8"/>
        <v>0</v>
      </c>
    </row>
    <row r="41" spans="1:13" x14ac:dyDescent="0.2">
      <c r="A41" s="12" t="s">
        <v>456</v>
      </c>
      <c r="B41" s="8">
        <v>6</v>
      </c>
      <c r="C41" s="8"/>
      <c r="D41" s="8">
        <v>12</v>
      </c>
      <c r="E41" s="8">
        <v>3</v>
      </c>
      <c r="F41" s="8">
        <v>5</v>
      </c>
      <c r="G41" s="8">
        <v>2</v>
      </c>
      <c r="H41" s="8">
        <v>27</v>
      </c>
      <c r="I41" s="8">
        <v>7</v>
      </c>
      <c r="J41" s="8"/>
      <c r="K41" s="8"/>
      <c r="L41" s="133">
        <f t="shared" si="8"/>
        <v>50</v>
      </c>
      <c r="M41" s="126">
        <f t="shared" si="8"/>
        <v>12</v>
      </c>
    </row>
    <row r="42" spans="1:13" x14ac:dyDescent="0.2">
      <c r="A42" s="23" t="s">
        <v>4</v>
      </c>
      <c r="B42" s="133">
        <f t="shared" ref="B42:K42" si="9">SUM(B38:B41)</f>
        <v>7</v>
      </c>
      <c r="C42" s="133">
        <f t="shared" si="9"/>
        <v>0</v>
      </c>
      <c r="D42" s="133">
        <f t="shared" si="9"/>
        <v>12</v>
      </c>
      <c r="E42" s="133">
        <f t="shared" si="9"/>
        <v>3</v>
      </c>
      <c r="F42" s="133">
        <f t="shared" si="9"/>
        <v>7</v>
      </c>
      <c r="G42" s="133">
        <f t="shared" si="9"/>
        <v>4</v>
      </c>
      <c r="H42" s="133">
        <f t="shared" si="9"/>
        <v>38</v>
      </c>
      <c r="I42" s="133">
        <f t="shared" si="9"/>
        <v>12</v>
      </c>
      <c r="J42" s="133">
        <f t="shared" si="9"/>
        <v>0</v>
      </c>
      <c r="K42" s="133">
        <f t="shared" si="9"/>
        <v>0</v>
      </c>
      <c r="L42" s="133">
        <f t="shared" si="8"/>
        <v>64</v>
      </c>
      <c r="M42" s="126">
        <f t="shared" si="8"/>
        <v>19</v>
      </c>
    </row>
    <row r="43" spans="1:13" x14ac:dyDescent="0.2">
      <c r="A43" s="276" t="s">
        <v>666</v>
      </c>
      <c r="B43" s="582"/>
      <c r="C43" s="582"/>
      <c r="D43" s="582"/>
      <c r="E43" s="582"/>
      <c r="F43" s="582"/>
      <c r="G43" s="582"/>
      <c r="H43" s="582"/>
      <c r="I43" s="582"/>
      <c r="J43" s="582"/>
      <c r="K43" s="582"/>
      <c r="L43" s="582"/>
      <c r="M43" s="132"/>
    </row>
    <row r="44" spans="1:13" x14ac:dyDescent="0.2">
      <c r="A44" s="130"/>
      <c r="B44" s="579" t="s">
        <v>34</v>
      </c>
      <c r="C44" s="579"/>
      <c r="D44" s="579" t="s">
        <v>35</v>
      </c>
      <c r="E44" s="579"/>
      <c r="F44" s="579" t="s">
        <v>37</v>
      </c>
      <c r="G44" s="579"/>
      <c r="H44" s="579" t="s">
        <v>36</v>
      </c>
      <c r="I44" s="579"/>
      <c r="J44" s="579" t="s">
        <v>4</v>
      </c>
      <c r="K44" s="579" t="s">
        <v>25</v>
      </c>
      <c r="L44" s="579"/>
      <c r="M44" s="580"/>
    </row>
    <row r="45" spans="1:13" ht="25.5" x14ac:dyDescent="0.2">
      <c r="A45" s="12" t="s">
        <v>32</v>
      </c>
      <c r="B45" s="64" t="s">
        <v>4</v>
      </c>
      <c r="C45" s="64" t="s">
        <v>25</v>
      </c>
      <c r="D45" s="64" t="s">
        <v>4</v>
      </c>
      <c r="E45" s="64" t="s">
        <v>25</v>
      </c>
      <c r="F45" s="64" t="s">
        <v>4</v>
      </c>
      <c r="G45" s="64" t="s">
        <v>25</v>
      </c>
      <c r="H45" s="64" t="s">
        <v>4</v>
      </c>
      <c r="I45" s="64" t="s">
        <v>25</v>
      </c>
      <c r="J45" s="579"/>
      <c r="K45" s="579"/>
      <c r="L45" s="579"/>
      <c r="M45" s="581"/>
    </row>
    <row r="46" spans="1:13" x14ac:dyDescent="0.2">
      <c r="A46" s="12" t="s">
        <v>33</v>
      </c>
      <c r="B46" s="8"/>
      <c r="C46" s="8"/>
      <c r="D46" s="8">
        <v>2</v>
      </c>
      <c r="E46" s="8">
        <v>1</v>
      </c>
      <c r="F46" s="8">
        <v>11</v>
      </c>
      <c r="G46" s="8">
        <v>8</v>
      </c>
      <c r="H46" s="8">
        <v>7</v>
      </c>
      <c r="I46" s="8">
        <v>7</v>
      </c>
      <c r="J46" s="8">
        <v>4</v>
      </c>
      <c r="K46" s="8">
        <v>2</v>
      </c>
      <c r="L46" s="133">
        <f t="shared" ref="L46:M50" si="10">SUM(B46,D46,F46,H46,J46)</f>
        <v>24</v>
      </c>
      <c r="M46" s="126">
        <f t="shared" si="10"/>
        <v>18</v>
      </c>
    </row>
    <row r="47" spans="1:13" x14ac:dyDescent="0.2">
      <c r="A47" s="12" t="s">
        <v>92</v>
      </c>
      <c r="B47" s="8">
        <v>3</v>
      </c>
      <c r="C47" s="8">
        <v>2</v>
      </c>
      <c r="D47" s="8">
        <v>5</v>
      </c>
      <c r="E47" s="8">
        <v>2</v>
      </c>
      <c r="F47" s="8">
        <v>11</v>
      </c>
      <c r="G47" s="8">
        <v>7</v>
      </c>
      <c r="H47" s="8">
        <v>11</v>
      </c>
      <c r="I47" s="8">
        <v>5</v>
      </c>
      <c r="J47" s="8">
        <v>2</v>
      </c>
      <c r="K47" s="8">
        <v>2</v>
      </c>
      <c r="L47" s="133">
        <f t="shared" si="10"/>
        <v>32</v>
      </c>
      <c r="M47" s="126">
        <f t="shared" si="10"/>
        <v>18</v>
      </c>
    </row>
    <row r="48" spans="1:13" x14ac:dyDescent="0.2">
      <c r="A48" s="12" t="s">
        <v>93</v>
      </c>
      <c r="B48" s="8"/>
      <c r="C48" s="8"/>
      <c r="D48" s="8">
        <v>2</v>
      </c>
      <c r="E48" s="8">
        <v>1</v>
      </c>
      <c r="F48" s="8">
        <v>2</v>
      </c>
      <c r="G48" s="8"/>
      <c r="H48" s="8">
        <v>2</v>
      </c>
      <c r="I48" s="8">
        <v>2</v>
      </c>
      <c r="J48" s="8"/>
      <c r="K48" s="8"/>
      <c r="L48" s="133">
        <f t="shared" si="10"/>
        <v>6</v>
      </c>
      <c r="M48" s="126">
        <f t="shared" si="10"/>
        <v>3</v>
      </c>
    </row>
    <row r="49" spans="1:13" x14ac:dyDescent="0.2">
      <c r="A49" s="12" t="s">
        <v>456</v>
      </c>
      <c r="B49" s="8">
        <v>7</v>
      </c>
      <c r="C49" s="8">
        <v>1</v>
      </c>
      <c r="D49" s="8">
        <v>22</v>
      </c>
      <c r="E49" s="8">
        <v>8</v>
      </c>
      <c r="F49" s="8">
        <v>63</v>
      </c>
      <c r="G49" s="8">
        <v>36</v>
      </c>
      <c r="H49" s="8">
        <v>24</v>
      </c>
      <c r="I49" s="8">
        <v>11</v>
      </c>
      <c r="J49" s="8"/>
      <c r="K49" s="8"/>
      <c r="L49" s="133">
        <f t="shared" si="10"/>
        <v>116</v>
      </c>
      <c r="M49" s="126">
        <f t="shared" si="10"/>
        <v>56</v>
      </c>
    </row>
    <row r="50" spans="1:13" x14ac:dyDescent="0.2">
      <c r="A50" s="23" t="s">
        <v>4</v>
      </c>
      <c r="B50" s="133">
        <f t="shared" ref="B50:K50" si="11">SUM(B46:B49)</f>
        <v>10</v>
      </c>
      <c r="C50" s="133">
        <f t="shared" si="11"/>
        <v>3</v>
      </c>
      <c r="D50" s="133">
        <f t="shared" si="11"/>
        <v>31</v>
      </c>
      <c r="E50" s="133">
        <f t="shared" si="11"/>
        <v>12</v>
      </c>
      <c r="F50" s="133">
        <f t="shared" si="11"/>
        <v>87</v>
      </c>
      <c r="G50" s="133">
        <f t="shared" si="11"/>
        <v>51</v>
      </c>
      <c r="H50" s="133">
        <f t="shared" si="11"/>
        <v>44</v>
      </c>
      <c r="I50" s="133">
        <f t="shared" si="11"/>
        <v>25</v>
      </c>
      <c r="J50" s="133">
        <f t="shared" si="11"/>
        <v>6</v>
      </c>
      <c r="K50" s="133">
        <f t="shared" si="11"/>
        <v>4</v>
      </c>
      <c r="L50" s="133">
        <f t="shared" si="10"/>
        <v>178</v>
      </c>
      <c r="M50" s="126">
        <f t="shared" si="10"/>
        <v>95</v>
      </c>
    </row>
    <row r="51" spans="1:13" x14ac:dyDescent="0.2">
      <c r="A51" s="276" t="s">
        <v>668</v>
      </c>
      <c r="B51" s="582"/>
      <c r="C51" s="582"/>
      <c r="D51" s="582"/>
      <c r="E51" s="582"/>
      <c r="F51" s="582"/>
      <c r="G51" s="582"/>
      <c r="H51" s="582"/>
      <c r="I51" s="582"/>
      <c r="J51" s="582"/>
      <c r="K51" s="582"/>
      <c r="L51" s="582"/>
      <c r="M51" s="132"/>
    </row>
    <row r="52" spans="1:13" x14ac:dyDescent="0.2">
      <c r="A52" s="130"/>
      <c r="B52" s="579" t="s">
        <v>34</v>
      </c>
      <c r="C52" s="579"/>
      <c r="D52" s="579" t="s">
        <v>35</v>
      </c>
      <c r="E52" s="579"/>
      <c r="F52" s="579" t="s">
        <v>37</v>
      </c>
      <c r="G52" s="579"/>
      <c r="H52" s="579" t="s">
        <v>36</v>
      </c>
      <c r="I52" s="579"/>
      <c r="J52" s="579" t="s">
        <v>4</v>
      </c>
      <c r="K52" s="579" t="s">
        <v>25</v>
      </c>
      <c r="L52" s="579"/>
      <c r="M52" s="580"/>
    </row>
    <row r="53" spans="1:13" ht="25.5" x14ac:dyDescent="0.2">
      <c r="A53" s="12" t="s">
        <v>32</v>
      </c>
      <c r="B53" s="64" t="s">
        <v>4</v>
      </c>
      <c r="C53" s="64" t="s">
        <v>25</v>
      </c>
      <c r="D53" s="64" t="s">
        <v>4</v>
      </c>
      <c r="E53" s="64" t="s">
        <v>25</v>
      </c>
      <c r="F53" s="64" t="s">
        <v>4</v>
      </c>
      <c r="G53" s="64" t="s">
        <v>25</v>
      </c>
      <c r="H53" s="64" t="s">
        <v>4</v>
      </c>
      <c r="I53" s="64" t="s">
        <v>25</v>
      </c>
      <c r="J53" s="579"/>
      <c r="K53" s="579"/>
      <c r="L53" s="579"/>
      <c r="M53" s="581"/>
    </row>
    <row r="54" spans="1:13" x14ac:dyDescent="0.2">
      <c r="A54" s="12" t="s">
        <v>33</v>
      </c>
      <c r="B54" s="8">
        <v>1</v>
      </c>
      <c r="C54" s="8"/>
      <c r="D54" s="8">
        <v>5</v>
      </c>
      <c r="E54" s="8">
        <v>4</v>
      </c>
      <c r="F54" s="8">
        <v>3</v>
      </c>
      <c r="G54" s="8">
        <v>2</v>
      </c>
      <c r="H54" s="8">
        <v>2</v>
      </c>
      <c r="I54" s="8">
        <v>1</v>
      </c>
      <c r="J54" s="8">
        <v>2</v>
      </c>
      <c r="K54" s="8">
        <v>1</v>
      </c>
      <c r="L54" s="133">
        <f t="shared" ref="L54:M58" si="12">SUM(B54,D54,F54,H54,J54)</f>
        <v>13</v>
      </c>
      <c r="M54" s="126">
        <f t="shared" si="12"/>
        <v>8</v>
      </c>
    </row>
    <row r="55" spans="1:13" x14ac:dyDescent="0.2">
      <c r="A55" s="12" t="s">
        <v>92</v>
      </c>
      <c r="B55" s="8">
        <v>1</v>
      </c>
      <c r="C55" s="8"/>
      <c r="D55" s="8">
        <v>3</v>
      </c>
      <c r="E55" s="8">
        <v>1</v>
      </c>
      <c r="F55" s="8">
        <v>6</v>
      </c>
      <c r="G55" s="8">
        <v>1</v>
      </c>
      <c r="H55" s="8">
        <v>9</v>
      </c>
      <c r="I55" s="8">
        <v>3</v>
      </c>
      <c r="J55" s="8">
        <v>1</v>
      </c>
      <c r="K55" s="8">
        <v>1</v>
      </c>
      <c r="L55" s="133">
        <f t="shared" si="12"/>
        <v>20</v>
      </c>
      <c r="M55" s="126">
        <f t="shared" si="12"/>
        <v>6</v>
      </c>
    </row>
    <row r="56" spans="1:13" x14ac:dyDescent="0.2">
      <c r="A56" s="12" t="s">
        <v>93</v>
      </c>
      <c r="B56" s="8">
        <v>1</v>
      </c>
      <c r="C56" s="8"/>
      <c r="D56" s="8"/>
      <c r="E56" s="8"/>
      <c r="F56" s="8"/>
      <c r="G56" s="8"/>
      <c r="H56" s="8">
        <v>1</v>
      </c>
      <c r="I56" s="8">
        <v>1</v>
      </c>
      <c r="J56" s="8"/>
      <c r="K56" s="8"/>
      <c r="L56" s="133">
        <f t="shared" si="12"/>
        <v>2</v>
      </c>
      <c r="M56" s="126">
        <f t="shared" si="12"/>
        <v>1</v>
      </c>
    </row>
    <row r="57" spans="1:13" x14ac:dyDescent="0.2">
      <c r="A57" s="12" t="s">
        <v>456</v>
      </c>
      <c r="B57" s="8">
        <v>2</v>
      </c>
      <c r="C57" s="8">
        <v>1</v>
      </c>
      <c r="D57" s="8">
        <v>9</v>
      </c>
      <c r="E57" s="8">
        <v>4</v>
      </c>
      <c r="F57" s="8">
        <v>19</v>
      </c>
      <c r="G57" s="8">
        <v>9</v>
      </c>
      <c r="H57" s="8">
        <v>7</v>
      </c>
      <c r="I57" s="8">
        <v>4</v>
      </c>
      <c r="J57" s="8"/>
      <c r="K57" s="8"/>
      <c r="L57" s="133">
        <f t="shared" si="12"/>
        <v>37</v>
      </c>
      <c r="M57" s="126">
        <f t="shared" si="12"/>
        <v>18</v>
      </c>
    </row>
    <row r="58" spans="1:13" x14ac:dyDescent="0.2">
      <c r="A58" s="23" t="s">
        <v>4</v>
      </c>
      <c r="B58" s="133">
        <f t="shared" ref="B58:K58" si="13">SUM(B54:B57)</f>
        <v>5</v>
      </c>
      <c r="C58" s="133">
        <f t="shared" si="13"/>
        <v>1</v>
      </c>
      <c r="D58" s="133">
        <f t="shared" si="13"/>
        <v>17</v>
      </c>
      <c r="E58" s="133">
        <f t="shared" si="13"/>
        <v>9</v>
      </c>
      <c r="F58" s="133">
        <f t="shared" si="13"/>
        <v>28</v>
      </c>
      <c r="G58" s="133">
        <f t="shared" si="13"/>
        <v>12</v>
      </c>
      <c r="H58" s="133">
        <f t="shared" si="13"/>
        <v>19</v>
      </c>
      <c r="I58" s="133">
        <f t="shared" si="13"/>
        <v>9</v>
      </c>
      <c r="J58" s="133">
        <f t="shared" si="13"/>
        <v>3</v>
      </c>
      <c r="K58" s="133">
        <f t="shared" si="13"/>
        <v>2</v>
      </c>
      <c r="L58" s="133">
        <f t="shared" si="12"/>
        <v>72</v>
      </c>
      <c r="M58" s="126">
        <f t="shared" si="12"/>
        <v>33</v>
      </c>
    </row>
    <row r="59" spans="1:13" ht="25.5" x14ac:dyDescent="0.2">
      <c r="A59" s="276" t="s">
        <v>670</v>
      </c>
      <c r="B59" s="582"/>
      <c r="C59" s="582"/>
      <c r="D59" s="582"/>
      <c r="E59" s="582"/>
      <c r="F59" s="582"/>
      <c r="G59" s="582"/>
      <c r="H59" s="582"/>
      <c r="I59" s="582"/>
      <c r="J59" s="582"/>
      <c r="K59" s="582"/>
      <c r="L59" s="582"/>
      <c r="M59" s="132"/>
    </row>
    <row r="60" spans="1:13" x14ac:dyDescent="0.2">
      <c r="A60" s="130"/>
      <c r="B60" s="579" t="s">
        <v>34</v>
      </c>
      <c r="C60" s="579"/>
      <c r="D60" s="579" t="s">
        <v>35</v>
      </c>
      <c r="E60" s="579"/>
      <c r="F60" s="579" t="s">
        <v>37</v>
      </c>
      <c r="G60" s="579"/>
      <c r="H60" s="579" t="s">
        <v>36</v>
      </c>
      <c r="I60" s="579"/>
      <c r="J60" s="579" t="s">
        <v>4</v>
      </c>
      <c r="K60" s="579" t="s">
        <v>25</v>
      </c>
      <c r="L60" s="579"/>
      <c r="M60" s="580"/>
    </row>
    <row r="61" spans="1:13" ht="25.5" x14ac:dyDescent="0.2">
      <c r="A61" s="12" t="s">
        <v>32</v>
      </c>
      <c r="B61" s="64" t="s">
        <v>4</v>
      </c>
      <c r="C61" s="64" t="s">
        <v>25</v>
      </c>
      <c r="D61" s="64" t="s">
        <v>4</v>
      </c>
      <c r="E61" s="64" t="s">
        <v>25</v>
      </c>
      <c r="F61" s="64" t="s">
        <v>4</v>
      </c>
      <c r="G61" s="64" t="s">
        <v>25</v>
      </c>
      <c r="H61" s="64" t="s">
        <v>4</v>
      </c>
      <c r="I61" s="64" t="s">
        <v>25</v>
      </c>
      <c r="J61" s="579"/>
      <c r="K61" s="579"/>
      <c r="L61" s="579"/>
      <c r="M61" s="581"/>
    </row>
    <row r="62" spans="1:13" x14ac:dyDescent="0.2">
      <c r="A62" s="12" t="s">
        <v>33</v>
      </c>
      <c r="B62" s="8">
        <v>2</v>
      </c>
      <c r="C62" s="8"/>
      <c r="D62" s="8">
        <v>2</v>
      </c>
      <c r="E62" s="8"/>
      <c r="F62" s="8">
        <v>9</v>
      </c>
      <c r="G62" s="8">
        <v>1</v>
      </c>
      <c r="H62" s="8">
        <v>1</v>
      </c>
      <c r="I62" s="8"/>
      <c r="J62" s="8">
        <v>17</v>
      </c>
      <c r="K62" s="8">
        <v>3</v>
      </c>
      <c r="L62" s="133">
        <f t="shared" ref="L62:M66" si="14">SUM(B62,D62,F62,H62,J62)</f>
        <v>31</v>
      </c>
      <c r="M62" s="126">
        <f t="shared" si="14"/>
        <v>4</v>
      </c>
    </row>
    <row r="63" spans="1:13" x14ac:dyDescent="0.2">
      <c r="A63" s="12" t="s">
        <v>92</v>
      </c>
      <c r="B63" s="8">
        <v>1</v>
      </c>
      <c r="C63" s="8"/>
      <c r="D63" s="8">
        <v>4</v>
      </c>
      <c r="E63" s="8">
        <v>1</v>
      </c>
      <c r="F63" s="8">
        <v>7</v>
      </c>
      <c r="G63" s="8">
        <v>1</v>
      </c>
      <c r="H63" s="8">
        <v>3</v>
      </c>
      <c r="I63" s="8">
        <v>1</v>
      </c>
      <c r="J63" s="8">
        <v>33</v>
      </c>
      <c r="K63" s="8">
        <v>7</v>
      </c>
      <c r="L63" s="133">
        <f t="shared" si="14"/>
        <v>48</v>
      </c>
      <c r="M63" s="126">
        <f t="shared" si="14"/>
        <v>10</v>
      </c>
    </row>
    <row r="64" spans="1:13" x14ac:dyDescent="0.2">
      <c r="A64" s="12" t="s">
        <v>93</v>
      </c>
      <c r="B64" s="8"/>
      <c r="C64" s="8"/>
      <c r="D64" s="8">
        <v>1</v>
      </c>
      <c r="E64" s="8"/>
      <c r="F64" s="8">
        <v>5</v>
      </c>
      <c r="G64" s="8">
        <v>1</v>
      </c>
      <c r="H64" s="8"/>
      <c r="I64" s="8"/>
      <c r="J64" s="8">
        <v>9</v>
      </c>
      <c r="K64" s="8">
        <v>1</v>
      </c>
      <c r="L64" s="133">
        <f t="shared" si="14"/>
        <v>15</v>
      </c>
      <c r="M64" s="126">
        <f t="shared" si="14"/>
        <v>2</v>
      </c>
    </row>
    <row r="65" spans="1:13" x14ac:dyDescent="0.2">
      <c r="A65" s="12" t="s">
        <v>456</v>
      </c>
      <c r="B65" s="8">
        <v>17</v>
      </c>
      <c r="C65" s="8">
        <v>1</v>
      </c>
      <c r="D65" s="8">
        <v>43</v>
      </c>
      <c r="E65" s="8">
        <v>3</v>
      </c>
      <c r="F65" s="8">
        <v>55</v>
      </c>
      <c r="G65" s="8">
        <v>7</v>
      </c>
      <c r="H65" s="8">
        <v>10</v>
      </c>
      <c r="I65" s="8">
        <v>3</v>
      </c>
      <c r="J65" s="8">
        <v>72</v>
      </c>
      <c r="K65" s="8">
        <v>9</v>
      </c>
      <c r="L65" s="133">
        <f t="shared" si="14"/>
        <v>197</v>
      </c>
      <c r="M65" s="126">
        <f t="shared" si="14"/>
        <v>23</v>
      </c>
    </row>
    <row r="66" spans="1:13" x14ac:dyDescent="0.2">
      <c r="A66" s="23" t="s">
        <v>4</v>
      </c>
      <c r="B66" s="133">
        <f t="shared" ref="B66:K66" si="15">SUM(B62:B65)</f>
        <v>20</v>
      </c>
      <c r="C66" s="133">
        <f t="shared" si="15"/>
        <v>1</v>
      </c>
      <c r="D66" s="133">
        <f t="shared" si="15"/>
        <v>50</v>
      </c>
      <c r="E66" s="133">
        <f t="shared" si="15"/>
        <v>4</v>
      </c>
      <c r="F66" s="133">
        <f t="shared" si="15"/>
        <v>76</v>
      </c>
      <c r="G66" s="133">
        <f t="shared" si="15"/>
        <v>10</v>
      </c>
      <c r="H66" s="133">
        <f t="shared" si="15"/>
        <v>14</v>
      </c>
      <c r="I66" s="133">
        <f t="shared" si="15"/>
        <v>4</v>
      </c>
      <c r="J66" s="133">
        <f t="shared" si="15"/>
        <v>131</v>
      </c>
      <c r="K66" s="133">
        <f t="shared" si="15"/>
        <v>20</v>
      </c>
      <c r="L66" s="133">
        <f t="shared" si="14"/>
        <v>291</v>
      </c>
      <c r="M66" s="126">
        <f t="shared" si="14"/>
        <v>39</v>
      </c>
    </row>
    <row r="67" spans="1:13" ht="25.5" x14ac:dyDescent="0.2">
      <c r="A67" s="276" t="s">
        <v>672</v>
      </c>
      <c r="B67" s="582"/>
      <c r="C67" s="582"/>
      <c r="D67" s="582"/>
      <c r="E67" s="582"/>
      <c r="F67" s="582"/>
      <c r="G67" s="582"/>
      <c r="H67" s="582"/>
      <c r="I67" s="582"/>
      <c r="J67" s="582"/>
      <c r="K67" s="582"/>
      <c r="L67" s="582"/>
      <c r="M67" s="132"/>
    </row>
    <row r="68" spans="1:13" x14ac:dyDescent="0.2">
      <c r="A68" s="130"/>
      <c r="B68" s="579" t="s">
        <v>34</v>
      </c>
      <c r="C68" s="579"/>
      <c r="D68" s="579" t="s">
        <v>35</v>
      </c>
      <c r="E68" s="579"/>
      <c r="F68" s="579" t="s">
        <v>37</v>
      </c>
      <c r="G68" s="579"/>
      <c r="H68" s="579" t="s">
        <v>36</v>
      </c>
      <c r="I68" s="579"/>
      <c r="J68" s="579" t="s">
        <v>4</v>
      </c>
      <c r="K68" s="579" t="s">
        <v>25</v>
      </c>
      <c r="L68" s="579"/>
      <c r="M68" s="580"/>
    </row>
    <row r="69" spans="1:13" ht="25.5" x14ac:dyDescent="0.2">
      <c r="A69" s="12" t="s">
        <v>32</v>
      </c>
      <c r="B69" s="64" t="s">
        <v>4</v>
      </c>
      <c r="C69" s="64" t="s">
        <v>25</v>
      </c>
      <c r="D69" s="64" t="s">
        <v>4</v>
      </c>
      <c r="E69" s="64" t="s">
        <v>25</v>
      </c>
      <c r="F69" s="64" t="s">
        <v>4</v>
      </c>
      <c r="G69" s="64" t="s">
        <v>25</v>
      </c>
      <c r="H69" s="64" t="s">
        <v>4</v>
      </c>
      <c r="I69" s="64" t="s">
        <v>25</v>
      </c>
      <c r="J69" s="579"/>
      <c r="K69" s="579"/>
      <c r="L69" s="579"/>
      <c r="M69" s="581"/>
    </row>
    <row r="70" spans="1:13" x14ac:dyDescent="0.2">
      <c r="A70" s="12" t="s">
        <v>33</v>
      </c>
      <c r="B70" s="8">
        <v>3</v>
      </c>
      <c r="C70" s="8"/>
      <c r="D70" s="8">
        <v>6</v>
      </c>
      <c r="E70" s="8">
        <v>2</v>
      </c>
      <c r="F70" s="8">
        <v>10</v>
      </c>
      <c r="G70" s="8">
        <v>5</v>
      </c>
      <c r="H70" s="8">
        <v>2</v>
      </c>
      <c r="I70" s="8">
        <v>1</v>
      </c>
      <c r="J70" s="8">
        <v>2</v>
      </c>
      <c r="K70" s="8"/>
      <c r="L70" s="133">
        <f t="shared" ref="L70:M74" si="16">SUM(B70,D70,F70,H70,J70)</f>
        <v>23</v>
      </c>
      <c r="M70" s="126">
        <f t="shared" si="16"/>
        <v>8</v>
      </c>
    </row>
    <row r="71" spans="1:13" x14ac:dyDescent="0.2">
      <c r="A71" s="12" t="s">
        <v>92</v>
      </c>
      <c r="B71" s="8"/>
      <c r="C71" s="8"/>
      <c r="D71" s="8">
        <v>1</v>
      </c>
      <c r="E71" s="8"/>
      <c r="F71" s="8">
        <v>9</v>
      </c>
      <c r="G71" s="8">
        <v>5</v>
      </c>
      <c r="H71" s="8">
        <v>13</v>
      </c>
      <c r="I71" s="8">
        <v>9</v>
      </c>
      <c r="J71" s="8">
        <v>1</v>
      </c>
      <c r="K71" s="8"/>
      <c r="L71" s="133">
        <f t="shared" si="16"/>
        <v>24</v>
      </c>
      <c r="M71" s="126">
        <f t="shared" si="16"/>
        <v>14</v>
      </c>
    </row>
    <row r="72" spans="1:13" x14ac:dyDescent="0.2">
      <c r="A72" s="12" t="s">
        <v>93</v>
      </c>
      <c r="B72" s="8"/>
      <c r="C72" s="8"/>
      <c r="D72" s="8"/>
      <c r="E72" s="8"/>
      <c r="F72" s="8"/>
      <c r="G72" s="8"/>
      <c r="H72" s="8">
        <v>1</v>
      </c>
      <c r="I72" s="8">
        <v>1</v>
      </c>
      <c r="J72" s="8"/>
      <c r="K72" s="8"/>
      <c r="L72" s="133">
        <f t="shared" si="16"/>
        <v>1</v>
      </c>
      <c r="M72" s="126">
        <f t="shared" si="16"/>
        <v>1</v>
      </c>
    </row>
    <row r="73" spans="1:13" x14ac:dyDescent="0.2">
      <c r="A73" s="12" t="s">
        <v>456</v>
      </c>
      <c r="B73" s="8">
        <v>3</v>
      </c>
      <c r="C73" s="8"/>
      <c r="D73" s="8">
        <v>2</v>
      </c>
      <c r="E73" s="8">
        <v>1</v>
      </c>
      <c r="F73" s="8">
        <v>13</v>
      </c>
      <c r="G73" s="8">
        <v>7</v>
      </c>
      <c r="H73" s="8">
        <v>12</v>
      </c>
      <c r="I73" s="8">
        <v>10</v>
      </c>
      <c r="J73" s="8">
        <v>1</v>
      </c>
      <c r="K73" s="8">
        <v>1</v>
      </c>
      <c r="L73" s="133">
        <f t="shared" si="16"/>
        <v>31</v>
      </c>
      <c r="M73" s="126">
        <f t="shared" si="16"/>
        <v>19</v>
      </c>
    </row>
    <row r="74" spans="1:13" x14ac:dyDescent="0.2">
      <c r="A74" s="23" t="s">
        <v>4</v>
      </c>
      <c r="B74" s="133">
        <f t="shared" ref="B74:K74" si="17">SUM(B70:B73)</f>
        <v>6</v>
      </c>
      <c r="C74" s="133">
        <f t="shared" si="17"/>
        <v>0</v>
      </c>
      <c r="D74" s="133">
        <f t="shared" si="17"/>
        <v>9</v>
      </c>
      <c r="E74" s="133">
        <f t="shared" si="17"/>
        <v>3</v>
      </c>
      <c r="F74" s="133">
        <f t="shared" si="17"/>
        <v>32</v>
      </c>
      <c r="G74" s="133">
        <f t="shared" si="17"/>
        <v>17</v>
      </c>
      <c r="H74" s="133">
        <f t="shared" si="17"/>
        <v>28</v>
      </c>
      <c r="I74" s="133">
        <f t="shared" si="17"/>
        <v>21</v>
      </c>
      <c r="J74" s="133">
        <f t="shared" si="17"/>
        <v>4</v>
      </c>
      <c r="K74" s="133">
        <f t="shared" si="17"/>
        <v>1</v>
      </c>
      <c r="L74" s="133">
        <f t="shared" si="16"/>
        <v>79</v>
      </c>
      <c r="M74" s="126">
        <f t="shared" si="16"/>
        <v>42</v>
      </c>
    </row>
    <row r="75" spans="1:13" ht="25.5" x14ac:dyDescent="0.2">
      <c r="A75" s="276" t="s">
        <v>674</v>
      </c>
      <c r="B75" s="582"/>
      <c r="C75" s="582"/>
      <c r="D75" s="582"/>
      <c r="E75" s="582"/>
      <c r="F75" s="582"/>
      <c r="G75" s="582"/>
      <c r="H75" s="582"/>
      <c r="I75" s="582"/>
      <c r="J75" s="582"/>
      <c r="K75" s="582"/>
      <c r="L75" s="582"/>
      <c r="M75" s="132"/>
    </row>
    <row r="76" spans="1:13" x14ac:dyDescent="0.2">
      <c r="A76" s="130"/>
      <c r="B76" s="579" t="s">
        <v>34</v>
      </c>
      <c r="C76" s="579"/>
      <c r="D76" s="579" t="s">
        <v>35</v>
      </c>
      <c r="E76" s="579"/>
      <c r="F76" s="579" t="s">
        <v>37</v>
      </c>
      <c r="G76" s="579"/>
      <c r="H76" s="579" t="s">
        <v>36</v>
      </c>
      <c r="I76" s="579"/>
      <c r="J76" s="579" t="s">
        <v>4</v>
      </c>
      <c r="K76" s="579" t="s">
        <v>25</v>
      </c>
      <c r="L76" s="579"/>
      <c r="M76" s="580"/>
    </row>
    <row r="77" spans="1:13" ht="25.5" x14ac:dyDescent="0.2">
      <c r="A77" s="12" t="s">
        <v>32</v>
      </c>
      <c r="B77" s="64" t="s">
        <v>4</v>
      </c>
      <c r="C77" s="64" t="s">
        <v>25</v>
      </c>
      <c r="D77" s="64" t="s">
        <v>4</v>
      </c>
      <c r="E77" s="64" t="s">
        <v>25</v>
      </c>
      <c r="F77" s="64" t="s">
        <v>4</v>
      </c>
      <c r="G77" s="64" t="s">
        <v>25</v>
      </c>
      <c r="H77" s="64" t="s">
        <v>4</v>
      </c>
      <c r="I77" s="64" t="s">
        <v>25</v>
      </c>
      <c r="J77" s="579"/>
      <c r="K77" s="579"/>
      <c r="L77" s="579"/>
      <c r="M77" s="581"/>
    </row>
    <row r="78" spans="1:13" x14ac:dyDescent="0.2">
      <c r="A78" s="12" t="s">
        <v>33</v>
      </c>
      <c r="B78" s="8"/>
      <c r="C78" s="8"/>
      <c r="D78" s="8"/>
      <c r="E78" s="8"/>
      <c r="F78" s="8"/>
      <c r="G78" s="8"/>
      <c r="H78" s="8"/>
      <c r="I78" s="8"/>
      <c r="J78" s="8">
        <v>19</v>
      </c>
      <c r="K78" s="8">
        <v>4</v>
      </c>
      <c r="L78" s="133">
        <f t="shared" ref="L78:M82" si="18">SUM(B78,D78,F78,H78,J78)</f>
        <v>19</v>
      </c>
      <c r="M78" s="126">
        <f t="shared" si="18"/>
        <v>4</v>
      </c>
    </row>
    <row r="79" spans="1:13" x14ac:dyDescent="0.2">
      <c r="A79" s="12" t="s">
        <v>92</v>
      </c>
      <c r="B79" s="8"/>
      <c r="C79" s="8"/>
      <c r="D79" s="8"/>
      <c r="E79" s="8"/>
      <c r="F79" s="8"/>
      <c r="G79" s="8"/>
      <c r="H79" s="8"/>
      <c r="I79" s="8"/>
      <c r="J79" s="8">
        <v>6</v>
      </c>
      <c r="K79" s="8">
        <v>4</v>
      </c>
      <c r="L79" s="133">
        <f t="shared" si="18"/>
        <v>6</v>
      </c>
      <c r="M79" s="126">
        <f t="shared" si="18"/>
        <v>4</v>
      </c>
    </row>
    <row r="80" spans="1:13" x14ac:dyDescent="0.2">
      <c r="A80" s="12" t="s">
        <v>93</v>
      </c>
      <c r="B80" s="8"/>
      <c r="C80" s="8"/>
      <c r="D80" s="8"/>
      <c r="E80" s="8"/>
      <c r="F80" s="8">
        <v>1</v>
      </c>
      <c r="G80" s="8"/>
      <c r="H80" s="8"/>
      <c r="I80" s="8"/>
      <c r="J80" s="8">
        <v>5</v>
      </c>
      <c r="K80" s="8">
        <v>1</v>
      </c>
      <c r="L80" s="133">
        <f t="shared" si="18"/>
        <v>6</v>
      </c>
      <c r="M80" s="126">
        <f t="shared" si="18"/>
        <v>1</v>
      </c>
    </row>
    <row r="81" spans="1:13" x14ac:dyDescent="0.2">
      <c r="A81" s="12" t="s">
        <v>456</v>
      </c>
      <c r="B81" s="8">
        <v>1</v>
      </c>
      <c r="C81" s="8"/>
      <c r="D81" s="8"/>
      <c r="E81" s="8"/>
      <c r="F81" s="8">
        <v>13</v>
      </c>
      <c r="G81" s="8">
        <v>1</v>
      </c>
      <c r="H81" s="8">
        <v>2</v>
      </c>
      <c r="I81" s="8"/>
      <c r="J81" s="8">
        <v>57</v>
      </c>
      <c r="K81" s="8">
        <v>3</v>
      </c>
      <c r="L81" s="133">
        <f t="shared" si="18"/>
        <v>73</v>
      </c>
      <c r="M81" s="126">
        <f t="shared" si="18"/>
        <v>4</v>
      </c>
    </row>
    <row r="82" spans="1:13" x14ac:dyDescent="0.2">
      <c r="A82" s="23" t="s">
        <v>4</v>
      </c>
      <c r="B82" s="133">
        <f t="shared" ref="B82:K82" si="19">SUM(B78:B81)</f>
        <v>1</v>
      </c>
      <c r="C82" s="133">
        <f t="shared" si="19"/>
        <v>0</v>
      </c>
      <c r="D82" s="133">
        <f t="shared" si="19"/>
        <v>0</v>
      </c>
      <c r="E82" s="133">
        <f t="shared" si="19"/>
        <v>0</v>
      </c>
      <c r="F82" s="133">
        <f t="shared" si="19"/>
        <v>14</v>
      </c>
      <c r="G82" s="133">
        <f t="shared" si="19"/>
        <v>1</v>
      </c>
      <c r="H82" s="133">
        <f t="shared" si="19"/>
        <v>2</v>
      </c>
      <c r="I82" s="133">
        <f t="shared" si="19"/>
        <v>0</v>
      </c>
      <c r="J82" s="133">
        <f t="shared" si="19"/>
        <v>87</v>
      </c>
      <c r="K82" s="133">
        <f t="shared" si="19"/>
        <v>12</v>
      </c>
      <c r="L82" s="133">
        <f t="shared" si="18"/>
        <v>104</v>
      </c>
      <c r="M82" s="126">
        <f t="shared" si="18"/>
        <v>13</v>
      </c>
    </row>
    <row r="83" spans="1:13" ht="25.5" x14ac:dyDescent="0.2">
      <c r="A83" s="276" t="s">
        <v>676</v>
      </c>
      <c r="B83" s="582"/>
      <c r="C83" s="582"/>
      <c r="D83" s="582"/>
      <c r="E83" s="582"/>
      <c r="F83" s="582"/>
      <c r="G83" s="582"/>
      <c r="H83" s="582"/>
      <c r="I83" s="582"/>
      <c r="J83" s="582"/>
      <c r="K83" s="582"/>
      <c r="L83" s="582"/>
      <c r="M83" s="132"/>
    </row>
    <row r="84" spans="1:13" x14ac:dyDescent="0.2">
      <c r="A84" s="130"/>
      <c r="B84" s="579" t="s">
        <v>34</v>
      </c>
      <c r="C84" s="579"/>
      <c r="D84" s="579" t="s">
        <v>35</v>
      </c>
      <c r="E84" s="579"/>
      <c r="F84" s="579" t="s">
        <v>37</v>
      </c>
      <c r="G84" s="579"/>
      <c r="H84" s="579" t="s">
        <v>36</v>
      </c>
      <c r="I84" s="579"/>
      <c r="J84" s="579" t="s">
        <v>4</v>
      </c>
      <c r="K84" s="579" t="s">
        <v>25</v>
      </c>
      <c r="L84" s="579"/>
      <c r="M84" s="580"/>
    </row>
    <row r="85" spans="1:13" ht="25.5" x14ac:dyDescent="0.2">
      <c r="A85" s="12" t="s">
        <v>32</v>
      </c>
      <c r="B85" s="64" t="s">
        <v>4</v>
      </c>
      <c r="C85" s="64" t="s">
        <v>25</v>
      </c>
      <c r="D85" s="64" t="s">
        <v>4</v>
      </c>
      <c r="E85" s="64" t="s">
        <v>25</v>
      </c>
      <c r="F85" s="64" t="s">
        <v>4</v>
      </c>
      <c r="G85" s="64" t="s">
        <v>25</v>
      </c>
      <c r="H85" s="64" t="s">
        <v>4</v>
      </c>
      <c r="I85" s="64" t="s">
        <v>25</v>
      </c>
      <c r="J85" s="579"/>
      <c r="K85" s="579"/>
      <c r="L85" s="579"/>
      <c r="M85" s="581"/>
    </row>
    <row r="86" spans="1:13" x14ac:dyDescent="0.2">
      <c r="A86" s="12" t="s">
        <v>33</v>
      </c>
      <c r="B86" s="8"/>
      <c r="C86" s="8"/>
      <c r="D86" s="8"/>
      <c r="E86" s="8"/>
      <c r="F86" s="8"/>
      <c r="G86" s="8"/>
      <c r="H86" s="8"/>
      <c r="I86" s="8"/>
      <c r="J86" s="8"/>
      <c r="K86" s="8"/>
      <c r="L86" s="133">
        <f t="shared" ref="L86:M90" si="20">SUM(B86,D86,F86,H86,J86)</f>
        <v>0</v>
      </c>
      <c r="M86" s="126">
        <f t="shared" si="20"/>
        <v>0</v>
      </c>
    </row>
    <row r="87" spans="1:13" x14ac:dyDescent="0.2">
      <c r="A87" s="12" t="s">
        <v>92</v>
      </c>
      <c r="B87" s="8"/>
      <c r="C87" s="8"/>
      <c r="D87" s="8"/>
      <c r="E87" s="8"/>
      <c r="F87" s="8"/>
      <c r="G87" s="8"/>
      <c r="H87" s="8">
        <v>3</v>
      </c>
      <c r="I87" s="8">
        <v>3</v>
      </c>
      <c r="J87" s="8"/>
      <c r="K87" s="8"/>
      <c r="L87" s="133">
        <f t="shared" si="20"/>
        <v>3</v>
      </c>
      <c r="M87" s="126">
        <f t="shared" si="20"/>
        <v>3</v>
      </c>
    </row>
    <row r="88" spans="1:13" x14ac:dyDescent="0.2">
      <c r="A88" s="12" t="s">
        <v>93</v>
      </c>
      <c r="B88" s="8"/>
      <c r="C88" s="8"/>
      <c r="D88" s="8"/>
      <c r="E88" s="8"/>
      <c r="F88" s="8"/>
      <c r="G88" s="8"/>
      <c r="H88" s="8">
        <v>1</v>
      </c>
      <c r="I88" s="8"/>
      <c r="J88" s="8"/>
      <c r="K88" s="8"/>
      <c r="L88" s="133">
        <f t="shared" si="20"/>
        <v>1</v>
      </c>
      <c r="M88" s="126">
        <f t="shared" si="20"/>
        <v>0</v>
      </c>
    </row>
    <row r="89" spans="1:13" x14ac:dyDescent="0.2">
      <c r="A89" s="12" t="s">
        <v>456</v>
      </c>
      <c r="B89" s="8"/>
      <c r="C89" s="8"/>
      <c r="D89" s="8"/>
      <c r="E89" s="8"/>
      <c r="F89" s="8">
        <v>5</v>
      </c>
      <c r="G89" s="8">
        <v>4</v>
      </c>
      <c r="H89" s="8">
        <v>28</v>
      </c>
      <c r="I89" s="8">
        <v>23</v>
      </c>
      <c r="J89" s="8">
        <v>1</v>
      </c>
      <c r="K89" s="8"/>
      <c r="L89" s="133">
        <f t="shared" si="20"/>
        <v>34</v>
      </c>
      <c r="M89" s="126">
        <f t="shared" si="20"/>
        <v>27</v>
      </c>
    </row>
    <row r="90" spans="1:13" x14ac:dyDescent="0.2">
      <c r="A90" s="23" t="s">
        <v>4</v>
      </c>
      <c r="B90" s="133">
        <f t="shared" ref="B90:K90" si="21">SUM(B86:B89)</f>
        <v>0</v>
      </c>
      <c r="C90" s="133">
        <f t="shared" si="21"/>
        <v>0</v>
      </c>
      <c r="D90" s="133">
        <f t="shared" si="21"/>
        <v>0</v>
      </c>
      <c r="E90" s="133">
        <f t="shared" si="21"/>
        <v>0</v>
      </c>
      <c r="F90" s="133">
        <f t="shared" si="21"/>
        <v>5</v>
      </c>
      <c r="G90" s="133">
        <f t="shared" si="21"/>
        <v>4</v>
      </c>
      <c r="H90" s="133">
        <f t="shared" si="21"/>
        <v>32</v>
      </c>
      <c r="I90" s="133">
        <f t="shared" si="21"/>
        <v>26</v>
      </c>
      <c r="J90" s="133">
        <f t="shared" si="21"/>
        <v>1</v>
      </c>
      <c r="K90" s="133">
        <f t="shared" si="21"/>
        <v>0</v>
      </c>
      <c r="L90" s="133">
        <f t="shared" si="20"/>
        <v>38</v>
      </c>
      <c r="M90" s="126">
        <f t="shared" si="20"/>
        <v>30</v>
      </c>
    </row>
    <row r="91" spans="1:13" ht="25.5" x14ac:dyDescent="0.2">
      <c r="A91" s="113" t="s">
        <v>461</v>
      </c>
      <c r="B91" s="576"/>
      <c r="C91" s="577"/>
      <c r="D91" s="577"/>
      <c r="E91" s="577"/>
      <c r="F91" s="577"/>
      <c r="G91" s="577"/>
      <c r="H91" s="577"/>
      <c r="I91" s="577"/>
      <c r="J91" s="577"/>
      <c r="K91" s="577"/>
      <c r="L91" s="577"/>
      <c r="M91" s="578"/>
    </row>
    <row r="92" spans="1:13" x14ac:dyDescent="0.2">
      <c r="A92" s="130"/>
      <c r="B92" s="579" t="s">
        <v>34</v>
      </c>
      <c r="C92" s="579"/>
      <c r="D92" s="579" t="s">
        <v>35</v>
      </c>
      <c r="E92" s="579"/>
      <c r="F92" s="579" t="s">
        <v>37</v>
      </c>
      <c r="G92" s="579"/>
      <c r="H92" s="579" t="s">
        <v>36</v>
      </c>
      <c r="I92" s="579"/>
      <c r="J92" s="579" t="s">
        <v>4</v>
      </c>
      <c r="K92" s="579" t="s">
        <v>25</v>
      </c>
      <c r="L92" s="579"/>
      <c r="M92" s="580"/>
    </row>
    <row r="93" spans="1:13" ht="25.5" x14ac:dyDescent="0.2">
      <c r="A93" s="12" t="s">
        <v>32</v>
      </c>
      <c r="B93" s="64" t="s">
        <v>4</v>
      </c>
      <c r="C93" s="64" t="s">
        <v>25</v>
      </c>
      <c r="D93" s="64" t="s">
        <v>4</v>
      </c>
      <c r="E93" s="64" t="s">
        <v>25</v>
      </c>
      <c r="F93" s="64" t="s">
        <v>4</v>
      </c>
      <c r="G93" s="64" t="s">
        <v>25</v>
      </c>
      <c r="H93" s="64" t="s">
        <v>4</v>
      </c>
      <c r="I93" s="64" t="s">
        <v>25</v>
      </c>
      <c r="J93" s="579"/>
      <c r="K93" s="579"/>
      <c r="L93" s="579"/>
      <c r="M93" s="581"/>
    </row>
    <row r="94" spans="1:13" x14ac:dyDescent="0.2">
      <c r="A94" s="12" t="s">
        <v>33</v>
      </c>
      <c r="B94" s="8"/>
      <c r="C94" s="8"/>
      <c r="D94" s="8"/>
      <c r="E94" s="8"/>
      <c r="F94" s="8"/>
      <c r="G94" s="8"/>
      <c r="H94" s="8"/>
      <c r="I94" s="8"/>
      <c r="J94" s="8"/>
      <c r="K94" s="8"/>
      <c r="L94" s="133">
        <f t="shared" ref="L94:M98" si="22">SUM(B94,D94,F94,H94,J94)</f>
        <v>0</v>
      </c>
      <c r="M94" s="126">
        <f t="shared" si="22"/>
        <v>0</v>
      </c>
    </row>
    <row r="95" spans="1:13" x14ac:dyDescent="0.2">
      <c r="A95" s="12" t="s">
        <v>92</v>
      </c>
      <c r="B95" s="8"/>
      <c r="C95" s="8"/>
      <c r="D95" s="8"/>
      <c r="E95" s="8"/>
      <c r="F95" s="8"/>
      <c r="G95" s="8"/>
      <c r="H95" s="8"/>
      <c r="I95" s="8"/>
      <c r="J95" s="8"/>
      <c r="K95" s="8"/>
      <c r="L95" s="133">
        <f t="shared" si="22"/>
        <v>0</v>
      </c>
      <c r="M95" s="126">
        <f t="shared" si="22"/>
        <v>0</v>
      </c>
    </row>
    <row r="96" spans="1:13" x14ac:dyDescent="0.2">
      <c r="A96" s="12" t="s">
        <v>93</v>
      </c>
      <c r="B96" s="8"/>
      <c r="C96" s="8"/>
      <c r="D96" s="8"/>
      <c r="E96" s="8"/>
      <c r="F96" s="8"/>
      <c r="G96" s="8"/>
      <c r="H96" s="8"/>
      <c r="I96" s="8"/>
      <c r="J96" s="8"/>
      <c r="K96" s="8"/>
      <c r="L96" s="133">
        <f t="shared" si="22"/>
        <v>0</v>
      </c>
      <c r="M96" s="126">
        <f t="shared" si="22"/>
        <v>0</v>
      </c>
    </row>
    <row r="97" spans="1:13" x14ac:dyDescent="0.2">
      <c r="A97" s="12" t="s">
        <v>456</v>
      </c>
      <c r="B97" s="8"/>
      <c r="C97" s="8"/>
      <c r="D97" s="8">
        <v>1</v>
      </c>
      <c r="E97" s="8"/>
      <c r="F97" s="8"/>
      <c r="G97" s="8"/>
      <c r="H97" s="8"/>
      <c r="I97" s="8"/>
      <c r="J97" s="8">
        <v>2</v>
      </c>
      <c r="K97" s="8">
        <v>2</v>
      </c>
      <c r="L97" s="133">
        <f t="shared" si="22"/>
        <v>3</v>
      </c>
      <c r="M97" s="126">
        <f t="shared" si="22"/>
        <v>2</v>
      </c>
    </row>
    <row r="98" spans="1:13" x14ac:dyDescent="0.2">
      <c r="A98" s="41" t="s">
        <v>4</v>
      </c>
      <c r="B98" s="133">
        <f t="shared" ref="B98:K98" si="23">SUM(B94:B97)</f>
        <v>0</v>
      </c>
      <c r="C98" s="133">
        <f t="shared" si="23"/>
        <v>0</v>
      </c>
      <c r="D98" s="133">
        <f t="shared" si="23"/>
        <v>1</v>
      </c>
      <c r="E98" s="133">
        <f t="shared" si="23"/>
        <v>0</v>
      </c>
      <c r="F98" s="133">
        <f t="shared" si="23"/>
        <v>0</v>
      </c>
      <c r="G98" s="133">
        <f t="shared" si="23"/>
        <v>0</v>
      </c>
      <c r="H98" s="133">
        <f t="shared" si="23"/>
        <v>0</v>
      </c>
      <c r="I98" s="133">
        <f t="shared" si="23"/>
        <v>0</v>
      </c>
      <c r="J98" s="133">
        <f t="shared" si="23"/>
        <v>2</v>
      </c>
      <c r="K98" s="133">
        <f t="shared" si="23"/>
        <v>2</v>
      </c>
      <c r="L98" s="133">
        <f t="shared" si="22"/>
        <v>3</v>
      </c>
      <c r="M98" s="126">
        <f t="shared" si="22"/>
        <v>2</v>
      </c>
    </row>
    <row r="99" spans="1:13" ht="25.5" x14ac:dyDescent="0.2">
      <c r="A99" s="113" t="s">
        <v>678</v>
      </c>
      <c r="B99" s="576"/>
      <c r="C99" s="577"/>
      <c r="D99" s="577"/>
      <c r="E99" s="577"/>
      <c r="F99" s="577"/>
      <c r="G99" s="577"/>
      <c r="H99" s="577"/>
      <c r="I99" s="577"/>
      <c r="J99" s="577"/>
      <c r="K99" s="577"/>
      <c r="L99" s="577"/>
      <c r="M99" s="578"/>
    </row>
    <row r="100" spans="1:13" x14ac:dyDescent="0.2">
      <c r="A100" s="130"/>
      <c r="B100" s="579" t="s">
        <v>34</v>
      </c>
      <c r="C100" s="579"/>
      <c r="D100" s="579" t="s">
        <v>35</v>
      </c>
      <c r="E100" s="579"/>
      <c r="F100" s="579" t="s">
        <v>37</v>
      </c>
      <c r="G100" s="579"/>
      <c r="H100" s="579" t="s">
        <v>36</v>
      </c>
      <c r="I100" s="579"/>
      <c r="J100" s="579" t="s">
        <v>4</v>
      </c>
      <c r="K100" s="579" t="s">
        <v>25</v>
      </c>
      <c r="L100" s="579"/>
      <c r="M100" s="580"/>
    </row>
    <row r="101" spans="1:13" ht="25.5" x14ac:dyDescent="0.2">
      <c r="A101" s="12" t="s">
        <v>32</v>
      </c>
      <c r="B101" s="64" t="s">
        <v>4</v>
      </c>
      <c r="C101" s="64" t="s">
        <v>25</v>
      </c>
      <c r="D101" s="64" t="s">
        <v>4</v>
      </c>
      <c r="E101" s="64" t="s">
        <v>25</v>
      </c>
      <c r="F101" s="64" t="s">
        <v>4</v>
      </c>
      <c r="G101" s="64" t="s">
        <v>25</v>
      </c>
      <c r="H101" s="64" t="s">
        <v>4</v>
      </c>
      <c r="I101" s="64" t="s">
        <v>25</v>
      </c>
      <c r="J101" s="579"/>
      <c r="K101" s="579"/>
      <c r="L101" s="579"/>
      <c r="M101" s="581"/>
    </row>
    <row r="102" spans="1:13" x14ac:dyDescent="0.2">
      <c r="A102" s="12" t="s">
        <v>33</v>
      </c>
      <c r="B102" s="8">
        <f t="shared" ref="B102:K105" si="24">SUM(B6,B14,B22,B30,B38,B46,B54,B62,B70,B78,B86,B94)</f>
        <v>17</v>
      </c>
      <c r="C102" s="8">
        <f t="shared" si="24"/>
        <v>3</v>
      </c>
      <c r="D102" s="8">
        <f t="shared" si="24"/>
        <v>21</v>
      </c>
      <c r="E102" s="8">
        <f t="shared" si="24"/>
        <v>8</v>
      </c>
      <c r="F102" s="8">
        <f t="shared" si="24"/>
        <v>75</v>
      </c>
      <c r="G102" s="8">
        <f t="shared" si="24"/>
        <v>30</v>
      </c>
      <c r="H102" s="8">
        <f t="shared" si="24"/>
        <v>32</v>
      </c>
      <c r="I102" s="8">
        <f t="shared" si="24"/>
        <v>18</v>
      </c>
      <c r="J102" s="8">
        <f t="shared" si="24"/>
        <v>76</v>
      </c>
      <c r="K102" s="8">
        <f t="shared" si="24"/>
        <v>19</v>
      </c>
      <c r="L102" s="133">
        <f t="shared" ref="L102:M107" si="25">SUM(B102,D102,F102,H102,J102)</f>
        <v>221</v>
      </c>
      <c r="M102" s="126">
        <f t="shared" si="25"/>
        <v>78</v>
      </c>
    </row>
    <row r="103" spans="1:13" x14ac:dyDescent="0.2">
      <c r="A103" s="12" t="s">
        <v>92</v>
      </c>
      <c r="B103" s="8">
        <f t="shared" si="24"/>
        <v>14</v>
      </c>
      <c r="C103" s="8">
        <f t="shared" si="24"/>
        <v>2</v>
      </c>
      <c r="D103" s="8">
        <f t="shared" si="24"/>
        <v>30</v>
      </c>
      <c r="E103" s="8">
        <f t="shared" si="24"/>
        <v>5</v>
      </c>
      <c r="F103" s="8">
        <f t="shared" si="24"/>
        <v>71</v>
      </c>
      <c r="G103" s="8">
        <f t="shared" si="24"/>
        <v>28</v>
      </c>
      <c r="H103" s="8">
        <f t="shared" si="24"/>
        <v>61</v>
      </c>
      <c r="I103" s="8">
        <f t="shared" si="24"/>
        <v>31</v>
      </c>
      <c r="J103" s="8">
        <f t="shared" si="24"/>
        <v>91</v>
      </c>
      <c r="K103" s="8">
        <f t="shared" si="24"/>
        <v>20</v>
      </c>
      <c r="L103" s="133">
        <f t="shared" si="25"/>
        <v>267</v>
      </c>
      <c r="M103" s="126">
        <f t="shared" si="25"/>
        <v>86</v>
      </c>
    </row>
    <row r="104" spans="1:13" x14ac:dyDescent="0.2">
      <c r="A104" s="12" t="s">
        <v>93</v>
      </c>
      <c r="B104" s="8">
        <f t="shared" si="24"/>
        <v>5</v>
      </c>
      <c r="C104" s="8">
        <f t="shared" si="24"/>
        <v>1</v>
      </c>
      <c r="D104" s="8">
        <f t="shared" si="24"/>
        <v>15</v>
      </c>
      <c r="E104" s="8">
        <f t="shared" si="24"/>
        <v>4</v>
      </c>
      <c r="F104" s="8">
        <f t="shared" si="24"/>
        <v>18</v>
      </c>
      <c r="G104" s="8">
        <f t="shared" si="24"/>
        <v>5</v>
      </c>
      <c r="H104" s="8">
        <f t="shared" si="24"/>
        <v>11</v>
      </c>
      <c r="I104" s="8">
        <f t="shared" si="24"/>
        <v>4</v>
      </c>
      <c r="J104" s="8">
        <f t="shared" si="24"/>
        <v>30</v>
      </c>
      <c r="K104" s="8">
        <f t="shared" si="24"/>
        <v>6</v>
      </c>
      <c r="L104" s="133">
        <f t="shared" si="25"/>
        <v>79</v>
      </c>
      <c r="M104" s="126">
        <f t="shared" si="25"/>
        <v>20</v>
      </c>
    </row>
    <row r="105" spans="1:13" x14ac:dyDescent="0.2">
      <c r="A105" s="12" t="s">
        <v>456</v>
      </c>
      <c r="B105" s="8">
        <f t="shared" si="24"/>
        <v>54</v>
      </c>
      <c r="C105" s="8">
        <f t="shared" si="24"/>
        <v>4</v>
      </c>
      <c r="D105" s="8">
        <f t="shared" si="24"/>
        <v>142</v>
      </c>
      <c r="E105" s="8">
        <f t="shared" si="24"/>
        <v>27</v>
      </c>
      <c r="F105" s="8">
        <f t="shared" si="24"/>
        <v>312</v>
      </c>
      <c r="G105" s="8">
        <f t="shared" si="24"/>
        <v>105</v>
      </c>
      <c r="H105" s="8">
        <f t="shared" si="24"/>
        <v>129</v>
      </c>
      <c r="I105" s="8">
        <f t="shared" si="24"/>
        <v>61</v>
      </c>
      <c r="J105" s="8">
        <f t="shared" si="24"/>
        <v>239</v>
      </c>
      <c r="K105" s="8">
        <f t="shared" si="24"/>
        <v>27</v>
      </c>
      <c r="L105" s="133">
        <f t="shared" si="25"/>
        <v>876</v>
      </c>
      <c r="M105" s="126">
        <f t="shared" si="25"/>
        <v>224</v>
      </c>
    </row>
    <row r="106" spans="1:13" ht="13.5" thickBot="1" x14ac:dyDescent="0.25">
      <c r="A106" s="41" t="s">
        <v>4</v>
      </c>
      <c r="B106" s="133">
        <f t="shared" ref="B106:K106" si="26">SUM(B102:B105)</f>
        <v>90</v>
      </c>
      <c r="C106" s="133">
        <f t="shared" si="26"/>
        <v>10</v>
      </c>
      <c r="D106" s="133">
        <f t="shared" si="26"/>
        <v>208</v>
      </c>
      <c r="E106" s="133">
        <f t="shared" si="26"/>
        <v>44</v>
      </c>
      <c r="F106" s="133">
        <f t="shared" si="26"/>
        <v>476</v>
      </c>
      <c r="G106" s="133">
        <f t="shared" si="26"/>
        <v>168</v>
      </c>
      <c r="H106" s="133">
        <f t="shared" si="26"/>
        <v>233</v>
      </c>
      <c r="I106" s="133">
        <f t="shared" si="26"/>
        <v>114</v>
      </c>
      <c r="J106" s="133">
        <f t="shared" si="26"/>
        <v>436</v>
      </c>
      <c r="K106" s="133">
        <f t="shared" si="26"/>
        <v>72</v>
      </c>
      <c r="L106" s="133">
        <f t="shared" si="25"/>
        <v>1443</v>
      </c>
      <c r="M106" s="126">
        <f t="shared" si="25"/>
        <v>408</v>
      </c>
    </row>
    <row r="107" spans="1:13" ht="13.5" thickBot="1" x14ac:dyDescent="0.25">
      <c r="A107" s="69" t="s">
        <v>96</v>
      </c>
      <c r="B107" s="134">
        <f t="shared" ref="B107:K107" si="27">B106</f>
        <v>90</v>
      </c>
      <c r="C107" s="134">
        <f t="shared" si="27"/>
        <v>10</v>
      </c>
      <c r="D107" s="134">
        <f t="shared" si="27"/>
        <v>208</v>
      </c>
      <c r="E107" s="134">
        <f t="shared" si="27"/>
        <v>44</v>
      </c>
      <c r="F107" s="134">
        <f t="shared" si="27"/>
        <v>476</v>
      </c>
      <c r="G107" s="134">
        <f t="shared" si="27"/>
        <v>168</v>
      </c>
      <c r="H107" s="134">
        <f t="shared" si="27"/>
        <v>233</v>
      </c>
      <c r="I107" s="134">
        <f t="shared" si="27"/>
        <v>114</v>
      </c>
      <c r="J107" s="134">
        <f t="shared" si="27"/>
        <v>436</v>
      </c>
      <c r="K107" s="134">
        <f t="shared" si="27"/>
        <v>72</v>
      </c>
      <c r="L107" s="134">
        <f t="shared" si="25"/>
        <v>1443</v>
      </c>
      <c r="M107" s="135">
        <f t="shared" si="25"/>
        <v>408</v>
      </c>
    </row>
    <row r="110" spans="1:13" x14ac:dyDescent="0.2">
      <c r="A110" s="1" t="s">
        <v>38</v>
      </c>
    </row>
    <row r="111" spans="1:13" x14ac:dyDescent="0.2">
      <c r="A111" s="543" t="s">
        <v>147</v>
      </c>
      <c r="B111" s="543"/>
      <c r="C111" s="543"/>
      <c r="D111" s="543"/>
      <c r="E111" s="543"/>
      <c r="F111" s="543"/>
      <c r="G111" s="543"/>
      <c r="H111" s="543"/>
      <c r="I111" s="543"/>
      <c r="J111" s="543"/>
      <c r="K111" s="543"/>
      <c r="L111" s="543"/>
      <c r="M111" s="543"/>
    </row>
    <row r="112" spans="1:13" x14ac:dyDescent="0.2">
      <c r="A112" s="515" t="s">
        <v>523</v>
      </c>
      <c r="B112" s="515"/>
      <c r="C112" s="515"/>
      <c r="D112" s="515"/>
      <c r="E112" s="515"/>
      <c r="F112" s="515"/>
      <c r="G112" s="515"/>
      <c r="H112" s="515"/>
      <c r="I112" s="515"/>
      <c r="J112" s="515"/>
      <c r="K112" s="515"/>
      <c r="L112" s="515"/>
      <c r="M112" s="515"/>
    </row>
  </sheetData>
  <mergeCells count="122">
    <mergeCell ref="A1:M1"/>
    <mergeCell ref="M20:M21"/>
    <mergeCell ref="B2:I2"/>
    <mergeCell ref="J2:K2"/>
    <mergeCell ref="K12:K13"/>
    <mergeCell ref="B12:C12"/>
    <mergeCell ref="L4:L5"/>
    <mergeCell ref="L12:L13"/>
    <mergeCell ref="F12:G12"/>
    <mergeCell ref="H12:I12"/>
    <mergeCell ref="B3:L3"/>
    <mergeCell ref="B11:L11"/>
    <mergeCell ref="M4:M5"/>
    <mergeCell ref="M12:M13"/>
    <mergeCell ref="K4:K5"/>
    <mergeCell ref="B27:L27"/>
    <mergeCell ref="B35:L35"/>
    <mergeCell ref="B36:C36"/>
    <mergeCell ref="D36:E36"/>
    <mergeCell ref="F36:G36"/>
    <mergeCell ref="B4:C4"/>
    <mergeCell ref="D4:E4"/>
    <mergeCell ref="F4:G4"/>
    <mergeCell ref="H4:I4"/>
    <mergeCell ref="J4:J5"/>
    <mergeCell ref="J12:J13"/>
    <mergeCell ref="D12:E12"/>
    <mergeCell ref="L20:L21"/>
    <mergeCell ref="B20:C20"/>
    <mergeCell ref="D20:E20"/>
    <mergeCell ref="F20:G20"/>
    <mergeCell ref="H20:I20"/>
    <mergeCell ref="J20:J21"/>
    <mergeCell ref="K20:K21"/>
    <mergeCell ref="B19:L19"/>
    <mergeCell ref="M36:M37"/>
    <mergeCell ref="B28:C28"/>
    <mergeCell ref="D28:E28"/>
    <mergeCell ref="F28:G28"/>
    <mergeCell ref="H28:I28"/>
    <mergeCell ref="J28:J29"/>
    <mergeCell ref="K28:K29"/>
    <mergeCell ref="L28:L29"/>
    <mergeCell ref="M28:M29"/>
    <mergeCell ref="B43:L43"/>
    <mergeCell ref="B44:C44"/>
    <mergeCell ref="D44:E44"/>
    <mergeCell ref="F44:G44"/>
    <mergeCell ref="H44:I44"/>
    <mergeCell ref="J44:J45"/>
    <mergeCell ref="K44:K45"/>
    <mergeCell ref="L44:L45"/>
    <mergeCell ref="H36:I36"/>
    <mergeCell ref="J36:J37"/>
    <mergeCell ref="K36:K37"/>
    <mergeCell ref="L36:L37"/>
    <mergeCell ref="B59:L59"/>
    <mergeCell ref="B60:C60"/>
    <mergeCell ref="D60:E60"/>
    <mergeCell ref="F60:G60"/>
    <mergeCell ref="H60:I60"/>
    <mergeCell ref="J60:J61"/>
    <mergeCell ref="K60:K61"/>
    <mergeCell ref="L60:L61"/>
    <mergeCell ref="M44:M45"/>
    <mergeCell ref="B51:L51"/>
    <mergeCell ref="B52:C52"/>
    <mergeCell ref="D52:E52"/>
    <mergeCell ref="F52:G52"/>
    <mergeCell ref="H52:I52"/>
    <mergeCell ref="J52:J53"/>
    <mergeCell ref="K52:K53"/>
    <mergeCell ref="L52:L53"/>
    <mergeCell ref="M52:M53"/>
    <mergeCell ref="B75:L75"/>
    <mergeCell ref="B76:C76"/>
    <mergeCell ref="D76:E76"/>
    <mergeCell ref="F76:G76"/>
    <mergeCell ref="H76:I76"/>
    <mergeCell ref="J76:J77"/>
    <mergeCell ref="K76:K77"/>
    <mergeCell ref="L76:L77"/>
    <mergeCell ref="M60:M61"/>
    <mergeCell ref="B67:L67"/>
    <mergeCell ref="B68:C68"/>
    <mergeCell ref="D68:E68"/>
    <mergeCell ref="F68:G68"/>
    <mergeCell ref="H68:I68"/>
    <mergeCell ref="J68:J69"/>
    <mergeCell ref="K68:K69"/>
    <mergeCell ref="L68:L69"/>
    <mergeCell ref="M68:M69"/>
    <mergeCell ref="M76:M77"/>
    <mergeCell ref="B83:L83"/>
    <mergeCell ref="B84:C84"/>
    <mergeCell ref="D84:E84"/>
    <mergeCell ref="F84:G84"/>
    <mergeCell ref="H84:I84"/>
    <mergeCell ref="J84:J85"/>
    <mergeCell ref="K84:K85"/>
    <mergeCell ref="L84:L85"/>
    <mergeCell ref="M84:M85"/>
    <mergeCell ref="B91:M91"/>
    <mergeCell ref="B92:C92"/>
    <mergeCell ref="D92:E92"/>
    <mergeCell ref="F92:G92"/>
    <mergeCell ref="H92:I92"/>
    <mergeCell ref="J92:J93"/>
    <mergeCell ref="K92:K93"/>
    <mergeCell ref="L92:L93"/>
    <mergeCell ref="M92:M93"/>
    <mergeCell ref="A111:M111"/>
    <mergeCell ref="A112:M112"/>
    <mergeCell ref="B99:M99"/>
    <mergeCell ref="B100:C100"/>
    <mergeCell ref="D100:E100"/>
    <mergeCell ref="F100:G100"/>
    <mergeCell ref="H100:I100"/>
    <mergeCell ref="J100:J101"/>
    <mergeCell ref="K100:K101"/>
    <mergeCell ref="L100:L101"/>
    <mergeCell ref="M100:M101"/>
  </mergeCells>
  <pageMargins left="0.7" right="0.7" top="0.75" bottom="0.75" header="0.3" footer="0.3"/>
  <pageSetup paperSize="9" scale="8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3" tint="0.79998168889431442"/>
    <pageSetUpPr fitToPage="1"/>
  </sheetPr>
  <dimension ref="A1:N40"/>
  <sheetViews>
    <sheetView workbookViewId="0">
      <selection activeCell="N18" sqref="N18"/>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42.75" customHeight="1" thickBot="1" x14ac:dyDescent="0.3">
      <c r="A1" s="589" t="s">
        <v>443</v>
      </c>
      <c r="B1" s="590"/>
      <c r="C1" s="590"/>
      <c r="D1" s="590"/>
      <c r="E1" s="590"/>
      <c r="F1" s="590"/>
      <c r="G1" s="590"/>
      <c r="H1" s="590"/>
      <c r="I1" s="590"/>
      <c r="J1" s="591"/>
    </row>
    <row r="2" spans="1:14" s="4" customFormat="1" ht="21.75" customHeight="1" x14ac:dyDescent="0.2">
      <c r="A2" s="592" t="s">
        <v>692</v>
      </c>
      <c r="B2" s="594" t="s">
        <v>444</v>
      </c>
      <c r="C2" s="594" t="s">
        <v>445</v>
      </c>
      <c r="D2" s="594" t="s">
        <v>446</v>
      </c>
      <c r="E2" s="594" t="s">
        <v>447</v>
      </c>
      <c r="F2" s="594" t="s">
        <v>559</v>
      </c>
      <c r="G2" s="594" t="s">
        <v>448</v>
      </c>
      <c r="H2" s="594" t="s">
        <v>606</v>
      </c>
      <c r="I2" s="594" t="s">
        <v>575</v>
      </c>
      <c r="J2" s="587" t="s">
        <v>560</v>
      </c>
    </row>
    <row r="3" spans="1:14" s="4" customFormat="1" ht="26.25" customHeight="1" thickBot="1" x14ac:dyDescent="0.25">
      <c r="A3" s="593"/>
      <c r="B3" s="595"/>
      <c r="C3" s="595"/>
      <c r="D3" s="595"/>
      <c r="E3" s="595"/>
      <c r="F3" s="595"/>
      <c r="G3" s="595"/>
      <c r="H3" s="595"/>
      <c r="I3" s="595"/>
      <c r="J3" s="588"/>
    </row>
    <row r="4" spans="1:14" ht="26.25" customHeight="1" x14ac:dyDescent="0.2">
      <c r="A4" s="170" t="s">
        <v>811</v>
      </c>
      <c r="B4" s="227">
        <v>1</v>
      </c>
      <c r="C4" s="227">
        <v>4</v>
      </c>
      <c r="D4" s="227">
        <v>58</v>
      </c>
      <c r="E4" s="227">
        <v>42</v>
      </c>
      <c r="F4" s="227">
        <v>1</v>
      </c>
      <c r="G4" s="227">
        <v>12</v>
      </c>
      <c r="H4" s="228"/>
      <c r="I4" s="235"/>
      <c r="J4" s="171">
        <f t="shared" ref="J4:J29" si="0">SUM(B4:I4)</f>
        <v>118</v>
      </c>
      <c r="K4" s="1"/>
      <c r="L4" s="1"/>
      <c r="M4" s="1"/>
      <c r="N4" s="1"/>
    </row>
    <row r="5" spans="1:14" ht="15" customHeight="1" thickBot="1" x14ac:dyDescent="0.25">
      <c r="A5" s="173" t="s">
        <v>99</v>
      </c>
      <c r="B5" s="119">
        <v>0</v>
      </c>
      <c r="C5" s="119">
        <v>2</v>
      </c>
      <c r="D5" s="119">
        <v>16</v>
      </c>
      <c r="E5" s="119">
        <v>2</v>
      </c>
      <c r="F5" s="119">
        <v>0</v>
      </c>
      <c r="G5" s="119">
        <v>3</v>
      </c>
      <c r="H5" s="229"/>
      <c r="I5" s="236"/>
      <c r="J5" s="120">
        <f t="shared" si="0"/>
        <v>23</v>
      </c>
      <c r="K5" s="1"/>
      <c r="L5" s="1"/>
      <c r="M5" s="1"/>
      <c r="N5" s="1"/>
    </row>
    <row r="6" spans="1:14" ht="15" customHeight="1" x14ac:dyDescent="0.25">
      <c r="A6" s="181" t="s">
        <v>679</v>
      </c>
      <c r="B6" s="182">
        <v>1</v>
      </c>
      <c r="C6" s="182">
        <v>4</v>
      </c>
      <c r="D6" s="182">
        <v>18</v>
      </c>
      <c r="E6" s="182">
        <v>30</v>
      </c>
      <c r="F6" s="182">
        <v>1</v>
      </c>
      <c r="G6" s="230"/>
      <c r="H6" s="235"/>
      <c r="I6" s="182">
        <v>6</v>
      </c>
      <c r="J6" s="183">
        <f t="shared" si="0"/>
        <v>60</v>
      </c>
    </row>
    <row r="7" spans="1:14" ht="15" customHeight="1" thickBot="1" x14ac:dyDescent="0.3">
      <c r="A7" s="231" t="s">
        <v>99</v>
      </c>
      <c r="B7" s="115">
        <v>0</v>
      </c>
      <c r="C7" s="115">
        <v>0</v>
      </c>
      <c r="D7" s="115">
        <v>4</v>
      </c>
      <c r="E7" s="115">
        <v>3</v>
      </c>
      <c r="F7" s="115">
        <v>0</v>
      </c>
      <c r="G7" s="232"/>
      <c r="H7" s="236"/>
      <c r="I7" s="115">
        <v>0</v>
      </c>
      <c r="J7" s="116">
        <f t="shared" si="0"/>
        <v>7</v>
      </c>
    </row>
    <row r="8" spans="1:14" ht="15" customHeight="1" x14ac:dyDescent="0.25">
      <c r="A8" s="170" t="s">
        <v>680</v>
      </c>
      <c r="B8" s="117">
        <v>1</v>
      </c>
      <c r="C8" s="117">
        <v>4</v>
      </c>
      <c r="D8" s="117">
        <v>18</v>
      </c>
      <c r="E8" s="117">
        <v>31</v>
      </c>
      <c r="F8" s="117">
        <v>1</v>
      </c>
      <c r="G8" s="228"/>
      <c r="H8" s="235"/>
      <c r="I8" s="117">
        <v>6</v>
      </c>
      <c r="J8" s="171">
        <f t="shared" si="0"/>
        <v>61</v>
      </c>
    </row>
    <row r="9" spans="1:14" ht="15" customHeight="1" thickBot="1" x14ac:dyDescent="0.3">
      <c r="A9" s="173" t="s">
        <v>99</v>
      </c>
      <c r="B9" s="122">
        <v>0</v>
      </c>
      <c r="C9" s="122">
        <v>0</v>
      </c>
      <c r="D9" s="122">
        <v>2</v>
      </c>
      <c r="E9" s="122">
        <v>2</v>
      </c>
      <c r="F9" s="122">
        <v>1</v>
      </c>
      <c r="G9" s="229"/>
      <c r="H9" s="236"/>
      <c r="I9" s="122">
        <v>0</v>
      </c>
      <c r="J9" s="84">
        <f t="shared" si="0"/>
        <v>5</v>
      </c>
    </row>
    <row r="10" spans="1:14" ht="18.75" customHeight="1" x14ac:dyDescent="0.25">
      <c r="A10" s="170" t="s">
        <v>681</v>
      </c>
      <c r="B10" s="227">
        <v>1</v>
      </c>
      <c r="C10" s="227">
        <v>3</v>
      </c>
      <c r="D10" s="227">
        <v>18</v>
      </c>
      <c r="E10" s="227">
        <v>42</v>
      </c>
      <c r="F10" s="227">
        <v>1</v>
      </c>
      <c r="G10" s="228"/>
      <c r="H10" s="235"/>
      <c r="I10" s="227">
        <v>11</v>
      </c>
      <c r="J10" s="171">
        <f t="shared" si="0"/>
        <v>76</v>
      </c>
    </row>
    <row r="11" spans="1:14" ht="15" customHeight="1" thickBot="1" x14ac:dyDescent="0.3">
      <c r="A11" s="173" t="s">
        <v>99</v>
      </c>
      <c r="B11" s="119">
        <v>0</v>
      </c>
      <c r="C11" s="119">
        <v>1</v>
      </c>
      <c r="D11" s="119">
        <v>7</v>
      </c>
      <c r="E11" s="119">
        <v>9</v>
      </c>
      <c r="F11" s="119">
        <v>1</v>
      </c>
      <c r="G11" s="229"/>
      <c r="H11" s="236"/>
      <c r="I11" s="119">
        <v>2</v>
      </c>
      <c r="J11" s="308">
        <f t="shared" si="0"/>
        <v>20</v>
      </c>
    </row>
    <row r="12" spans="1:14" ht="15" customHeight="1" x14ac:dyDescent="0.25">
      <c r="A12" s="170" t="s">
        <v>682</v>
      </c>
      <c r="B12" s="227">
        <v>1</v>
      </c>
      <c r="C12" s="227">
        <v>4</v>
      </c>
      <c r="D12" s="227">
        <v>15</v>
      </c>
      <c r="E12" s="227">
        <v>25</v>
      </c>
      <c r="F12" s="227">
        <v>1</v>
      </c>
      <c r="G12" s="228"/>
      <c r="H12" s="235"/>
      <c r="I12" s="227">
        <v>10</v>
      </c>
      <c r="J12" s="171">
        <f t="shared" si="0"/>
        <v>56</v>
      </c>
    </row>
    <row r="13" spans="1:14" ht="15" customHeight="1" thickBot="1" x14ac:dyDescent="0.3">
      <c r="A13" s="173" t="s">
        <v>99</v>
      </c>
      <c r="B13" s="119">
        <v>0</v>
      </c>
      <c r="C13" s="119">
        <v>2</v>
      </c>
      <c r="D13" s="119">
        <v>4</v>
      </c>
      <c r="E13" s="119">
        <v>3</v>
      </c>
      <c r="F13" s="119">
        <v>0</v>
      </c>
      <c r="G13" s="229"/>
      <c r="H13" s="236"/>
      <c r="I13" s="119">
        <v>5</v>
      </c>
      <c r="J13" s="308">
        <f t="shared" si="0"/>
        <v>14</v>
      </c>
    </row>
    <row r="14" spans="1:14" ht="18.75" customHeight="1" x14ac:dyDescent="0.25">
      <c r="A14" s="170" t="s">
        <v>683</v>
      </c>
      <c r="B14" s="227">
        <v>1</v>
      </c>
      <c r="C14" s="227">
        <v>4</v>
      </c>
      <c r="D14" s="227">
        <v>12</v>
      </c>
      <c r="E14" s="227">
        <v>19</v>
      </c>
      <c r="F14" s="227">
        <v>1</v>
      </c>
      <c r="G14" s="228"/>
      <c r="H14" s="235"/>
      <c r="I14" s="227">
        <v>4</v>
      </c>
      <c r="J14" s="171">
        <f t="shared" si="0"/>
        <v>41</v>
      </c>
      <c r="K14" s="58"/>
    </row>
    <row r="15" spans="1:14" ht="15" customHeight="1" thickBot="1" x14ac:dyDescent="0.3">
      <c r="A15" s="173" t="s">
        <v>99</v>
      </c>
      <c r="B15" s="119">
        <v>0</v>
      </c>
      <c r="C15" s="119">
        <v>2</v>
      </c>
      <c r="D15" s="119">
        <v>5</v>
      </c>
      <c r="E15" s="119">
        <v>5</v>
      </c>
      <c r="F15" s="119">
        <v>0</v>
      </c>
      <c r="G15" s="229"/>
      <c r="H15" s="236"/>
      <c r="I15" s="119">
        <v>1</v>
      </c>
      <c r="J15" s="308">
        <f t="shared" si="0"/>
        <v>13</v>
      </c>
    </row>
    <row r="16" spans="1:14" ht="15" customHeight="1" x14ac:dyDescent="0.25">
      <c r="A16" s="170" t="s">
        <v>684</v>
      </c>
      <c r="B16" s="227">
        <v>1</v>
      </c>
      <c r="C16" s="227">
        <v>5</v>
      </c>
      <c r="D16" s="227">
        <v>21</v>
      </c>
      <c r="E16" s="227">
        <v>25</v>
      </c>
      <c r="F16" s="227">
        <v>1</v>
      </c>
      <c r="G16" s="228"/>
      <c r="H16" s="235"/>
      <c r="I16" s="227">
        <v>14</v>
      </c>
      <c r="J16" s="171">
        <f t="shared" si="0"/>
        <v>67</v>
      </c>
    </row>
    <row r="17" spans="1:14" ht="15" customHeight="1" thickBot="1" x14ac:dyDescent="0.3">
      <c r="A17" s="173" t="s">
        <v>99</v>
      </c>
      <c r="B17" s="119">
        <v>0</v>
      </c>
      <c r="C17" s="119">
        <v>1</v>
      </c>
      <c r="D17" s="119">
        <v>10</v>
      </c>
      <c r="E17" s="119">
        <v>9</v>
      </c>
      <c r="F17" s="119">
        <v>0</v>
      </c>
      <c r="G17" s="229"/>
      <c r="H17" s="236"/>
      <c r="I17" s="309">
        <v>9</v>
      </c>
      <c r="J17" s="308">
        <f t="shared" si="0"/>
        <v>29</v>
      </c>
    </row>
    <row r="18" spans="1:14" ht="15" customHeight="1" x14ac:dyDescent="0.2">
      <c r="A18" s="170" t="s">
        <v>685</v>
      </c>
      <c r="B18" s="227">
        <v>1</v>
      </c>
      <c r="C18" s="227">
        <v>3</v>
      </c>
      <c r="D18" s="227">
        <v>15</v>
      </c>
      <c r="E18" s="227">
        <v>25</v>
      </c>
      <c r="F18" s="227">
        <v>1</v>
      </c>
      <c r="G18" s="228"/>
      <c r="H18" s="235"/>
      <c r="I18" s="227">
        <v>5</v>
      </c>
      <c r="J18" s="171">
        <f t="shared" si="0"/>
        <v>50</v>
      </c>
      <c r="K18" s="45"/>
      <c r="L18" s="45"/>
      <c r="M18" s="45"/>
      <c r="N18" s="45"/>
    </row>
    <row r="19" spans="1:14" ht="17.25" customHeight="1" thickBot="1" x14ac:dyDescent="0.25">
      <c r="A19" s="173" t="s">
        <v>99</v>
      </c>
      <c r="B19" s="119">
        <v>1</v>
      </c>
      <c r="C19" s="119">
        <v>0</v>
      </c>
      <c r="D19" s="119">
        <v>6</v>
      </c>
      <c r="E19" s="119">
        <v>7</v>
      </c>
      <c r="F19" s="119">
        <v>1</v>
      </c>
      <c r="G19" s="229"/>
      <c r="H19" s="236"/>
      <c r="I19" s="119">
        <v>3</v>
      </c>
      <c r="J19" s="308">
        <f t="shared" si="0"/>
        <v>18</v>
      </c>
      <c r="K19" s="45"/>
      <c r="L19" s="45"/>
      <c r="M19" s="45"/>
      <c r="N19" s="45"/>
    </row>
    <row r="20" spans="1:14" ht="15" customHeight="1" x14ac:dyDescent="0.2">
      <c r="A20" s="170" t="s">
        <v>686</v>
      </c>
      <c r="B20" s="227">
        <v>1</v>
      </c>
      <c r="C20" s="227">
        <v>3</v>
      </c>
      <c r="D20" s="227">
        <v>18</v>
      </c>
      <c r="E20" s="227">
        <v>33</v>
      </c>
      <c r="F20" s="227">
        <v>1</v>
      </c>
      <c r="G20" s="228"/>
      <c r="H20" s="235"/>
      <c r="I20" s="227">
        <v>6</v>
      </c>
      <c r="J20" s="171">
        <f t="shared" si="0"/>
        <v>62</v>
      </c>
      <c r="K20" s="45"/>
      <c r="L20" s="45"/>
      <c r="M20" s="45"/>
      <c r="N20" s="45"/>
    </row>
    <row r="21" spans="1:14" ht="15" customHeight="1" thickBot="1" x14ac:dyDescent="0.25">
      <c r="A21" s="173" t="s">
        <v>99</v>
      </c>
      <c r="B21" s="119">
        <v>0</v>
      </c>
      <c r="C21" s="119">
        <v>0</v>
      </c>
      <c r="D21" s="119">
        <v>1</v>
      </c>
      <c r="E21" s="119">
        <v>2</v>
      </c>
      <c r="F21" s="119">
        <v>1</v>
      </c>
      <c r="G21" s="229"/>
      <c r="H21" s="236"/>
      <c r="I21" s="119">
        <v>0</v>
      </c>
      <c r="J21" s="308">
        <f t="shared" si="0"/>
        <v>4</v>
      </c>
      <c r="K21" s="45"/>
      <c r="L21" s="45"/>
      <c r="M21" s="45"/>
      <c r="N21" s="45"/>
    </row>
    <row r="22" spans="1:14" s="83" customFormat="1" ht="17.25" customHeight="1" x14ac:dyDescent="0.2">
      <c r="A22" s="170" t="s">
        <v>687</v>
      </c>
      <c r="B22" s="227">
        <v>1</v>
      </c>
      <c r="C22" s="227">
        <v>3</v>
      </c>
      <c r="D22" s="227">
        <v>12</v>
      </c>
      <c r="E22" s="227">
        <v>15</v>
      </c>
      <c r="F22" s="227">
        <v>1</v>
      </c>
      <c r="G22" s="228"/>
      <c r="H22" s="235"/>
      <c r="I22" s="227">
        <v>3</v>
      </c>
      <c r="J22" s="171">
        <f t="shared" si="0"/>
        <v>35</v>
      </c>
      <c r="K22" s="238"/>
      <c r="L22" s="238"/>
      <c r="M22" s="238"/>
      <c r="N22" s="238"/>
    </row>
    <row r="23" spans="1:14" s="83" customFormat="1" ht="16.5" customHeight="1" thickBot="1" x14ac:dyDescent="0.25">
      <c r="A23" s="173" t="s">
        <v>99</v>
      </c>
      <c r="B23" s="119">
        <v>0</v>
      </c>
      <c r="C23" s="119">
        <v>2</v>
      </c>
      <c r="D23" s="119">
        <v>10</v>
      </c>
      <c r="E23" s="119">
        <v>3</v>
      </c>
      <c r="F23" s="119">
        <v>0</v>
      </c>
      <c r="G23" s="229"/>
      <c r="H23" s="236"/>
      <c r="I23" s="119">
        <v>2</v>
      </c>
      <c r="J23" s="308">
        <f t="shared" si="0"/>
        <v>17</v>
      </c>
      <c r="K23" s="238"/>
      <c r="L23" s="238"/>
      <c r="M23" s="238"/>
      <c r="N23" s="238"/>
    </row>
    <row r="24" spans="1:14" ht="15" customHeight="1" x14ac:dyDescent="0.2">
      <c r="A24" s="170" t="s">
        <v>688</v>
      </c>
      <c r="B24" s="228"/>
      <c r="C24" s="228"/>
      <c r="D24" s="228"/>
      <c r="E24" s="310">
        <v>24</v>
      </c>
      <c r="F24" s="310">
        <v>1</v>
      </c>
      <c r="G24" s="228"/>
      <c r="H24" s="310">
        <v>1</v>
      </c>
      <c r="I24" s="227">
        <v>6</v>
      </c>
      <c r="J24" s="171">
        <f t="shared" si="0"/>
        <v>32</v>
      </c>
      <c r="K24" s="1"/>
      <c r="L24" s="1"/>
      <c r="M24" s="1"/>
      <c r="N24" s="1"/>
    </row>
    <row r="25" spans="1:14" ht="15" customHeight="1" thickBot="1" x14ac:dyDescent="0.25">
      <c r="A25" s="173" t="s">
        <v>99</v>
      </c>
      <c r="B25" s="311"/>
      <c r="C25" s="311"/>
      <c r="D25" s="311"/>
      <c r="E25" s="312">
        <v>1</v>
      </c>
      <c r="F25" s="313">
        <v>0</v>
      </c>
      <c r="G25" s="229"/>
      <c r="H25" s="312">
        <v>0</v>
      </c>
      <c r="I25" s="119">
        <v>0</v>
      </c>
      <c r="J25" s="120">
        <f t="shared" si="0"/>
        <v>1</v>
      </c>
      <c r="K25" s="1"/>
      <c r="L25" s="1"/>
      <c r="M25" s="1"/>
      <c r="N25" s="1"/>
    </row>
    <row r="26" spans="1:14" ht="15.75" customHeight="1" x14ac:dyDescent="0.2">
      <c r="A26" s="170" t="s">
        <v>689</v>
      </c>
      <c r="B26" s="228"/>
      <c r="C26" s="228"/>
      <c r="D26" s="228"/>
      <c r="E26" s="228"/>
      <c r="F26" s="228"/>
      <c r="G26" s="228"/>
      <c r="H26" s="310">
        <v>1</v>
      </c>
      <c r="I26" s="227">
        <v>4</v>
      </c>
      <c r="J26" s="171">
        <f t="shared" si="0"/>
        <v>5</v>
      </c>
      <c r="K26" s="1"/>
      <c r="L26" s="1"/>
      <c r="M26" s="1"/>
      <c r="N26" s="1"/>
    </row>
    <row r="27" spans="1:14" ht="15.75" customHeight="1" thickBot="1" x14ac:dyDescent="0.25">
      <c r="A27" s="173" t="s">
        <v>99</v>
      </c>
      <c r="B27" s="311"/>
      <c r="C27" s="311"/>
      <c r="D27" s="311"/>
      <c r="E27" s="311"/>
      <c r="F27" s="311"/>
      <c r="G27" s="229"/>
      <c r="H27" s="312">
        <v>1</v>
      </c>
      <c r="I27" s="119">
        <v>4</v>
      </c>
      <c r="J27" s="120">
        <f t="shared" si="0"/>
        <v>5</v>
      </c>
      <c r="K27" s="1"/>
      <c r="L27" s="1"/>
      <c r="M27" s="1"/>
      <c r="N27" s="1"/>
    </row>
    <row r="28" spans="1:14" ht="17.25" customHeight="1" x14ac:dyDescent="0.2">
      <c r="A28" s="170" t="s">
        <v>532</v>
      </c>
      <c r="B28" s="235"/>
      <c r="C28" s="235"/>
      <c r="D28" s="235"/>
      <c r="E28" s="117"/>
      <c r="F28" s="117"/>
      <c r="G28" s="228"/>
      <c r="H28" s="117"/>
      <c r="I28" s="117"/>
      <c r="J28" s="171">
        <f t="shared" si="0"/>
        <v>0</v>
      </c>
      <c r="K28" s="1"/>
      <c r="L28" s="1"/>
      <c r="M28" s="1"/>
      <c r="N28" s="1"/>
    </row>
    <row r="29" spans="1:14" ht="16.5" customHeight="1" thickBot="1" x14ac:dyDescent="0.25">
      <c r="A29" s="173" t="s">
        <v>99</v>
      </c>
      <c r="B29" s="236"/>
      <c r="C29" s="236"/>
      <c r="D29" s="236"/>
      <c r="E29" s="122"/>
      <c r="F29" s="122"/>
      <c r="G29" s="229"/>
      <c r="H29" s="122"/>
      <c r="I29" s="122"/>
      <c r="J29" s="84">
        <f t="shared" si="0"/>
        <v>0</v>
      </c>
      <c r="K29" s="1"/>
      <c r="L29" s="1"/>
      <c r="M29" s="1"/>
      <c r="N29" s="1"/>
    </row>
    <row r="30" spans="1:14" ht="25.5" x14ac:dyDescent="0.2">
      <c r="A30" s="202" t="s">
        <v>576</v>
      </c>
      <c r="B30" s="184">
        <f>SUM(B6,B8,B10,B12,B14,B16,B18,B20,B22)</f>
        <v>9</v>
      </c>
      <c r="C30" s="184">
        <f>SUM(C6,C8,C10,C12,C14,C16,C18,C20,C22)</f>
        <v>33</v>
      </c>
      <c r="D30" s="184">
        <f>SUM(D6,D8,D10,D12,D14,D16,D18,D20,D22)</f>
        <v>147</v>
      </c>
      <c r="E30" s="184">
        <f>SUM(E6,E8,E10,E12,E14,E16,E18,E20,E22)</f>
        <v>245</v>
      </c>
      <c r="F30" s="184">
        <f>SUM(F6,F8,F10,F12,F14,F16,F18,F20,F22)</f>
        <v>9</v>
      </c>
      <c r="G30" s="233"/>
      <c r="H30" s="184">
        <f>SUM(H24,H26)</f>
        <v>2</v>
      </c>
      <c r="I30" s="184">
        <f>I6+I8+I10+I12+I14+I16+I18+I20+I22+I24+I26</f>
        <v>75</v>
      </c>
      <c r="J30" s="185">
        <f>J6+J8+J10+J12+J14+J16+J18+J20+J22+J24+J26</f>
        <v>545</v>
      </c>
      <c r="K30" s="1"/>
      <c r="L30" s="1"/>
      <c r="M30" s="1"/>
      <c r="N30" s="1"/>
    </row>
    <row r="31" spans="1:14" ht="13.5" thickBot="1" x14ac:dyDescent="0.25">
      <c r="A31" s="173" t="s">
        <v>99</v>
      </c>
      <c r="B31" s="123">
        <f>B7+B9+B11+B13+B15+B17+B19+B21+B23</f>
        <v>1</v>
      </c>
      <c r="C31" s="123">
        <f>C7+C9+C11+C13+C15+C17+C19+C21+C23</f>
        <v>8</v>
      </c>
      <c r="D31" s="123">
        <f>D7+D9+D11+D13+D15+D17+D19+D21+D23</f>
        <v>49</v>
      </c>
      <c r="E31" s="123">
        <f>E7+E9+E11+E13+E15+E17+E19+E21+E23</f>
        <v>43</v>
      </c>
      <c r="F31" s="123">
        <f>F7+F9+F11+F13+F15+F17+F19+F21+F23</f>
        <v>4</v>
      </c>
      <c r="G31" s="236"/>
      <c r="H31" s="123">
        <f>SUM(H25,H27)</f>
        <v>1</v>
      </c>
      <c r="I31" s="123">
        <f>I7+I9+I11+I13+I15+I17+I19+I21+I23+I25+I27</f>
        <v>26</v>
      </c>
      <c r="J31" s="84">
        <f>J7+J9+J11+J13+J15+J17+J19+J21+J23+J25+J27</f>
        <v>133</v>
      </c>
      <c r="K31" s="1"/>
      <c r="L31" s="1"/>
      <c r="M31" s="1"/>
      <c r="N31" s="1"/>
    </row>
    <row r="32" spans="1:14" ht="15.75" customHeight="1" x14ac:dyDescent="0.2">
      <c r="A32" s="234" t="s">
        <v>561</v>
      </c>
      <c r="B32" s="172">
        <f t="shared" ref="B32:J33" si="1">B30+B4</f>
        <v>10</v>
      </c>
      <c r="C32" s="172">
        <f t="shared" si="1"/>
        <v>37</v>
      </c>
      <c r="D32" s="172">
        <f t="shared" si="1"/>
        <v>205</v>
      </c>
      <c r="E32" s="172">
        <f t="shared" si="1"/>
        <v>287</v>
      </c>
      <c r="F32" s="172">
        <f t="shared" si="1"/>
        <v>10</v>
      </c>
      <c r="G32" s="172">
        <f t="shared" si="1"/>
        <v>12</v>
      </c>
      <c r="H32" s="172">
        <f t="shared" si="1"/>
        <v>2</v>
      </c>
      <c r="I32" s="172">
        <f t="shared" si="1"/>
        <v>75</v>
      </c>
      <c r="J32" s="118">
        <f t="shared" si="1"/>
        <v>663</v>
      </c>
      <c r="K32" s="1"/>
      <c r="L32" s="1"/>
      <c r="M32" s="1"/>
      <c r="N32" s="1"/>
    </row>
    <row r="33" spans="1:10" s="1" customFormat="1" ht="18" customHeight="1" thickBot="1" x14ac:dyDescent="0.25">
      <c r="A33" s="173" t="s">
        <v>99</v>
      </c>
      <c r="B33" s="123">
        <f t="shared" si="1"/>
        <v>1</v>
      </c>
      <c r="C33" s="123">
        <f t="shared" si="1"/>
        <v>10</v>
      </c>
      <c r="D33" s="123">
        <f t="shared" si="1"/>
        <v>65</v>
      </c>
      <c r="E33" s="123">
        <f t="shared" si="1"/>
        <v>45</v>
      </c>
      <c r="F33" s="123">
        <f t="shared" si="1"/>
        <v>4</v>
      </c>
      <c r="G33" s="123">
        <f t="shared" si="1"/>
        <v>3</v>
      </c>
      <c r="H33" s="123">
        <f t="shared" si="1"/>
        <v>1</v>
      </c>
      <c r="I33" s="123">
        <f t="shared" si="1"/>
        <v>26</v>
      </c>
      <c r="J33" s="84">
        <f t="shared" si="1"/>
        <v>156</v>
      </c>
    </row>
    <row r="34" spans="1:10" x14ac:dyDescent="0.25">
      <c r="A34" s="81"/>
      <c r="B34" s="83"/>
      <c r="C34" s="83"/>
      <c r="D34" s="83"/>
      <c r="E34" s="83"/>
      <c r="F34" s="83"/>
      <c r="G34" s="83"/>
      <c r="H34" s="83"/>
      <c r="I34" s="83"/>
      <c r="J34" s="83"/>
    </row>
    <row r="35" spans="1:10" x14ac:dyDescent="0.25">
      <c r="A35" s="586" t="s">
        <v>582</v>
      </c>
      <c r="B35" s="586"/>
      <c r="C35" s="586"/>
      <c r="D35" s="586"/>
      <c r="E35" s="586"/>
      <c r="F35" s="586"/>
      <c r="G35" s="586"/>
      <c r="H35" s="586"/>
      <c r="I35" s="586"/>
      <c r="J35" s="586"/>
    </row>
    <row r="36" spans="1:10" x14ac:dyDescent="0.25">
      <c r="A36" s="522" t="s">
        <v>533</v>
      </c>
      <c r="B36" s="522"/>
      <c r="C36" s="522"/>
      <c r="D36" s="522"/>
      <c r="E36" s="522"/>
      <c r="F36" s="522"/>
      <c r="G36" s="522"/>
      <c r="H36" s="522"/>
      <c r="I36" s="522"/>
      <c r="J36" s="522"/>
    </row>
    <row r="37" spans="1:10" x14ac:dyDescent="0.25">
      <c r="A37" s="508" t="s">
        <v>474</v>
      </c>
      <c r="B37" s="508"/>
      <c r="C37" s="508"/>
      <c r="D37" s="508"/>
      <c r="E37" s="508"/>
      <c r="F37" s="508"/>
      <c r="G37" s="508"/>
      <c r="H37" s="508"/>
      <c r="I37" s="508"/>
      <c r="J37" s="508"/>
    </row>
    <row r="38" spans="1:10" x14ac:dyDescent="0.25">
      <c r="A38" s="508" t="s">
        <v>580</v>
      </c>
      <c r="B38" s="508"/>
      <c r="C38" s="508"/>
      <c r="D38" s="508"/>
      <c r="E38" s="508"/>
      <c r="F38" s="508"/>
      <c r="G38" s="508"/>
      <c r="H38" s="508"/>
      <c r="I38" s="508"/>
      <c r="J38" s="508"/>
    </row>
    <row r="39" spans="1:10" x14ac:dyDescent="0.25">
      <c r="A39" s="508" t="s">
        <v>581</v>
      </c>
      <c r="B39" s="508"/>
      <c r="C39" s="508"/>
      <c r="D39" s="508"/>
      <c r="E39" s="508"/>
      <c r="F39" s="508"/>
      <c r="G39" s="508"/>
      <c r="H39" s="508"/>
      <c r="I39" s="508"/>
      <c r="J39" s="508"/>
    </row>
    <row r="40" spans="1:10" x14ac:dyDescent="0.25">
      <c r="A40" s="522" t="s">
        <v>596</v>
      </c>
      <c r="B40" s="522"/>
      <c r="C40" s="522"/>
      <c r="D40" s="522"/>
      <c r="E40" s="522"/>
      <c r="F40" s="522"/>
      <c r="G40" s="522"/>
      <c r="H40" s="522"/>
      <c r="I40" s="522"/>
      <c r="J40" s="522"/>
    </row>
  </sheetData>
  <mergeCells count="17">
    <mergeCell ref="J2:J3"/>
    <mergeCell ref="A1:J1"/>
    <mergeCell ref="A2:A3"/>
    <mergeCell ref="B2:B3"/>
    <mergeCell ref="C2:C3"/>
    <mergeCell ref="D2:D3"/>
    <mergeCell ref="E2:E3"/>
    <mergeCell ref="F2:F3"/>
    <mergeCell ref="G2:G3"/>
    <mergeCell ref="H2:H3"/>
    <mergeCell ref="I2:I3"/>
    <mergeCell ref="A40:J40"/>
    <mergeCell ref="A35:J35"/>
    <mergeCell ref="A36:J36"/>
    <mergeCell ref="A37:J37"/>
    <mergeCell ref="A38:J38"/>
    <mergeCell ref="A39:J39"/>
  </mergeCells>
  <pageMargins left="0.7" right="0.7" top="0.75" bottom="0.75" header="0.3" footer="0.3"/>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3" tint="0.79998168889431442"/>
  </sheetPr>
  <dimension ref="A1:W116"/>
  <sheetViews>
    <sheetView zoomScaleNormal="100" workbookViewId="0">
      <selection activeCell="M12" sqref="M12"/>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516" t="s">
        <v>515</v>
      </c>
      <c r="B1" s="584"/>
      <c r="C1" s="584"/>
      <c r="D1" s="584"/>
      <c r="E1" s="584"/>
      <c r="F1" s="584"/>
      <c r="G1" s="584"/>
      <c r="H1" s="584"/>
      <c r="I1" s="584"/>
      <c r="J1" s="584"/>
      <c r="K1" s="585"/>
    </row>
    <row r="2" spans="1:11" s="4" customFormat="1" ht="18.75" customHeight="1" x14ac:dyDescent="0.2">
      <c r="A2" s="513" t="s">
        <v>692</v>
      </c>
      <c r="B2" s="492" t="s">
        <v>19</v>
      </c>
      <c r="C2" s="492"/>
      <c r="D2" s="492"/>
      <c r="E2" s="492"/>
      <c r="F2" s="492"/>
      <c r="G2" s="492"/>
      <c r="H2" s="480" t="s">
        <v>573</v>
      </c>
      <c r="I2" s="597"/>
      <c r="J2" s="597"/>
      <c r="K2" s="596" t="s">
        <v>506</v>
      </c>
    </row>
    <row r="3" spans="1:11" s="4" customFormat="1" ht="52.5" customHeight="1" thickBot="1" x14ac:dyDescent="0.25">
      <c r="A3" s="533"/>
      <c r="B3" s="262" t="s">
        <v>20</v>
      </c>
      <c r="C3" s="262" t="s">
        <v>21</v>
      </c>
      <c r="D3" s="262" t="s">
        <v>22</v>
      </c>
      <c r="E3" s="440" t="s">
        <v>23</v>
      </c>
      <c r="F3" s="262" t="s">
        <v>24</v>
      </c>
      <c r="G3" s="262" t="s">
        <v>57</v>
      </c>
      <c r="H3" s="262" t="s">
        <v>507</v>
      </c>
      <c r="I3" s="440" t="s">
        <v>588</v>
      </c>
      <c r="J3" s="262" t="s">
        <v>508</v>
      </c>
      <c r="K3" s="596"/>
    </row>
    <row r="4" spans="1:11" s="5" customFormat="1" x14ac:dyDescent="0.2">
      <c r="A4" s="276" t="s">
        <v>658</v>
      </c>
      <c r="B4" s="338">
        <f t="shared" ref="B4:K4" si="0">SUM(B5:B10)</f>
        <v>0</v>
      </c>
      <c r="C4" s="338">
        <f t="shared" si="0"/>
        <v>0.875</v>
      </c>
      <c r="D4" s="338">
        <f t="shared" si="0"/>
        <v>1.6879999999999999</v>
      </c>
      <c r="E4" s="338">
        <f t="shared" si="0"/>
        <v>0</v>
      </c>
      <c r="F4" s="338">
        <f t="shared" si="0"/>
        <v>0</v>
      </c>
      <c r="G4" s="338">
        <f t="shared" si="0"/>
        <v>0</v>
      </c>
      <c r="H4" s="338">
        <f t="shared" si="0"/>
        <v>0</v>
      </c>
      <c r="I4" s="338">
        <f t="shared" si="0"/>
        <v>4.03</v>
      </c>
      <c r="J4" s="338">
        <f t="shared" si="0"/>
        <v>0</v>
      </c>
      <c r="K4" s="338">
        <f t="shared" si="0"/>
        <v>2.4939999999999998</v>
      </c>
    </row>
    <row r="5" spans="1:11" s="5" customFormat="1" x14ac:dyDescent="0.2">
      <c r="A5" s="131" t="s">
        <v>479</v>
      </c>
      <c r="B5" s="339"/>
      <c r="C5" s="340"/>
      <c r="D5" s="340"/>
      <c r="E5" s="340"/>
      <c r="F5" s="340"/>
      <c r="G5" s="340"/>
      <c r="H5" s="340"/>
      <c r="I5" s="340"/>
      <c r="J5" s="340"/>
      <c r="K5" s="341"/>
    </row>
    <row r="6" spans="1:11" s="5" customFormat="1" x14ac:dyDescent="0.2">
      <c r="A6" s="131" t="s">
        <v>480</v>
      </c>
      <c r="B6" s="339"/>
      <c r="C6" s="340"/>
      <c r="D6" s="340"/>
      <c r="E6" s="340"/>
      <c r="F6" s="340"/>
      <c r="G6" s="340"/>
      <c r="H6" s="340"/>
      <c r="I6" s="340"/>
      <c r="J6" s="340"/>
      <c r="K6" s="341"/>
    </row>
    <row r="7" spans="1:11" s="5" customFormat="1" x14ac:dyDescent="0.2">
      <c r="A7" s="131" t="s">
        <v>476</v>
      </c>
      <c r="B7" s="339"/>
      <c r="C7" s="340"/>
      <c r="D7" s="340"/>
      <c r="E7" s="340"/>
      <c r="F7" s="340"/>
      <c r="G7" s="340"/>
      <c r="H7" s="340"/>
      <c r="I7" s="340"/>
      <c r="J7" s="340"/>
      <c r="K7" s="341"/>
    </row>
    <row r="8" spans="1:11" s="5" customFormat="1" x14ac:dyDescent="0.2">
      <c r="A8" s="131" t="s">
        <v>477</v>
      </c>
      <c r="B8" s="339"/>
      <c r="C8" s="340">
        <v>0.875</v>
      </c>
      <c r="D8" s="340">
        <v>0.68799999999999994</v>
      </c>
      <c r="E8" s="340"/>
      <c r="F8" s="340"/>
      <c r="G8" s="340"/>
      <c r="H8" s="340"/>
      <c r="I8" s="340">
        <v>1.0149999999999999</v>
      </c>
      <c r="J8" s="340"/>
      <c r="K8" s="341">
        <v>0.23799999999999999</v>
      </c>
    </row>
    <row r="9" spans="1:11" s="5" customFormat="1" x14ac:dyDescent="0.2">
      <c r="A9" s="131" t="s">
        <v>478</v>
      </c>
      <c r="B9" s="339"/>
      <c r="C9" s="340"/>
      <c r="D9" s="340"/>
      <c r="E9" s="340"/>
      <c r="F9" s="340"/>
      <c r="G9" s="340"/>
      <c r="H9" s="340"/>
      <c r="I9" s="340">
        <v>0.25</v>
      </c>
      <c r="J9" s="340"/>
      <c r="K9" s="341">
        <v>1.095</v>
      </c>
    </row>
    <row r="10" spans="1:11" s="5" customFormat="1" x14ac:dyDescent="0.2">
      <c r="A10" s="131" t="s">
        <v>481</v>
      </c>
      <c r="B10" s="342"/>
      <c r="C10" s="340"/>
      <c r="D10" s="340">
        <v>1</v>
      </c>
      <c r="E10" s="340"/>
      <c r="F10" s="340"/>
      <c r="G10" s="340"/>
      <c r="H10" s="340"/>
      <c r="I10" s="340">
        <v>2.7650000000000001</v>
      </c>
      <c r="J10" s="340"/>
      <c r="K10" s="341">
        <v>1.161</v>
      </c>
    </row>
    <row r="11" spans="1:11" s="5" customFormat="1" ht="13.5" customHeight="1" thickBot="1" x14ac:dyDescent="0.25">
      <c r="A11" s="131" t="s">
        <v>516</v>
      </c>
      <c r="B11" s="339"/>
      <c r="C11" s="340">
        <v>0.125</v>
      </c>
      <c r="D11" s="340">
        <v>0.125</v>
      </c>
      <c r="E11" s="340"/>
      <c r="F11" s="340"/>
      <c r="G11" s="340"/>
      <c r="H11" s="340"/>
      <c r="I11" s="340">
        <v>0.58899999999999997</v>
      </c>
      <c r="J11" s="340"/>
      <c r="K11" s="341">
        <v>0.68</v>
      </c>
    </row>
    <row r="12" spans="1:11" s="5" customFormat="1" x14ac:dyDescent="0.2">
      <c r="A12" s="286" t="s">
        <v>660</v>
      </c>
      <c r="B12" s="338">
        <f t="shared" ref="B12:K12" si="1">SUM(B13:B18)</f>
        <v>0.20799999999999999</v>
      </c>
      <c r="C12" s="338">
        <f t="shared" si="1"/>
        <v>0</v>
      </c>
      <c r="D12" s="338">
        <f t="shared" si="1"/>
        <v>0</v>
      </c>
      <c r="E12" s="338">
        <f t="shared" si="1"/>
        <v>0</v>
      </c>
      <c r="F12" s="338">
        <f t="shared" si="1"/>
        <v>0</v>
      </c>
      <c r="G12" s="338">
        <f t="shared" si="1"/>
        <v>0</v>
      </c>
      <c r="H12" s="338">
        <f t="shared" si="1"/>
        <v>0</v>
      </c>
      <c r="I12" s="338">
        <f t="shared" si="1"/>
        <v>3.6920000000000002</v>
      </c>
      <c r="J12" s="338">
        <f t="shared" si="1"/>
        <v>0</v>
      </c>
      <c r="K12" s="338">
        <f t="shared" si="1"/>
        <v>0</v>
      </c>
    </row>
    <row r="13" spans="1:11" s="5" customFormat="1" x14ac:dyDescent="0.2">
      <c r="A13" s="131" t="s">
        <v>479</v>
      </c>
      <c r="B13" s="339">
        <v>0.20799999999999999</v>
      </c>
      <c r="C13" s="340"/>
      <c r="D13" s="340"/>
      <c r="E13" s="340"/>
      <c r="F13" s="340"/>
      <c r="G13" s="340"/>
      <c r="H13" s="340"/>
      <c r="I13" s="340"/>
      <c r="J13" s="340"/>
      <c r="K13" s="341"/>
    </row>
    <row r="14" spans="1:11" s="5" customFormat="1" x14ac:dyDescent="0.2">
      <c r="A14" s="131" t="s">
        <v>480</v>
      </c>
      <c r="B14" s="339"/>
      <c r="C14" s="340"/>
      <c r="D14" s="340"/>
      <c r="E14" s="340"/>
      <c r="F14" s="340"/>
      <c r="G14" s="340"/>
      <c r="H14" s="340"/>
      <c r="I14" s="340"/>
      <c r="J14" s="340"/>
      <c r="K14" s="341"/>
    </row>
    <row r="15" spans="1:11" s="5" customFormat="1" x14ac:dyDescent="0.2">
      <c r="A15" s="131" t="s">
        <v>476</v>
      </c>
      <c r="B15" s="339"/>
      <c r="C15" s="340"/>
      <c r="D15" s="340"/>
      <c r="E15" s="340"/>
      <c r="F15" s="340"/>
      <c r="G15" s="340"/>
      <c r="H15" s="340"/>
      <c r="I15" s="340"/>
      <c r="J15" s="340"/>
      <c r="K15" s="341"/>
    </row>
    <row r="16" spans="1:11" s="5" customFormat="1" x14ac:dyDescent="0.2">
      <c r="A16" s="131" t="s">
        <v>477</v>
      </c>
      <c r="B16" s="339"/>
      <c r="C16" s="340"/>
      <c r="D16" s="340"/>
      <c r="E16" s="340"/>
      <c r="F16" s="340"/>
      <c r="G16" s="340"/>
      <c r="H16" s="340"/>
      <c r="I16" s="340"/>
      <c r="J16" s="340"/>
      <c r="K16" s="341"/>
    </row>
    <row r="17" spans="1:11" s="5" customFormat="1" x14ac:dyDescent="0.2">
      <c r="A17" s="131" t="s">
        <v>478</v>
      </c>
      <c r="B17" s="339"/>
      <c r="C17" s="340"/>
      <c r="D17" s="340"/>
      <c r="E17" s="340"/>
      <c r="F17" s="340"/>
      <c r="G17" s="340"/>
      <c r="H17" s="340"/>
      <c r="I17" s="340"/>
      <c r="J17" s="340"/>
      <c r="K17" s="341"/>
    </row>
    <row r="18" spans="1:11" s="5" customFormat="1" x14ac:dyDescent="0.2">
      <c r="A18" s="131" t="s">
        <v>481</v>
      </c>
      <c r="B18" s="342"/>
      <c r="C18" s="340"/>
      <c r="D18" s="340"/>
      <c r="E18" s="340"/>
      <c r="F18" s="340"/>
      <c r="G18" s="340"/>
      <c r="H18" s="340"/>
      <c r="I18" s="340">
        <v>3.6920000000000002</v>
      </c>
      <c r="J18" s="340"/>
      <c r="K18" s="341"/>
    </row>
    <row r="19" spans="1:11" s="5" customFormat="1" ht="15" customHeight="1" thickBot="1" x14ac:dyDescent="0.25">
      <c r="A19" s="131" t="s">
        <v>516</v>
      </c>
      <c r="B19" s="339"/>
      <c r="C19" s="340"/>
      <c r="D19" s="340"/>
      <c r="E19" s="340"/>
      <c r="F19" s="340"/>
      <c r="G19" s="340"/>
      <c r="H19" s="340"/>
      <c r="I19" s="340">
        <v>0.75</v>
      </c>
      <c r="J19" s="340"/>
      <c r="K19" s="341"/>
    </row>
    <row r="20" spans="1:11" s="5" customFormat="1" ht="12.75" customHeight="1" x14ac:dyDescent="0.2">
      <c r="A20" s="286" t="s">
        <v>662</v>
      </c>
      <c r="B20" s="338">
        <f t="shared" ref="B20:K20" si="2">SUM(B21:B26)</f>
        <v>0</v>
      </c>
      <c r="C20" s="338">
        <f t="shared" si="2"/>
        <v>0</v>
      </c>
      <c r="D20" s="338">
        <f t="shared" si="2"/>
        <v>0.5</v>
      </c>
      <c r="E20" s="338">
        <f t="shared" si="2"/>
        <v>0</v>
      </c>
      <c r="F20" s="338">
        <f t="shared" si="2"/>
        <v>0</v>
      </c>
      <c r="G20" s="338">
        <f t="shared" si="2"/>
        <v>0</v>
      </c>
      <c r="H20" s="338">
        <f t="shared" si="2"/>
        <v>0</v>
      </c>
      <c r="I20" s="338">
        <f t="shared" si="2"/>
        <v>0</v>
      </c>
      <c r="J20" s="338">
        <f t="shared" si="2"/>
        <v>0</v>
      </c>
      <c r="K20" s="338">
        <f t="shared" si="2"/>
        <v>0</v>
      </c>
    </row>
    <row r="21" spans="1:11" s="5" customFormat="1" ht="15" customHeight="1" x14ac:dyDescent="0.2">
      <c r="A21" s="131" t="s">
        <v>479</v>
      </c>
      <c r="B21" s="339"/>
      <c r="C21" s="340"/>
      <c r="D21" s="340"/>
      <c r="E21" s="340"/>
      <c r="F21" s="340"/>
      <c r="G21" s="340"/>
      <c r="H21" s="340"/>
      <c r="I21" s="340"/>
      <c r="J21" s="340"/>
      <c r="K21" s="341"/>
    </row>
    <row r="22" spans="1:11" s="5" customFormat="1" ht="15" customHeight="1" x14ac:dyDescent="0.2">
      <c r="A22" s="131" t="s">
        <v>480</v>
      </c>
      <c r="B22" s="339"/>
      <c r="C22" s="340"/>
      <c r="D22" s="340"/>
      <c r="E22" s="340"/>
      <c r="F22" s="340"/>
      <c r="G22" s="340"/>
      <c r="H22" s="340"/>
      <c r="I22" s="340"/>
      <c r="J22" s="340"/>
      <c r="K22" s="341"/>
    </row>
    <row r="23" spans="1:11" s="5" customFormat="1" ht="15" customHeight="1" x14ac:dyDescent="0.2">
      <c r="A23" s="131" t="s">
        <v>476</v>
      </c>
      <c r="B23" s="339"/>
      <c r="C23" s="340"/>
      <c r="D23" s="340"/>
      <c r="E23" s="340"/>
      <c r="F23" s="340"/>
      <c r="G23" s="340"/>
      <c r="H23" s="340"/>
      <c r="I23" s="340"/>
      <c r="J23" s="340"/>
      <c r="K23" s="341"/>
    </row>
    <row r="24" spans="1:11" s="5" customFormat="1" ht="15" customHeight="1" x14ac:dyDescent="0.2">
      <c r="A24" s="131" t="s">
        <v>477</v>
      </c>
      <c r="B24" s="339"/>
      <c r="C24" s="340"/>
      <c r="D24" s="340">
        <v>0.5</v>
      </c>
      <c r="E24" s="340"/>
      <c r="F24" s="340"/>
      <c r="G24" s="340"/>
      <c r="H24" s="340"/>
      <c r="I24" s="340"/>
      <c r="J24" s="340"/>
      <c r="K24" s="341"/>
    </row>
    <row r="25" spans="1:11" s="5" customFormat="1" ht="15" customHeight="1" x14ac:dyDescent="0.2">
      <c r="A25" s="131" t="s">
        <v>478</v>
      </c>
      <c r="B25" s="339"/>
      <c r="C25" s="340"/>
      <c r="D25" s="340"/>
      <c r="E25" s="340"/>
      <c r="F25" s="340"/>
      <c r="G25" s="340"/>
      <c r="H25" s="340"/>
      <c r="I25" s="340"/>
      <c r="J25" s="340"/>
      <c r="K25" s="341"/>
    </row>
    <row r="26" spans="1:11" s="5" customFormat="1" ht="15" customHeight="1" x14ac:dyDescent="0.2">
      <c r="A26" s="131" t="s">
        <v>481</v>
      </c>
      <c r="B26" s="342"/>
      <c r="C26" s="340"/>
      <c r="D26" s="340"/>
      <c r="E26" s="340"/>
      <c r="F26" s="340"/>
      <c r="G26" s="340"/>
      <c r="H26" s="340"/>
      <c r="I26" s="340"/>
      <c r="J26" s="340"/>
      <c r="K26" s="341"/>
    </row>
    <row r="27" spans="1:11" s="5" customFormat="1" ht="15" customHeight="1" thickBot="1" x14ac:dyDescent="0.25">
      <c r="A27" s="131" t="s">
        <v>516</v>
      </c>
      <c r="B27" s="339"/>
      <c r="C27" s="340"/>
      <c r="D27" s="340"/>
      <c r="E27" s="340"/>
      <c r="F27" s="340"/>
      <c r="G27" s="340"/>
      <c r="H27" s="340"/>
      <c r="I27" s="340"/>
      <c r="J27" s="340"/>
      <c r="K27" s="341"/>
    </row>
    <row r="28" spans="1:11" x14ac:dyDescent="0.2">
      <c r="A28" s="286" t="s">
        <v>664</v>
      </c>
      <c r="B28" s="338">
        <f t="shared" ref="B28:K28" si="3">SUM(B29:B34)</f>
        <v>0</v>
      </c>
      <c r="C28" s="338">
        <f t="shared" si="3"/>
        <v>0.875</v>
      </c>
      <c r="D28" s="338">
        <f t="shared" si="3"/>
        <v>3.718</v>
      </c>
      <c r="E28" s="338">
        <f t="shared" si="3"/>
        <v>0</v>
      </c>
      <c r="F28" s="338">
        <f t="shared" si="3"/>
        <v>0.45800000000000002</v>
      </c>
      <c r="G28" s="338">
        <f t="shared" si="3"/>
        <v>0</v>
      </c>
      <c r="H28" s="338">
        <f t="shared" si="3"/>
        <v>0</v>
      </c>
      <c r="I28" s="338">
        <f t="shared" si="3"/>
        <v>0</v>
      </c>
      <c r="J28" s="338">
        <f t="shared" si="3"/>
        <v>0</v>
      </c>
      <c r="K28" s="338">
        <f t="shared" si="3"/>
        <v>0.46100000000000002</v>
      </c>
    </row>
    <row r="29" spans="1:11" x14ac:dyDescent="0.2">
      <c r="A29" s="131" t="s">
        <v>479</v>
      </c>
      <c r="B29" s="339"/>
      <c r="C29" s="340">
        <v>0.875</v>
      </c>
      <c r="D29" s="340">
        <v>2</v>
      </c>
      <c r="E29" s="340"/>
      <c r="F29" s="340"/>
      <c r="G29" s="340"/>
      <c r="H29" s="340"/>
      <c r="I29" s="340"/>
      <c r="J29" s="340"/>
      <c r="K29" s="341">
        <v>0.22900000000000001</v>
      </c>
    </row>
    <row r="30" spans="1:11" x14ac:dyDescent="0.2">
      <c r="A30" s="131" t="s">
        <v>480</v>
      </c>
      <c r="B30" s="339"/>
      <c r="C30" s="340"/>
      <c r="D30" s="340">
        <v>0.125</v>
      </c>
      <c r="E30" s="340"/>
      <c r="F30" s="340"/>
      <c r="G30" s="340"/>
      <c r="H30" s="340"/>
      <c r="I30" s="340"/>
      <c r="J30" s="340"/>
      <c r="K30" s="341"/>
    </row>
    <row r="31" spans="1:11" x14ac:dyDescent="0.2">
      <c r="A31" s="131" t="s">
        <v>476</v>
      </c>
      <c r="B31" s="339"/>
      <c r="C31" s="340"/>
      <c r="D31" s="340"/>
      <c r="E31" s="340"/>
      <c r="F31" s="340"/>
      <c r="G31" s="340"/>
      <c r="H31" s="340"/>
      <c r="I31" s="340"/>
      <c r="J31" s="340"/>
      <c r="K31" s="341"/>
    </row>
    <row r="32" spans="1:11" x14ac:dyDescent="0.2">
      <c r="A32" s="131" t="s">
        <v>477</v>
      </c>
      <c r="B32" s="339"/>
      <c r="C32" s="340"/>
      <c r="D32" s="340">
        <v>0.26</v>
      </c>
      <c r="E32" s="340"/>
      <c r="F32" s="340"/>
      <c r="G32" s="340"/>
      <c r="H32" s="340"/>
      <c r="I32" s="340"/>
      <c r="J32" s="340"/>
      <c r="K32" s="341"/>
    </row>
    <row r="33" spans="1:23" x14ac:dyDescent="0.2">
      <c r="A33" s="131" t="s">
        <v>478</v>
      </c>
      <c r="B33" s="339"/>
      <c r="C33" s="340"/>
      <c r="D33" s="340"/>
      <c r="E33" s="340"/>
      <c r="F33" s="340">
        <v>0.22900000000000001</v>
      </c>
      <c r="G33" s="340"/>
      <c r="H33" s="340"/>
      <c r="I33" s="340"/>
      <c r="J33" s="340"/>
      <c r="K33" s="341">
        <v>9.7000000000000003E-2</v>
      </c>
    </row>
    <row r="34" spans="1:23" x14ac:dyDescent="0.2">
      <c r="A34" s="131" t="s">
        <v>481</v>
      </c>
      <c r="B34" s="342"/>
      <c r="C34" s="340"/>
      <c r="D34" s="340">
        <v>1.333</v>
      </c>
      <c r="E34" s="340"/>
      <c r="F34" s="340">
        <v>0.22900000000000001</v>
      </c>
      <c r="G34" s="340"/>
      <c r="H34" s="340"/>
      <c r="I34" s="340"/>
      <c r="J34" s="340"/>
      <c r="K34" s="341">
        <v>0.13500000000000001</v>
      </c>
    </row>
    <row r="35" spans="1:23" ht="14.25" customHeight="1" thickBot="1" x14ac:dyDescent="0.25">
      <c r="A35" s="131" t="s">
        <v>516</v>
      </c>
      <c r="B35" s="339"/>
      <c r="C35" s="340"/>
      <c r="D35" s="340">
        <f>1.333+0.26+0.125+1</f>
        <v>2.718</v>
      </c>
      <c r="E35" s="340"/>
      <c r="F35" s="340"/>
      <c r="G35" s="340"/>
      <c r="H35" s="340"/>
      <c r="I35" s="340"/>
      <c r="J35" s="340"/>
      <c r="K35" s="341"/>
    </row>
    <row r="36" spans="1:23" x14ac:dyDescent="0.2">
      <c r="A36" s="286" t="s">
        <v>665</v>
      </c>
      <c r="B36" s="338">
        <f t="shared" ref="B36" si="4">SUM(B37:B42)</f>
        <v>0</v>
      </c>
      <c r="C36" s="338">
        <f t="shared" ref="C36:K36" si="5">SUM(C37:C42)</f>
        <v>0</v>
      </c>
      <c r="D36" s="338">
        <f t="shared" si="5"/>
        <v>1</v>
      </c>
      <c r="E36" s="338">
        <f t="shared" si="5"/>
        <v>2.1070000000000002</v>
      </c>
      <c r="F36" s="338">
        <f t="shared" si="5"/>
        <v>0</v>
      </c>
      <c r="G36" s="338">
        <f t="shared" si="5"/>
        <v>0</v>
      </c>
      <c r="H36" s="338">
        <f t="shared" si="5"/>
        <v>0</v>
      </c>
      <c r="I36" s="338">
        <f t="shared" si="5"/>
        <v>0</v>
      </c>
      <c r="J36" s="338">
        <f t="shared" si="5"/>
        <v>0</v>
      </c>
      <c r="K36" s="338">
        <f t="shared" si="5"/>
        <v>1</v>
      </c>
    </row>
    <row r="37" spans="1:23" ht="12.75" customHeight="1" x14ac:dyDescent="0.2">
      <c r="A37" s="131" t="s">
        <v>479</v>
      </c>
      <c r="B37" s="339"/>
      <c r="C37" s="340"/>
      <c r="D37" s="340"/>
      <c r="E37" s="340"/>
      <c r="F37" s="340"/>
      <c r="G37" s="340"/>
      <c r="H37" s="340"/>
      <c r="I37" s="340"/>
      <c r="J37" s="340"/>
      <c r="K37" s="341"/>
    </row>
    <row r="38" spans="1:23" ht="15" customHeight="1" x14ac:dyDescent="0.2">
      <c r="A38" s="131" t="s">
        <v>480</v>
      </c>
      <c r="B38" s="339"/>
      <c r="C38" s="340"/>
      <c r="D38" s="340"/>
      <c r="E38" s="340"/>
      <c r="F38" s="340"/>
      <c r="G38" s="340"/>
      <c r="H38" s="340"/>
      <c r="I38" s="340"/>
      <c r="J38" s="340"/>
      <c r="K38" s="341"/>
    </row>
    <row r="39" spans="1:23" ht="18" customHeight="1" x14ac:dyDescent="0.2">
      <c r="A39" s="131" t="s">
        <v>476</v>
      </c>
      <c r="B39" s="339"/>
      <c r="C39" s="340"/>
      <c r="D39" s="340"/>
      <c r="E39" s="340"/>
      <c r="F39" s="340"/>
      <c r="G39" s="340"/>
      <c r="H39" s="340"/>
      <c r="I39" s="340"/>
      <c r="J39" s="340"/>
      <c r="K39" s="341"/>
      <c r="L39" s="76"/>
      <c r="M39" s="76"/>
      <c r="N39" s="76"/>
      <c r="O39" s="76"/>
      <c r="P39" s="76"/>
      <c r="Q39" s="76"/>
      <c r="R39" s="76"/>
      <c r="S39" s="76"/>
      <c r="T39" s="76"/>
      <c r="U39" s="76"/>
      <c r="V39" s="76"/>
    </row>
    <row r="40" spans="1:23" ht="13.5" customHeight="1" x14ac:dyDescent="0.2">
      <c r="A40" s="131" t="s">
        <v>477</v>
      </c>
      <c r="B40" s="339"/>
      <c r="C40" s="340"/>
      <c r="D40" s="340">
        <v>1</v>
      </c>
      <c r="E40" s="340">
        <v>2.1070000000000002</v>
      </c>
      <c r="F40" s="340"/>
      <c r="G40" s="340"/>
      <c r="H40" s="340"/>
      <c r="I40" s="340"/>
      <c r="J40" s="340"/>
      <c r="K40" s="341"/>
      <c r="L40" s="76"/>
      <c r="M40" s="76"/>
      <c r="N40" s="76"/>
      <c r="O40" s="76"/>
      <c r="P40" s="76"/>
      <c r="Q40" s="76"/>
      <c r="R40" s="76"/>
      <c r="S40" s="76"/>
      <c r="T40" s="76"/>
      <c r="U40" s="76"/>
      <c r="V40" s="76"/>
      <c r="W40" s="76"/>
    </row>
    <row r="41" spans="1:23" x14ac:dyDescent="0.2">
      <c r="A41" s="131" t="s">
        <v>478</v>
      </c>
      <c r="B41" s="339"/>
      <c r="C41" s="340"/>
      <c r="D41" s="340"/>
      <c r="E41" s="340"/>
      <c r="F41" s="340"/>
      <c r="G41" s="340"/>
      <c r="H41" s="340"/>
      <c r="I41" s="340"/>
      <c r="J41" s="340"/>
      <c r="K41" s="341">
        <v>1</v>
      </c>
      <c r="L41" s="85"/>
      <c r="M41" s="85"/>
    </row>
    <row r="42" spans="1:23" ht="12.75" customHeight="1" x14ac:dyDescent="0.2">
      <c r="A42" s="131" t="s">
        <v>481</v>
      </c>
      <c r="B42" s="342"/>
      <c r="C42" s="340"/>
      <c r="D42" s="340"/>
      <c r="E42" s="340"/>
      <c r="F42" s="340"/>
      <c r="G42" s="340"/>
      <c r="H42" s="340"/>
      <c r="I42" s="340"/>
      <c r="J42" s="340"/>
      <c r="K42" s="341"/>
    </row>
    <row r="43" spans="1:23" ht="18.75" customHeight="1" thickBot="1" x14ac:dyDescent="0.25">
      <c r="A43" s="131" t="s">
        <v>516</v>
      </c>
      <c r="B43" s="339"/>
      <c r="C43" s="340"/>
      <c r="D43" s="340">
        <v>1</v>
      </c>
      <c r="E43" s="340"/>
      <c r="F43" s="340"/>
      <c r="G43" s="340"/>
      <c r="H43" s="340"/>
      <c r="I43" s="340"/>
      <c r="J43" s="340"/>
      <c r="K43" s="341"/>
      <c r="L43" s="201"/>
    </row>
    <row r="44" spans="1:23" x14ac:dyDescent="0.2">
      <c r="A44" s="286" t="s">
        <v>666</v>
      </c>
      <c r="B44" s="338">
        <f t="shared" ref="B44:K44" si="6">SUM(B45:B50)</f>
        <v>0.625</v>
      </c>
      <c r="C44" s="338">
        <f t="shared" si="6"/>
        <v>2.3330000000000002</v>
      </c>
      <c r="D44" s="338">
        <f t="shared" si="6"/>
        <v>2.6669999999999998</v>
      </c>
      <c r="E44" s="338">
        <f t="shared" si="6"/>
        <v>1</v>
      </c>
      <c r="F44" s="338">
        <f t="shared" si="6"/>
        <v>2</v>
      </c>
      <c r="G44" s="338">
        <f t="shared" si="6"/>
        <v>0</v>
      </c>
      <c r="H44" s="338">
        <f t="shared" si="6"/>
        <v>0</v>
      </c>
      <c r="I44" s="338">
        <f t="shared" si="6"/>
        <v>0.53300000000000003</v>
      </c>
      <c r="J44" s="338">
        <f t="shared" si="6"/>
        <v>0</v>
      </c>
      <c r="K44" s="338">
        <f t="shared" si="6"/>
        <v>0</v>
      </c>
    </row>
    <row r="45" spans="1:23" x14ac:dyDescent="0.2">
      <c r="A45" s="131" t="s">
        <v>479</v>
      </c>
      <c r="B45" s="339">
        <v>0.625</v>
      </c>
      <c r="C45" s="340"/>
      <c r="D45" s="340"/>
      <c r="E45" s="340"/>
      <c r="F45" s="340">
        <v>1</v>
      </c>
      <c r="G45" s="340"/>
      <c r="H45" s="340"/>
      <c r="I45" s="340">
        <v>8.3000000000000004E-2</v>
      </c>
      <c r="J45" s="340"/>
      <c r="K45" s="341"/>
    </row>
    <row r="46" spans="1:23" x14ac:dyDescent="0.2">
      <c r="A46" s="131" t="s">
        <v>480</v>
      </c>
      <c r="B46" s="339"/>
      <c r="C46" s="340">
        <v>0.33300000000000002</v>
      </c>
      <c r="D46" s="340">
        <v>0.5</v>
      </c>
      <c r="E46" s="340"/>
      <c r="F46" s="340"/>
      <c r="G46" s="340"/>
      <c r="H46" s="340"/>
      <c r="I46" s="340">
        <v>0.25</v>
      </c>
      <c r="J46" s="340"/>
      <c r="K46" s="341"/>
    </row>
    <row r="47" spans="1:23" x14ac:dyDescent="0.2">
      <c r="A47" s="131" t="s">
        <v>476</v>
      </c>
      <c r="B47" s="339"/>
      <c r="C47" s="340"/>
      <c r="D47" s="340"/>
      <c r="E47" s="340">
        <v>1</v>
      </c>
      <c r="F47" s="340"/>
      <c r="G47" s="340"/>
      <c r="H47" s="340"/>
      <c r="I47" s="340"/>
      <c r="J47" s="340"/>
      <c r="K47" s="341"/>
    </row>
    <row r="48" spans="1:23" x14ac:dyDescent="0.2">
      <c r="A48" s="131" t="s">
        <v>477</v>
      </c>
      <c r="B48" s="339"/>
      <c r="C48" s="340"/>
      <c r="D48" s="340"/>
      <c r="E48" s="340"/>
      <c r="F48" s="340"/>
      <c r="G48" s="340"/>
      <c r="H48" s="340"/>
      <c r="I48" s="340"/>
      <c r="J48" s="340"/>
      <c r="K48" s="341"/>
    </row>
    <row r="49" spans="1:11" x14ac:dyDescent="0.2">
      <c r="A49" s="131" t="s">
        <v>478</v>
      </c>
      <c r="B49" s="339"/>
      <c r="C49" s="340">
        <v>1</v>
      </c>
      <c r="D49" s="340"/>
      <c r="E49" s="340"/>
      <c r="F49" s="340">
        <v>1</v>
      </c>
      <c r="G49" s="340"/>
      <c r="H49" s="340"/>
      <c r="I49" s="340">
        <v>0.2</v>
      </c>
      <c r="J49" s="340"/>
      <c r="K49" s="341"/>
    </row>
    <row r="50" spans="1:11" x14ac:dyDescent="0.2">
      <c r="A50" s="131" t="s">
        <v>481</v>
      </c>
      <c r="B50" s="342"/>
      <c r="C50" s="340">
        <v>1</v>
      </c>
      <c r="D50" s="340">
        <v>2.1669999999999998</v>
      </c>
      <c r="E50" s="340"/>
      <c r="F50" s="340"/>
      <c r="G50" s="340"/>
      <c r="H50" s="340"/>
      <c r="I50" s="340"/>
      <c r="J50" s="340"/>
      <c r="K50" s="341"/>
    </row>
    <row r="51" spans="1:11" ht="15.75" customHeight="1" thickBot="1" x14ac:dyDescent="0.25">
      <c r="A51" s="131" t="s">
        <v>516</v>
      </c>
      <c r="B51" s="339"/>
      <c r="C51" s="340">
        <f>1+0.333</f>
        <v>1.333</v>
      </c>
      <c r="D51" s="340">
        <v>0.16700000000000001</v>
      </c>
      <c r="E51" s="340"/>
      <c r="F51" s="340">
        <v>1</v>
      </c>
      <c r="G51" s="340"/>
      <c r="H51" s="340"/>
      <c r="I51" s="340">
        <f>0.25+0.2</f>
        <v>0.45</v>
      </c>
      <c r="J51" s="340"/>
      <c r="K51" s="341"/>
    </row>
    <row r="52" spans="1:11" x14ac:dyDescent="0.2">
      <c r="A52" s="286" t="s">
        <v>668</v>
      </c>
      <c r="B52" s="338">
        <f t="shared" ref="B52:K52" si="7">SUM(B53:B58)</f>
        <v>0.56299999999999994</v>
      </c>
      <c r="C52" s="338">
        <f t="shared" si="7"/>
        <v>0.25</v>
      </c>
      <c r="D52" s="338">
        <f t="shared" si="7"/>
        <v>0.41599999999999998</v>
      </c>
      <c r="E52" s="338">
        <f t="shared" si="7"/>
        <v>0</v>
      </c>
      <c r="F52" s="338">
        <f t="shared" si="7"/>
        <v>0</v>
      </c>
      <c r="G52" s="338">
        <f t="shared" si="7"/>
        <v>0</v>
      </c>
      <c r="H52" s="338">
        <f t="shared" si="7"/>
        <v>0</v>
      </c>
      <c r="I52" s="338">
        <f t="shared" si="7"/>
        <v>0.40899999999999997</v>
      </c>
      <c r="J52" s="338">
        <f t="shared" si="7"/>
        <v>0</v>
      </c>
      <c r="K52" s="338">
        <f t="shared" si="7"/>
        <v>0.185</v>
      </c>
    </row>
    <row r="53" spans="1:11" x14ac:dyDescent="0.2">
      <c r="A53" s="131" t="s">
        <v>479</v>
      </c>
      <c r="B53" s="339"/>
      <c r="C53" s="340"/>
      <c r="D53" s="340"/>
      <c r="E53" s="340"/>
      <c r="F53" s="340"/>
      <c r="G53" s="340"/>
      <c r="H53" s="340"/>
      <c r="I53" s="340"/>
      <c r="J53" s="340"/>
      <c r="K53" s="341"/>
    </row>
    <row r="54" spans="1:11" x14ac:dyDescent="0.2">
      <c r="A54" s="131" t="s">
        <v>480</v>
      </c>
      <c r="B54" s="339"/>
      <c r="C54" s="340">
        <v>0.25</v>
      </c>
      <c r="D54" s="340"/>
      <c r="E54" s="340"/>
      <c r="F54" s="340"/>
      <c r="G54" s="340"/>
      <c r="H54" s="340"/>
      <c r="I54" s="340"/>
      <c r="J54" s="340"/>
      <c r="K54" s="341"/>
    </row>
    <row r="55" spans="1:11" x14ac:dyDescent="0.2">
      <c r="A55" s="131" t="s">
        <v>476</v>
      </c>
      <c r="B55" s="339"/>
      <c r="C55" s="340"/>
      <c r="D55" s="340"/>
      <c r="E55" s="340"/>
      <c r="F55" s="340"/>
      <c r="G55" s="340"/>
      <c r="H55" s="340"/>
      <c r="I55" s="340"/>
      <c r="J55" s="340"/>
      <c r="K55" s="341"/>
    </row>
    <row r="56" spans="1:11" x14ac:dyDescent="0.2">
      <c r="A56" s="131" t="s">
        <v>477</v>
      </c>
      <c r="B56" s="339">
        <v>0.56299999999999994</v>
      </c>
      <c r="C56" s="340"/>
      <c r="D56" s="340"/>
      <c r="E56" s="340"/>
      <c r="F56" s="340"/>
      <c r="G56" s="340"/>
      <c r="H56" s="340"/>
      <c r="I56" s="340">
        <v>0.40899999999999997</v>
      </c>
      <c r="J56" s="340"/>
      <c r="K56" s="341"/>
    </row>
    <row r="57" spans="1:11" x14ac:dyDescent="0.2">
      <c r="A57" s="131" t="s">
        <v>478</v>
      </c>
      <c r="B57" s="339"/>
      <c r="C57" s="340"/>
      <c r="D57" s="340"/>
      <c r="E57" s="340"/>
      <c r="F57" s="340"/>
      <c r="G57" s="340"/>
      <c r="H57" s="340"/>
      <c r="I57" s="340"/>
      <c r="J57" s="340"/>
      <c r="K57" s="341"/>
    </row>
    <row r="58" spans="1:11" x14ac:dyDescent="0.2">
      <c r="A58" s="131" t="s">
        <v>481</v>
      </c>
      <c r="B58" s="342"/>
      <c r="C58" s="340"/>
      <c r="D58" s="340">
        <v>0.41599999999999998</v>
      </c>
      <c r="E58" s="340"/>
      <c r="F58" s="340"/>
      <c r="G58" s="340"/>
      <c r="H58" s="340"/>
      <c r="I58" s="340"/>
      <c r="J58" s="340"/>
      <c r="K58" s="341">
        <v>0.185</v>
      </c>
    </row>
    <row r="59" spans="1:11" ht="12.75" customHeight="1" thickBot="1" x14ac:dyDescent="0.25">
      <c r="A59" s="131" t="s">
        <v>516</v>
      </c>
      <c r="B59" s="339"/>
      <c r="C59" s="340">
        <v>0.25</v>
      </c>
      <c r="D59" s="340">
        <v>0.41599999999999998</v>
      </c>
      <c r="E59" s="340"/>
      <c r="F59" s="340"/>
      <c r="G59" s="340"/>
      <c r="H59" s="340"/>
      <c r="I59" s="340">
        <v>0.125</v>
      </c>
      <c r="J59" s="340"/>
      <c r="K59" s="341">
        <v>0.185</v>
      </c>
    </row>
    <row r="60" spans="1:11" x14ac:dyDescent="0.2">
      <c r="A60" s="286" t="s">
        <v>670</v>
      </c>
      <c r="B60" s="338">
        <f t="shared" ref="B60:K60" si="8">SUM(B61:B66)</f>
        <v>1</v>
      </c>
      <c r="C60" s="338">
        <f t="shared" si="8"/>
        <v>2</v>
      </c>
      <c r="D60" s="338">
        <f t="shared" si="8"/>
        <v>0.70799999999999996</v>
      </c>
      <c r="E60" s="338">
        <f t="shared" si="8"/>
        <v>0</v>
      </c>
      <c r="F60" s="338">
        <f t="shared" si="8"/>
        <v>0</v>
      </c>
      <c r="G60" s="338">
        <f t="shared" si="8"/>
        <v>0</v>
      </c>
      <c r="H60" s="338">
        <f t="shared" si="8"/>
        <v>0</v>
      </c>
      <c r="I60" s="338">
        <f t="shared" si="8"/>
        <v>6.0709999999999997</v>
      </c>
      <c r="J60" s="338">
        <f t="shared" si="8"/>
        <v>0</v>
      </c>
      <c r="K60" s="338">
        <f t="shared" si="8"/>
        <v>0.52200000000000002</v>
      </c>
    </row>
    <row r="61" spans="1:11" x14ac:dyDescent="0.2">
      <c r="A61" s="131" t="s">
        <v>479</v>
      </c>
      <c r="B61" s="339"/>
      <c r="C61" s="340"/>
      <c r="D61" s="340"/>
      <c r="E61" s="340"/>
      <c r="F61" s="340"/>
      <c r="G61" s="340"/>
      <c r="H61" s="340"/>
      <c r="I61" s="340"/>
      <c r="J61" s="340"/>
      <c r="K61" s="341"/>
    </row>
    <row r="62" spans="1:11" x14ac:dyDescent="0.2">
      <c r="A62" s="131" t="s">
        <v>480</v>
      </c>
      <c r="B62" s="339"/>
      <c r="C62" s="340"/>
      <c r="D62" s="340"/>
      <c r="E62" s="340"/>
      <c r="F62" s="340"/>
      <c r="G62" s="340"/>
      <c r="H62" s="340"/>
      <c r="I62" s="340"/>
      <c r="J62" s="340"/>
      <c r="K62" s="341"/>
    </row>
    <row r="63" spans="1:11" x14ac:dyDescent="0.2">
      <c r="A63" s="131" t="s">
        <v>476</v>
      </c>
      <c r="B63" s="339"/>
      <c r="C63" s="340"/>
      <c r="D63" s="340"/>
      <c r="E63" s="340"/>
      <c r="F63" s="340"/>
      <c r="G63" s="340"/>
      <c r="H63" s="340"/>
      <c r="I63" s="340"/>
      <c r="J63" s="340"/>
      <c r="K63" s="341"/>
    </row>
    <row r="64" spans="1:11" x14ac:dyDescent="0.2">
      <c r="A64" s="131" t="s">
        <v>477</v>
      </c>
      <c r="B64" s="339">
        <v>1</v>
      </c>
      <c r="C64" s="340">
        <v>1</v>
      </c>
      <c r="D64" s="340">
        <v>0.70799999999999996</v>
      </c>
      <c r="E64" s="340"/>
      <c r="F64" s="340"/>
      <c r="G64" s="340"/>
      <c r="H64" s="340"/>
      <c r="I64" s="340">
        <v>1.6</v>
      </c>
      <c r="J64" s="340"/>
      <c r="K64" s="341"/>
    </row>
    <row r="65" spans="1:11" x14ac:dyDescent="0.2">
      <c r="A65" s="131" t="s">
        <v>478</v>
      </c>
      <c r="B65" s="339"/>
      <c r="C65" s="340"/>
      <c r="D65" s="340"/>
      <c r="E65" s="340"/>
      <c r="F65" s="340"/>
      <c r="G65" s="340"/>
      <c r="H65" s="340"/>
      <c r="I65" s="340">
        <v>0.75800000000000001</v>
      </c>
      <c r="J65" s="340"/>
      <c r="K65" s="341"/>
    </row>
    <row r="66" spans="1:11" x14ac:dyDescent="0.2">
      <c r="A66" s="131" t="s">
        <v>481</v>
      </c>
      <c r="B66" s="342"/>
      <c r="C66" s="340">
        <v>1</v>
      </c>
      <c r="D66" s="340"/>
      <c r="E66" s="340"/>
      <c r="F66" s="340"/>
      <c r="G66" s="340"/>
      <c r="H66" s="340">
        <v>0</v>
      </c>
      <c r="I66" s="340">
        <f>3.713-H66</f>
        <v>3.7130000000000001</v>
      </c>
      <c r="J66" s="340"/>
      <c r="K66" s="341">
        <v>0.52200000000000002</v>
      </c>
    </row>
    <row r="67" spans="1:11" ht="14.25" customHeight="1" thickBot="1" x14ac:dyDescent="0.25">
      <c r="A67" s="131" t="s">
        <v>516</v>
      </c>
      <c r="B67" s="339"/>
      <c r="C67" s="340"/>
      <c r="D67" s="340">
        <v>0.70799999999999996</v>
      </c>
      <c r="E67" s="340"/>
      <c r="F67" s="340"/>
      <c r="G67" s="340"/>
      <c r="H67" s="340"/>
      <c r="I67" s="340">
        <v>2.5089999999999999</v>
      </c>
      <c r="J67" s="340"/>
      <c r="K67" s="341">
        <v>0.52200000000000002</v>
      </c>
    </row>
    <row r="68" spans="1:11" x14ac:dyDescent="0.2">
      <c r="A68" s="286" t="s">
        <v>672</v>
      </c>
      <c r="B68" s="338">
        <f t="shared" ref="B68" si="9">SUM(B69:B74)</f>
        <v>0</v>
      </c>
      <c r="C68" s="338">
        <f t="shared" ref="C68:K68" si="10">SUM(C69:C74)</f>
        <v>0</v>
      </c>
      <c r="D68" s="338">
        <f t="shared" si="10"/>
        <v>0</v>
      </c>
      <c r="E68" s="338">
        <f t="shared" si="10"/>
        <v>0</v>
      </c>
      <c r="F68" s="338">
        <f t="shared" si="10"/>
        <v>0</v>
      </c>
      <c r="G68" s="338">
        <f t="shared" si="10"/>
        <v>0</v>
      </c>
      <c r="H68" s="338">
        <f t="shared" si="10"/>
        <v>0</v>
      </c>
      <c r="I68" s="338">
        <f t="shared" si="10"/>
        <v>0.5</v>
      </c>
      <c r="J68" s="338">
        <f t="shared" si="10"/>
        <v>0</v>
      </c>
      <c r="K68" s="338">
        <f t="shared" si="10"/>
        <v>0</v>
      </c>
    </row>
    <row r="69" spans="1:11" x14ac:dyDescent="0.2">
      <c r="A69" s="131" t="s">
        <v>479</v>
      </c>
      <c r="B69" s="339"/>
      <c r="C69" s="340"/>
      <c r="D69" s="340"/>
      <c r="E69" s="340"/>
      <c r="F69" s="340"/>
      <c r="G69" s="340"/>
      <c r="H69" s="340"/>
      <c r="I69" s="340">
        <v>0.5</v>
      </c>
      <c r="J69" s="340"/>
      <c r="K69" s="341"/>
    </row>
    <row r="70" spans="1:11" x14ac:dyDescent="0.2">
      <c r="A70" s="131" t="s">
        <v>480</v>
      </c>
      <c r="B70" s="339"/>
      <c r="C70" s="340"/>
      <c r="D70" s="340"/>
      <c r="E70" s="340"/>
      <c r="F70" s="340"/>
      <c r="G70" s="340"/>
      <c r="H70" s="340"/>
      <c r="I70" s="340"/>
      <c r="J70" s="340"/>
      <c r="K70" s="341"/>
    </row>
    <row r="71" spans="1:11" x14ac:dyDescent="0.2">
      <c r="A71" s="131" t="s">
        <v>476</v>
      </c>
      <c r="B71" s="339"/>
      <c r="C71" s="340"/>
      <c r="D71" s="340"/>
      <c r="E71" s="340"/>
      <c r="F71" s="340"/>
      <c r="G71" s="340"/>
      <c r="H71" s="340"/>
      <c r="I71" s="340"/>
      <c r="J71" s="340"/>
      <c r="K71" s="341"/>
    </row>
    <row r="72" spans="1:11" x14ac:dyDescent="0.2">
      <c r="A72" s="131" t="s">
        <v>477</v>
      </c>
      <c r="B72" s="339"/>
      <c r="C72" s="340"/>
      <c r="D72" s="340"/>
      <c r="E72" s="340"/>
      <c r="F72" s="340"/>
      <c r="G72" s="340"/>
      <c r="H72" s="340"/>
      <c r="I72" s="340"/>
      <c r="J72" s="340"/>
      <c r="K72" s="341"/>
    </row>
    <row r="73" spans="1:11" x14ac:dyDescent="0.2">
      <c r="A73" s="131" t="s">
        <v>478</v>
      </c>
      <c r="B73" s="339"/>
      <c r="C73" s="340"/>
      <c r="D73" s="340"/>
      <c r="E73" s="340"/>
      <c r="F73" s="340"/>
      <c r="G73" s="340"/>
      <c r="H73" s="340"/>
      <c r="I73" s="340"/>
      <c r="J73" s="340"/>
      <c r="K73" s="341"/>
    </row>
    <row r="74" spans="1:11" x14ac:dyDescent="0.2">
      <c r="A74" s="131" t="s">
        <v>481</v>
      </c>
      <c r="B74" s="342"/>
      <c r="C74" s="340"/>
      <c r="D74" s="340"/>
      <c r="E74" s="340"/>
      <c r="F74" s="340"/>
      <c r="G74" s="340"/>
      <c r="H74" s="340"/>
      <c r="I74" s="340"/>
      <c r="J74" s="340"/>
      <c r="K74" s="341"/>
    </row>
    <row r="75" spans="1:11" ht="15.75" customHeight="1" thickBot="1" x14ac:dyDescent="0.25">
      <c r="A75" s="131" t="s">
        <v>516</v>
      </c>
      <c r="B75" s="339"/>
      <c r="C75" s="340"/>
      <c r="D75" s="340"/>
      <c r="E75" s="340"/>
      <c r="F75" s="340"/>
      <c r="G75" s="340"/>
      <c r="H75" s="340"/>
      <c r="I75" s="340"/>
      <c r="J75" s="340"/>
      <c r="K75" s="341"/>
    </row>
    <row r="76" spans="1:11" x14ac:dyDescent="0.2">
      <c r="A76" s="286" t="s">
        <v>674</v>
      </c>
      <c r="B76" s="338">
        <f t="shared" ref="B76:K76" si="11">SUM(B77:B82)</f>
        <v>0.25</v>
      </c>
      <c r="C76" s="338">
        <f t="shared" si="11"/>
        <v>0.75</v>
      </c>
      <c r="D76" s="338">
        <f t="shared" si="11"/>
        <v>0</v>
      </c>
      <c r="E76" s="338">
        <f t="shared" si="11"/>
        <v>0</v>
      </c>
      <c r="F76" s="338">
        <f t="shared" si="11"/>
        <v>0</v>
      </c>
      <c r="G76" s="338">
        <f t="shared" si="11"/>
        <v>0</v>
      </c>
      <c r="H76" s="338">
        <f t="shared" si="11"/>
        <v>0.80200000000000005</v>
      </c>
      <c r="I76" s="338">
        <f t="shared" si="11"/>
        <v>13.097999999999999</v>
      </c>
      <c r="J76" s="338">
        <f t="shared" si="11"/>
        <v>0</v>
      </c>
      <c r="K76" s="338">
        <f t="shared" si="11"/>
        <v>0.8</v>
      </c>
    </row>
    <row r="77" spans="1:11" x14ac:dyDescent="0.2">
      <c r="A77" s="131" t="s">
        <v>479</v>
      </c>
      <c r="B77" s="339"/>
      <c r="C77" s="340"/>
      <c r="D77" s="340"/>
      <c r="E77" s="340"/>
      <c r="F77" s="340"/>
      <c r="G77" s="340"/>
      <c r="H77" s="340"/>
      <c r="I77" s="340"/>
      <c r="J77" s="340"/>
      <c r="K77" s="341"/>
    </row>
    <row r="78" spans="1:11" x14ac:dyDescent="0.2">
      <c r="A78" s="131" t="s">
        <v>480</v>
      </c>
      <c r="B78" s="339"/>
      <c r="C78" s="340"/>
      <c r="D78" s="340"/>
      <c r="E78" s="340"/>
      <c r="F78" s="340"/>
      <c r="G78" s="340"/>
      <c r="H78" s="340"/>
      <c r="I78" s="340">
        <v>0.96099999999999997</v>
      </c>
      <c r="J78" s="340"/>
      <c r="K78" s="341"/>
    </row>
    <row r="79" spans="1:11" x14ac:dyDescent="0.2">
      <c r="A79" s="131" t="s">
        <v>476</v>
      </c>
      <c r="B79" s="339"/>
      <c r="C79" s="340"/>
      <c r="D79" s="340"/>
      <c r="E79" s="340"/>
      <c r="F79" s="340"/>
      <c r="G79" s="340"/>
      <c r="H79" s="340"/>
      <c r="I79" s="340"/>
      <c r="J79" s="340"/>
      <c r="K79" s="341"/>
    </row>
    <row r="80" spans="1:11" x14ac:dyDescent="0.2">
      <c r="A80" s="131" t="s">
        <v>477</v>
      </c>
      <c r="B80" s="339">
        <v>0.25</v>
      </c>
      <c r="C80" s="340">
        <v>0.75</v>
      </c>
      <c r="D80" s="340"/>
      <c r="E80" s="340"/>
      <c r="F80" s="340"/>
      <c r="G80" s="340"/>
      <c r="H80" s="340"/>
      <c r="I80" s="340"/>
      <c r="J80" s="340"/>
      <c r="K80" s="341">
        <v>0.2</v>
      </c>
    </row>
    <row r="81" spans="1:11" x14ac:dyDescent="0.2">
      <c r="A81" s="131" t="s">
        <v>478</v>
      </c>
      <c r="B81" s="339"/>
      <c r="C81" s="340"/>
      <c r="D81" s="340"/>
      <c r="E81" s="340"/>
      <c r="F81" s="340"/>
      <c r="G81" s="340"/>
      <c r="H81" s="340">
        <v>0.80200000000000005</v>
      </c>
      <c r="I81" s="340">
        <f>1.65-H81</f>
        <v>0.84799999999999986</v>
      </c>
      <c r="J81" s="340"/>
      <c r="K81" s="341">
        <v>0.2</v>
      </c>
    </row>
    <row r="82" spans="1:11" x14ac:dyDescent="0.2">
      <c r="A82" s="131" t="s">
        <v>481</v>
      </c>
      <c r="B82" s="342"/>
      <c r="C82" s="340"/>
      <c r="D82" s="340"/>
      <c r="E82" s="340"/>
      <c r="F82" s="340"/>
      <c r="G82" s="340"/>
      <c r="H82" s="340"/>
      <c r="I82" s="340">
        <f>11.289-H82</f>
        <v>11.289</v>
      </c>
      <c r="J82" s="340"/>
      <c r="K82" s="341">
        <v>0.4</v>
      </c>
    </row>
    <row r="83" spans="1:11" ht="16.5" customHeight="1" thickBot="1" x14ac:dyDescent="0.25">
      <c r="A83" s="131" t="s">
        <v>516</v>
      </c>
      <c r="B83" s="339"/>
      <c r="C83" s="340"/>
      <c r="D83" s="340"/>
      <c r="E83" s="340"/>
      <c r="F83" s="340"/>
      <c r="G83" s="340"/>
      <c r="H83" s="340"/>
      <c r="I83" s="340">
        <f>1.189-H83</f>
        <v>1.1890000000000001</v>
      </c>
      <c r="J83" s="340"/>
      <c r="K83" s="341"/>
    </row>
    <row r="84" spans="1:11" x14ac:dyDescent="0.2">
      <c r="A84" s="286" t="s">
        <v>676</v>
      </c>
      <c r="B84" s="338">
        <f t="shared" ref="B84" si="12">SUM(B85:B90)</f>
        <v>0</v>
      </c>
      <c r="C84" s="338">
        <f t="shared" ref="C84:K84" si="13">SUM(C85:C90)</f>
        <v>0</v>
      </c>
      <c r="D84" s="338">
        <f t="shared" si="13"/>
        <v>0</v>
      </c>
      <c r="E84" s="338">
        <f t="shared" si="13"/>
        <v>1.5</v>
      </c>
      <c r="F84" s="338">
        <f t="shared" si="13"/>
        <v>4.5</v>
      </c>
      <c r="G84" s="338">
        <f t="shared" si="13"/>
        <v>0</v>
      </c>
      <c r="H84" s="338">
        <f t="shared" si="13"/>
        <v>0</v>
      </c>
      <c r="I84" s="338">
        <f t="shared" si="13"/>
        <v>0.97599999999999998</v>
      </c>
      <c r="J84" s="338">
        <f t="shared" si="13"/>
        <v>0</v>
      </c>
      <c r="K84" s="338">
        <f t="shared" si="13"/>
        <v>0</v>
      </c>
    </row>
    <row r="85" spans="1:11" x14ac:dyDescent="0.2">
      <c r="A85" s="131" t="s">
        <v>479</v>
      </c>
      <c r="B85" s="339"/>
      <c r="C85" s="340"/>
      <c r="D85" s="340"/>
      <c r="E85" s="340"/>
      <c r="F85" s="340"/>
      <c r="G85" s="340"/>
      <c r="H85" s="340"/>
      <c r="I85" s="340"/>
      <c r="J85" s="340"/>
      <c r="K85" s="341"/>
    </row>
    <row r="86" spans="1:11" x14ac:dyDescent="0.2">
      <c r="A86" s="131" t="s">
        <v>480</v>
      </c>
      <c r="B86" s="339"/>
      <c r="C86" s="340"/>
      <c r="D86" s="340"/>
      <c r="E86" s="340"/>
      <c r="F86" s="340">
        <v>1.25</v>
      </c>
      <c r="G86" s="340"/>
      <c r="H86" s="340"/>
      <c r="I86" s="340"/>
      <c r="J86" s="340"/>
      <c r="K86" s="341"/>
    </row>
    <row r="87" spans="1:11" x14ac:dyDescent="0.2">
      <c r="A87" s="131" t="s">
        <v>476</v>
      </c>
      <c r="B87" s="339"/>
      <c r="C87" s="340"/>
      <c r="D87" s="340"/>
      <c r="E87" s="340"/>
      <c r="F87" s="340"/>
      <c r="G87" s="340"/>
      <c r="H87" s="340"/>
      <c r="I87" s="340"/>
      <c r="J87" s="340"/>
      <c r="K87" s="341"/>
    </row>
    <row r="88" spans="1:11" x14ac:dyDescent="0.2">
      <c r="A88" s="131" t="s">
        <v>477</v>
      </c>
      <c r="B88" s="339"/>
      <c r="C88" s="340"/>
      <c r="D88" s="340"/>
      <c r="E88" s="340"/>
      <c r="F88" s="340"/>
      <c r="G88" s="340"/>
      <c r="H88" s="340"/>
      <c r="I88" s="340"/>
      <c r="J88" s="340"/>
      <c r="K88" s="341"/>
    </row>
    <row r="89" spans="1:11" x14ac:dyDescent="0.2">
      <c r="A89" s="131" t="s">
        <v>478</v>
      </c>
      <c r="B89" s="339"/>
      <c r="C89" s="340"/>
      <c r="D89" s="340"/>
      <c r="E89" s="340"/>
      <c r="F89" s="340"/>
      <c r="G89" s="340"/>
      <c r="H89" s="340"/>
      <c r="I89" s="340"/>
      <c r="J89" s="340"/>
      <c r="K89" s="341"/>
    </row>
    <row r="90" spans="1:11" x14ac:dyDescent="0.2">
      <c r="A90" s="131" t="s">
        <v>481</v>
      </c>
      <c r="B90" s="342"/>
      <c r="C90" s="340"/>
      <c r="D90" s="340"/>
      <c r="E90" s="340">
        <v>1.5</v>
      </c>
      <c r="F90" s="340">
        <v>3.25</v>
      </c>
      <c r="G90" s="340"/>
      <c r="H90" s="340"/>
      <c r="I90" s="340">
        <f>0.976-H90</f>
        <v>0.97599999999999998</v>
      </c>
      <c r="J90" s="340"/>
      <c r="K90" s="341"/>
    </row>
    <row r="91" spans="1:11" ht="13.5" customHeight="1" thickBot="1" x14ac:dyDescent="0.25">
      <c r="A91" s="131" t="s">
        <v>516</v>
      </c>
      <c r="B91" s="339"/>
      <c r="C91" s="340"/>
      <c r="D91" s="340"/>
      <c r="E91" s="340">
        <v>1.5</v>
      </c>
      <c r="F91" s="340">
        <f>1+1.25</f>
        <v>2.25</v>
      </c>
      <c r="G91" s="340"/>
      <c r="H91" s="340"/>
      <c r="I91" s="340"/>
      <c r="J91" s="340"/>
      <c r="K91" s="341"/>
    </row>
    <row r="92" spans="1:11" x14ac:dyDescent="0.2">
      <c r="A92" s="170" t="s">
        <v>88</v>
      </c>
      <c r="B92" s="338">
        <f t="shared" ref="B92:K92" si="14">SUM(B93:B98)</f>
        <v>0</v>
      </c>
      <c r="C92" s="338">
        <f t="shared" si="14"/>
        <v>0</v>
      </c>
      <c r="D92" s="338">
        <f t="shared" si="14"/>
        <v>0</v>
      </c>
      <c r="E92" s="338">
        <f t="shared" si="14"/>
        <v>0</v>
      </c>
      <c r="F92" s="338">
        <f t="shared" si="14"/>
        <v>0</v>
      </c>
      <c r="G92" s="338">
        <f t="shared" si="14"/>
        <v>0</v>
      </c>
      <c r="H92" s="338">
        <f t="shared" si="14"/>
        <v>0</v>
      </c>
      <c r="I92" s="338">
        <f t="shared" si="14"/>
        <v>1.0840000000000001</v>
      </c>
      <c r="J92" s="338">
        <f t="shared" si="14"/>
        <v>0</v>
      </c>
      <c r="K92" s="338">
        <f t="shared" si="14"/>
        <v>12.001000000000001</v>
      </c>
    </row>
    <row r="93" spans="1:11" x14ac:dyDescent="0.2">
      <c r="A93" s="131" t="s">
        <v>479</v>
      </c>
      <c r="B93" s="339"/>
      <c r="C93" s="340"/>
      <c r="D93" s="340"/>
      <c r="E93" s="340"/>
      <c r="F93" s="340"/>
      <c r="G93" s="340"/>
      <c r="H93" s="340"/>
      <c r="I93" s="340"/>
      <c r="J93" s="340"/>
      <c r="K93" s="341"/>
    </row>
    <row r="94" spans="1:11" x14ac:dyDescent="0.2">
      <c r="A94" s="131" t="s">
        <v>480</v>
      </c>
      <c r="B94" s="339"/>
      <c r="C94" s="340"/>
      <c r="D94" s="340"/>
      <c r="E94" s="340"/>
      <c r="F94" s="340"/>
      <c r="G94" s="340"/>
      <c r="H94" s="340"/>
      <c r="I94" s="340"/>
      <c r="J94" s="340"/>
      <c r="K94" s="341">
        <f>0.272</f>
        <v>0.27200000000000002</v>
      </c>
    </row>
    <row r="95" spans="1:11" x14ac:dyDescent="0.2">
      <c r="A95" s="131" t="s">
        <v>476</v>
      </c>
      <c r="B95" s="339"/>
      <c r="C95" s="340"/>
      <c r="D95" s="340"/>
      <c r="E95" s="340"/>
      <c r="F95" s="340"/>
      <c r="G95" s="340"/>
      <c r="H95" s="340"/>
      <c r="I95" s="340"/>
      <c r="J95" s="340"/>
      <c r="K95" s="341">
        <f>0.477</f>
        <v>0.47699999999999998</v>
      </c>
    </row>
    <row r="96" spans="1:11" x14ac:dyDescent="0.2">
      <c r="A96" s="131" t="s">
        <v>477</v>
      </c>
      <c r="B96" s="339"/>
      <c r="C96" s="340"/>
      <c r="D96" s="340"/>
      <c r="E96" s="340"/>
      <c r="F96" s="340"/>
      <c r="G96" s="340"/>
      <c r="H96" s="340"/>
      <c r="I96" s="340"/>
      <c r="J96" s="340"/>
      <c r="K96" s="341">
        <f>3.079+2.937+1</f>
        <v>7.016</v>
      </c>
    </row>
    <row r="97" spans="1:11" x14ac:dyDescent="0.2">
      <c r="A97" s="131" t="s">
        <v>478</v>
      </c>
      <c r="B97" s="339"/>
      <c r="C97" s="340"/>
      <c r="D97" s="340"/>
      <c r="E97" s="340"/>
      <c r="F97" s="340"/>
      <c r="G97" s="340"/>
      <c r="H97" s="340"/>
      <c r="I97" s="340"/>
      <c r="J97" s="340"/>
      <c r="K97" s="341">
        <f>0.75</f>
        <v>0.75</v>
      </c>
    </row>
    <row r="98" spans="1:11" x14ac:dyDescent="0.2">
      <c r="A98" s="131" t="s">
        <v>481</v>
      </c>
      <c r="B98" s="342"/>
      <c r="C98" s="340"/>
      <c r="D98" s="340"/>
      <c r="E98" s="340"/>
      <c r="F98" s="340"/>
      <c r="G98" s="340"/>
      <c r="H98" s="340"/>
      <c r="I98" s="340">
        <v>1.0840000000000001</v>
      </c>
      <c r="J98" s="340"/>
      <c r="K98" s="341">
        <f>1.167+1+0.5+0.819</f>
        <v>3.4859999999999998</v>
      </c>
    </row>
    <row r="99" spans="1:11" ht="15" customHeight="1" thickBot="1" x14ac:dyDescent="0.25">
      <c r="A99" s="131" t="s">
        <v>516</v>
      </c>
      <c r="B99" s="339"/>
      <c r="C99" s="340"/>
      <c r="D99" s="340"/>
      <c r="E99" s="340"/>
      <c r="F99" s="340"/>
      <c r="G99" s="340"/>
      <c r="H99" s="340"/>
      <c r="I99" s="340">
        <v>1.0840000000000001</v>
      </c>
      <c r="J99" s="340"/>
      <c r="K99" s="341">
        <f>5.268+3.187+0.5+1.819</f>
        <v>10.774000000000001</v>
      </c>
    </row>
    <row r="100" spans="1:11" x14ac:dyDescent="0.2">
      <c r="A100" s="193" t="s">
        <v>691</v>
      </c>
      <c r="B100" s="343">
        <f t="shared" ref="B100:K100" si="15">SUM(B101:B106)</f>
        <v>2.6459999999999999</v>
      </c>
      <c r="C100" s="343">
        <f t="shared" si="15"/>
        <v>7.0830000000000002</v>
      </c>
      <c r="D100" s="343">
        <f t="shared" si="15"/>
        <v>10.696999999999999</v>
      </c>
      <c r="E100" s="343">
        <f t="shared" si="15"/>
        <v>4.6070000000000002</v>
      </c>
      <c r="F100" s="343">
        <f t="shared" si="15"/>
        <v>6.9580000000000002</v>
      </c>
      <c r="G100" s="343">
        <f t="shared" si="15"/>
        <v>0</v>
      </c>
      <c r="H100" s="343">
        <f t="shared" si="15"/>
        <v>0.80200000000000005</v>
      </c>
      <c r="I100" s="343">
        <f t="shared" si="15"/>
        <v>30.393000000000001</v>
      </c>
      <c r="J100" s="343">
        <f t="shared" si="15"/>
        <v>0</v>
      </c>
      <c r="K100" s="343">
        <f t="shared" si="15"/>
        <v>17.463000000000001</v>
      </c>
    </row>
    <row r="101" spans="1:11" x14ac:dyDescent="0.2">
      <c r="A101" s="131" t="s">
        <v>479</v>
      </c>
      <c r="B101" s="344">
        <f t="shared" ref="B101:K107" si="16">SUM(B93,B85,B77,B69,B61,B53,B45,B37,B29,B21,B13,B5)</f>
        <v>0.83299999999999996</v>
      </c>
      <c r="C101" s="344">
        <f t="shared" si="16"/>
        <v>0.875</v>
      </c>
      <c r="D101" s="344">
        <f t="shared" si="16"/>
        <v>2</v>
      </c>
      <c r="E101" s="344">
        <f t="shared" si="16"/>
        <v>0</v>
      </c>
      <c r="F101" s="344">
        <f t="shared" si="16"/>
        <v>1</v>
      </c>
      <c r="G101" s="344">
        <f t="shared" si="16"/>
        <v>0</v>
      </c>
      <c r="H101" s="344">
        <f t="shared" si="16"/>
        <v>0</v>
      </c>
      <c r="I101" s="344">
        <f t="shared" si="16"/>
        <v>0.58299999999999996</v>
      </c>
      <c r="J101" s="344">
        <f t="shared" si="16"/>
        <v>0</v>
      </c>
      <c r="K101" s="344">
        <f t="shared" si="16"/>
        <v>0.22900000000000001</v>
      </c>
    </row>
    <row r="102" spans="1:11" x14ac:dyDescent="0.2">
      <c r="A102" s="131" t="s">
        <v>480</v>
      </c>
      <c r="B102" s="344">
        <f t="shared" si="16"/>
        <v>0</v>
      </c>
      <c r="C102" s="344">
        <f t="shared" si="16"/>
        <v>0.58299999999999996</v>
      </c>
      <c r="D102" s="344">
        <f t="shared" si="16"/>
        <v>0.625</v>
      </c>
      <c r="E102" s="344">
        <f t="shared" si="16"/>
        <v>0</v>
      </c>
      <c r="F102" s="344">
        <f t="shared" si="16"/>
        <v>1.25</v>
      </c>
      <c r="G102" s="344">
        <f t="shared" si="16"/>
        <v>0</v>
      </c>
      <c r="H102" s="344">
        <f t="shared" si="16"/>
        <v>0</v>
      </c>
      <c r="I102" s="344">
        <f t="shared" si="16"/>
        <v>1.2109999999999999</v>
      </c>
      <c r="J102" s="344">
        <f t="shared" si="16"/>
        <v>0</v>
      </c>
      <c r="K102" s="344">
        <f t="shared" si="16"/>
        <v>0.27200000000000002</v>
      </c>
    </row>
    <row r="103" spans="1:11" x14ac:dyDescent="0.2">
      <c r="A103" s="131" t="s">
        <v>476</v>
      </c>
      <c r="B103" s="344">
        <f t="shared" si="16"/>
        <v>0</v>
      </c>
      <c r="C103" s="344">
        <f t="shared" si="16"/>
        <v>0</v>
      </c>
      <c r="D103" s="344">
        <f t="shared" si="16"/>
        <v>0</v>
      </c>
      <c r="E103" s="344">
        <f t="shared" si="16"/>
        <v>1</v>
      </c>
      <c r="F103" s="344">
        <f t="shared" si="16"/>
        <v>0</v>
      </c>
      <c r="G103" s="344">
        <f t="shared" si="16"/>
        <v>0</v>
      </c>
      <c r="H103" s="344">
        <f t="shared" si="16"/>
        <v>0</v>
      </c>
      <c r="I103" s="344">
        <f t="shared" si="16"/>
        <v>0</v>
      </c>
      <c r="J103" s="344">
        <f t="shared" si="16"/>
        <v>0</v>
      </c>
      <c r="K103" s="344">
        <f t="shared" si="16"/>
        <v>0.47699999999999998</v>
      </c>
    </row>
    <row r="104" spans="1:11" x14ac:dyDescent="0.2">
      <c r="A104" s="131" t="s">
        <v>477</v>
      </c>
      <c r="B104" s="344">
        <f t="shared" si="16"/>
        <v>1.8129999999999999</v>
      </c>
      <c r="C104" s="344">
        <f t="shared" si="16"/>
        <v>2.625</v>
      </c>
      <c r="D104" s="344">
        <f t="shared" si="16"/>
        <v>3.1559999999999997</v>
      </c>
      <c r="E104" s="344">
        <f t="shared" si="16"/>
        <v>2.1070000000000002</v>
      </c>
      <c r="F104" s="344">
        <f t="shared" si="16"/>
        <v>0</v>
      </c>
      <c r="G104" s="344">
        <f t="shared" si="16"/>
        <v>0</v>
      </c>
      <c r="H104" s="344">
        <f t="shared" si="16"/>
        <v>0</v>
      </c>
      <c r="I104" s="344">
        <f t="shared" si="16"/>
        <v>3.024</v>
      </c>
      <c r="J104" s="344">
        <f t="shared" si="16"/>
        <v>0</v>
      </c>
      <c r="K104" s="344">
        <f t="shared" si="16"/>
        <v>7.4540000000000006</v>
      </c>
    </row>
    <row r="105" spans="1:11" x14ac:dyDescent="0.2">
      <c r="A105" s="131" t="s">
        <v>478</v>
      </c>
      <c r="B105" s="344">
        <f t="shared" si="16"/>
        <v>0</v>
      </c>
      <c r="C105" s="344">
        <f t="shared" si="16"/>
        <v>1</v>
      </c>
      <c r="D105" s="344">
        <f t="shared" si="16"/>
        <v>0</v>
      </c>
      <c r="E105" s="344">
        <f t="shared" si="16"/>
        <v>0</v>
      </c>
      <c r="F105" s="344">
        <f t="shared" si="16"/>
        <v>1.2290000000000001</v>
      </c>
      <c r="G105" s="344">
        <f t="shared" si="16"/>
        <v>0</v>
      </c>
      <c r="H105" s="344">
        <f t="shared" si="16"/>
        <v>0.80200000000000005</v>
      </c>
      <c r="I105" s="344">
        <f t="shared" si="16"/>
        <v>2.056</v>
      </c>
      <c r="J105" s="344">
        <f t="shared" si="16"/>
        <v>0</v>
      </c>
      <c r="K105" s="344">
        <f t="shared" si="16"/>
        <v>3.1420000000000003</v>
      </c>
    </row>
    <row r="106" spans="1:11" x14ac:dyDescent="0.2">
      <c r="A106" s="131" t="s">
        <v>481</v>
      </c>
      <c r="B106" s="344">
        <f t="shared" si="16"/>
        <v>0</v>
      </c>
      <c r="C106" s="344">
        <f t="shared" si="16"/>
        <v>2</v>
      </c>
      <c r="D106" s="344">
        <f t="shared" si="16"/>
        <v>4.9159999999999995</v>
      </c>
      <c r="E106" s="344">
        <f t="shared" si="16"/>
        <v>1.5</v>
      </c>
      <c r="F106" s="344">
        <f t="shared" si="16"/>
        <v>3.4790000000000001</v>
      </c>
      <c r="G106" s="344">
        <f t="shared" si="16"/>
        <v>0</v>
      </c>
      <c r="H106" s="344">
        <f t="shared" si="16"/>
        <v>0</v>
      </c>
      <c r="I106" s="344">
        <f t="shared" si="16"/>
        <v>23.519000000000002</v>
      </c>
      <c r="J106" s="344">
        <f t="shared" si="16"/>
        <v>0</v>
      </c>
      <c r="K106" s="344">
        <f t="shared" si="16"/>
        <v>5.8889999999999993</v>
      </c>
    </row>
    <row r="107" spans="1:11" ht="14.25" customHeight="1" thickBot="1" x14ac:dyDescent="0.25">
      <c r="A107" s="194" t="s">
        <v>516</v>
      </c>
      <c r="B107" s="344">
        <f t="shared" si="16"/>
        <v>0</v>
      </c>
      <c r="C107" s="344">
        <f t="shared" si="16"/>
        <v>1.708</v>
      </c>
      <c r="D107" s="344">
        <f t="shared" si="16"/>
        <v>5.1340000000000003</v>
      </c>
      <c r="E107" s="344">
        <f t="shared" si="16"/>
        <v>1.5</v>
      </c>
      <c r="F107" s="344">
        <f t="shared" si="16"/>
        <v>3.25</v>
      </c>
      <c r="G107" s="344">
        <f t="shared" si="16"/>
        <v>0</v>
      </c>
      <c r="H107" s="344">
        <f t="shared" si="16"/>
        <v>0</v>
      </c>
      <c r="I107" s="344">
        <f t="shared" si="16"/>
        <v>6.6959999999999997</v>
      </c>
      <c r="J107" s="344">
        <f t="shared" si="16"/>
        <v>0</v>
      </c>
      <c r="K107" s="344">
        <f t="shared" si="16"/>
        <v>12.161000000000001</v>
      </c>
    </row>
    <row r="111" spans="1:11" x14ac:dyDescent="0.2">
      <c r="A111" s="522" t="s">
        <v>146</v>
      </c>
      <c r="B111" s="522"/>
      <c r="C111" s="522"/>
      <c r="D111" s="522"/>
      <c r="E111" s="522"/>
      <c r="F111" s="522"/>
      <c r="G111" s="522"/>
      <c r="H111" s="522"/>
      <c r="I111" s="522"/>
      <c r="J111" s="522"/>
      <c r="K111" s="522"/>
    </row>
    <row r="112" spans="1:11" x14ac:dyDescent="0.2">
      <c r="A112" s="508" t="s">
        <v>510</v>
      </c>
      <c r="B112" s="508"/>
      <c r="C112" s="508"/>
      <c r="D112" s="508"/>
      <c r="E112" s="508"/>
      <c r="F112" s="508"/>
      <c r="G112" s="508"/>
      <c r="H112" s="508"/>
      <c r="I112" s="508"/>
      <c r="J112" s="508"/>
      <c r="K112" s="508"/>
    </row>
    <row r="113" spans="1:11" x14ac:dyDescent="0.2">
      <c r="A113" s="543" t="s">
        <v>511</v>
      </c>
      <c r="B113" s="543"/>
      <c r="C113" s="543"/>
      <c r="D113" s="543"/>
      <c r="E113" s="543"/>
      <c r="F113" s="543"/>
      <c r="G113" s="543"/>
      <c r="H113" s="543"/>
      <c r="I113" s="543"/>
      <c r="J113" s="543"/>
      <c r="K113" s="543"/>
    </row>
    <row r="114" spans="1:11" x14ac:dyDescent="0.2">
      <c r="A114" s="543" t="s">
        <v>512</v>
      </c>
      <c r="B114" s="543"/>
      <c r="C114" s="543"/>
      <c r="D114" s="543"/>
      <c r="E114" s="543"/>
      <c r="F114" s="543"/>
      <c r="G114" s="543"/>
      <c r="H114" s="543"/>
      <c r="I114" s="543"/>
      <c r="J114" s="543"/>
      <c r="K114" s="543"/>
    </row>
    <row r="115" spans="1:11" x14ac:dyDescent="0.2">
      <c r="A115" s="543" t="s">
        <v>513</v>
      </c>
      <c r="B115" s="543"/>
      <c r="C115" s="543"/>
      <c r="D115" s="543"/>
      <c r="E115" s="543"/>
      <c r="F115" s="543"/>
      <c r="G115" s="543"/>
      <c r="H115" s="543"/>
      <c r="I115" s="543"/>
      <c r="J115" s="543"/>
      <c r="K115" s="543"/>
    </row>
    <row r="116" spans="1:11" x14ac:dyDescent="0.2">
      <c r="A116" s="508" t="s">
        <v>520</v>
      </c>
      <c r="B116" s="508"/>
      <c r="C116" s="508"/>
      <c r="D116" s="508"/>
      <c r="E116" s="508"/>
      <c r="F116" s="508"/>
      <c r="G116" s="508"/>
      <c r="H116" s="508"/>
      <c r="I116" s="508"/>
      <c r="J116" s="508"/>
      <c r="K116" s="508"/>
    </row>
  </sheetData>
  <mergeCells count="11">
    <mergeCell ref="A116:K116"/>
    <mergeCell ref="A111:K111"/>
    <mergeCell ref="A112:K112"/>
    <mergeCell ref="A113:K113"/>
    <mergeCell ref="A114:K114"/>
    <mergeCell ref="A115:K115"/>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tabColor theme="3" tint="0.79998168889431442"/>
  </sheetPr>
  <dimension ref="A1:H58"/>
  <sheetViews>
    <sheetView zoomScaleNormal="100" workbookViewId="0">
      <selection activeCell="A40" sqref="A40"/>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598" t="s">
        <v>460</v>
      </c>
      <c r="B1" s="599"/>
      <c r="C1" s="600"/>
      <c r="D1" s="600"/>
      <c r="E1" s="601"/>
    </row>
    <row r="2" spans="1:5" s="4" customFormat="1" ht="38.25" customHeight="1" x14ac:dyDescent="0.2">
      <c r="A2" s="444" t="s">
        <v>692</v>
      </c>
      <c r="B2" s="480" t="s">
        <v>39</v>
      </c>
      <c r="C2" s="597"/>
      <c r="D2" s="482"/>
      <c r="E2" s="604" t="s">
        <v>439</v>
      </c>
    </row>
    <row r="3" spans="1:5" s="4" customFormat="1" ht="15" customHeight="1" x14ac:dyDescent="0.2">
      <c r="A3" s="602"/>
      <c r="B3" s="560" t="s">
        <v>109</v>
      </c>
      <c r="C3" s="560"/>
      <c r="D3" s="492" t="s">
        <v>470</v>
      </c>
      <c r="E3" s="605"/>
    </row>
    <row r="4" spans="1:5" s="4" customFormat="1" ht="51" x14ac:dyDescent="0.2">
      <c r="A4" s="603"/>
      <c r="B4" s="42" t="s">
        <v>76</v>
      </c>
      <c r="C4" s="42" t="s">
        <v>148</v>
      </c>
      <c r="D4" s="492"/>
      <c r="E4" s="606"/>
    </row>
    <row r="5" spans="1:5" s="5" customFormat="1" x14ac:dyDescent="0.2">
      <c r="A5" s="67" t="s">
        <v>686</v>
      </c>
      <c r="B5" s="421"/>
      <c r="C5" s="407"/>
      <c r="D5" s="407"/>
      <c r="E5" s="422"/>
    </row>
    <row r="6" spans="1:5" s="5" customFormat="1" x14ac:dyDescent="0.2">
      <c r="A6" s="26" t="s">
        <v>622</v>
      </c>
      <c r="B6" s="423">
        <v>1</v>
      </c>
      <c r="C6" s="424">
        <v>0</v>
      </c>
      <c r="D6" s="424">
        <v>0</v>
      </c>
      <c r="E6" s="425">
        <v>47</v>
      </c>
    </row>
    <row r="7" spans="1:5" s="5" customFormat="1" x14ac:dyDescent="0.2">
      <c r="A7" s="26" t="s">
        <v>99</v>
      </c>
      <c r="B7" s="423">
        <v>0</v>
      </c>
      <c r="C7" s="424">
        <v>0</v>
      </c>
      <c r="D7" s="424">
        <v>0</v>
      </c>
      <c r="E7" s="425">
        <v>0</v>
      </c>
    </row>
    <row r="8" spans="1:5" s="5" customFormat="1" x14ac:dyDescent="0.2">
      <c r="A8" s="26" t="s">
        <v>623</v>
      </c>
      <c r="B8" s="423">
        <v>2</v>
      </c>
      <c r="C8" s="424">
        <v>2</v>
      </c>
      <c r="D8" s="424">
        <v>0</v>
      </c>
      <c r="E8" s="425">
        <v>41.5</v>
      </c>
    </row>
    <row r="9" spans="1:5" s="5" customFormat="1" x14ac:dyDescent="0.2">
      <c r="A9" s="26" t="s">
        <v>99</v>
      </c>
      <c r="B9" s="423">
        <v>0</v>
      </c>
      <c r="C9" s="424">
        <v>0</v>
      </c>
      <c r="D9" s="424">
        <v>0</v>
      </c>
      <c r="E9" s="425">
        <v>0</v>
      </c>
    </row>
    <row r="10" spans="1:5" s="5" customFormat="1" x14ac:dyDescent="0.2">
      <c r="A10" s="67" t="s">
        <v>685</v>
      </c>
      <c r="B10" s="426"/>
      <c r="C10" s="427"/>
      <c r="D10" s="427"/>
      <c r="E10" s="422"/>
    </row>
    <row r="11" spans="1:5" s="5" customFormat="1" x14ac:dyDescent="0.2">
      <c r="A11" s="26" t="s">
        <v>622</v>
      </c>
      <c r="B11" s="423">
        <v>0</v>
      </c>
      <c r="C11" s="424">
        <v>0</v>
      </c>
      <c r="D11" s="424">
        <v>0</v>
      </c>
      <c r="E11" s="425"/>
    </row>
    <row r="12" spans="1:5" s="5" customFormat="1" x14ac:dyDescent="0.2">
      <c r="A12" s="26" t="s">
        <v>99</v>
      </c>
      <c r="B12" s="423">
        <v>0</v>
      </c>
      <c r="C12" s="424">
        <v>0</v>
      </c>
      <c r="D12" s="424">
        <v>0</v>
      </c>
      <c r="E12" s="425"/>
    </row>
    <row r="13" spans="1:5" s="5" customFormat="1" x14ac:dyDescent="0.2">
      <c r="A13" s="26" t="s">
        <v>623</v>
      </c>
      <c r="B13" s="423">
        <v>0</v>
      </c>
      <c r="C13" s="424">
        <v>0</v>
      </c>
      <c r="D13" s="424">
        <v>4</v>
      </c>
      <c r="E13" s="425"/>
    </row>
    <row r="14" spans="1:5" s="5" customFormat="1" x14ac:dyDescent="0.2">
      <c r="A14" s="26" t="s">
        <v>99</v>
      </c>
      <c r="B14" s="423">
        <v>0</v>
      </c>
      <c r="C14" s="424">
        <v>0</v>
      </c>
      <c r="D14" s="424">
        <v>1</v>
      </c>
      <c r="E14" s="425"/>
    </row>
    <row r="15" spans="1:5" x14ac:dyDescent="0.2">
      <c r="A15" s="67" t="s">
        <v>680</v>
      </c>
      <c r="B15" s="426"/>
      <c r="C15" s="427"/>
      <c r="D15" s="427"/>
      <c r="E15" s="422"/>
    </row>
    <row r="16" spans="1:5" x14ac:dyDescent="0.2">
      <c r="A16" s="26" t="s">
        <v>622</v>
      </c>
      <c r="B16" s="423">
        <v>1</v>
      </c>
      <c r="C16" s="424">
        <v>1</v>
      </c>
      <c r="D16" s="424">
        <v>0</v>
      </c>
      <c r="E16" s="425">
        <v>44</v>
      </c>
    </row>
    <row r="17" spans="1:8" x14ac:dyDescent="0.2">
      <c r="A17" s="26" t="s">
        <v>99</v>
      </c>
      <c r="B17" s="423">
        <v>0</v>
      </c>
      <c r="C17" s="424">
        <v>0</v>
      </c>
      <c r="D17" s="424">
        <v>0</v>
      </c>
      <c r="E17" s="425">
        <v>0</v>
      </c>
    </row>
    <row r="18" spans="1:8" x14ac:dyDescent="0.2">
      <c r="A18" s="26" t="s">
        <v>623</v>
      </c>
      <c r="B18" s="423">
        <v>2</v>
      </c>
      <c r="C18" s="424">
        <v>2</v>
      </c>
      <c r="D18" s="424">
        <v>0</v>
      </c>
      <c r="E18" s="425">
        <v>42.5</v>
      </c>
    </row>
    <row r="19" spans="1:8" x14ac:dyDescent="0.2">
      <c r="A19" s="26" t="s">
        <v>99</v>
      </c>
      <c r="B19" s="423">
        <v>0</v>
      </c>
      <c r="C19" s="424">
        <v>0</v>
      </c>
      <c r="D19" s="424">
        <v>0</v>
      </c>
      <c r="E19" s="425">
        <v>0</v>
      </c>
    </row>
    <row r="20" spans="1:8" ht="13.5" customHeight="1" x14ac:dyDescent="0.2">
      <c r="A20" s="67" t="s">
        <v>682</v>
      </c>
      <c r="B20" s="426"/>
      <c r="C20" s="427"/>
      <c r="D20" s="427"/>
      <c r="E20" s="422"/>
      <c r="F20" s="76"/>
      <c r="G20" s="76"/>
      <c r="H20" s="76"/>
    </row>
    <row r="21" spans="1:8" ht="14.25" customHeight="1" x14ac:dyDescent="0.2">
      <c r="A21" s="26" t="s">
        <v>622</v>
      </c>
      <c r="B21" s="423">
        <v>0</v>
      </c>
      <c r="C21" s="424">
        <v>0</v>
      </c>
      <c r="D21" s="424">
        <v>1</v>
      </c>
      <c r="E21" s="425"/>
      <c r="F21" s="85"/>
      <c r="G21" s="85"/>
      <c r="H21" s="85"/>
    </row>
    <row r="22" spans="1:8" ht="16.5" customHeight="1" x14ac:dyDescent="0.2">
      <c r="A22" s="26" t="s">
        <v>99</v>
      </c>
      <c r="B22" s="423">
        <v>0</v>
      </c>
      <c r="C22" s="424">
        <v>0</v>
      </c>
      <c r="D22" s="424">
        <v>0</v>
      </c>
      <c r="E22" s="425"/>
      <c r="F22" s="85"/>
      <c r="G22" s="85"/>
      <c r="H22" s="85"/>
    </row>
    <row r="23" spans="1:8" ht="12.75" customHeight="1" x14ac:dyDescent="0.2">
      <c r="A23" s="26" t="s">
        <v>623</v>
      </c>
      <c r="B23" s="423">
        <v>0</v>
      </c>
      <c r="C23" s="424">
        <v>0</v>
      </c>
      <c r="D23" s="424">
        <v>1</v>
      </c>
      <c r="E23" s="425"/>
    </row>
    <row r="24" spans="1:8" x14ac:dyDescent="0.2">
      <c r="A24" s="26" t="s">
        <v>99</v>
      </c>
      <c r="B24" s="423">
        <v>0</v>
      </c>
      <c r="C24" s="424">
        <v>0</v>
      </c>
      <c r="D24" s="424">
        <v>0</v>
      </c>
      <c r="E24" s="425"/>
    </row>
    <row r="25" spans="1:8" x14ac:dyDescent="0.2">
      <c r="A25" s="67" t="s">
        <v>684</v>
      </c>
      <c r="B25" s="426"/>
      <c r="C25" s="427"/>
      <c r="D25" s="427"/>
      <c r="E25" s="422"/>
    </row>
    <row r="26" spans="1:8" x14ac:dyDescent="0.2">
      <c r="A26" s="26" t="s">
        <v>622</v>
      </c>
      <c r="B26" s="423">
        <v>0</v>
      </c>
      <c r="C26" s="424">
        <v>0</v>
      </c>
      <c r="D26" s="424">
        <v>0</v>
      </c>
      <c r="E26" s="425"/>
    </row>
    <row r="27" spans="1:8" x14ac:dyDescent="0.2">
      <c r="A27" s="26" t="s">
        <v>99</v>
      </c>
      <c r="B27" s="423">
        <v>0</v>
      </c>
      <c r="C27" s="424">
        <v>0</v>
      </c>
      <c r="D27" s="424">
        <v>0</v>
      </c>
      <c r="E27" s="425"/>
    </row>
    <row r="28" spans="1:8" x14ac:dyDescent="0.2">
      <c r="A28" s="26" t="s">
        <v>623</v>
      </c>
      <c r="B28" s="423">
        <v>0</v>
      </c>
      <c r="C28" s="424">
        <v>0</v>
      </c>
      <c r="D28" s="424">
        <v>1</v>
      </c>
      <c r="E28" s="425"/>
    </row>
    <row r="29" spans="1:8" x14ac:dyDescent="0.2">
      <c r="A29" s="26" t="s">
        <v>99</v>
      </c>
      <c r="B29" s="423">
        <v>0</v>
      </c>
      <c r="C29" s="424">
        <v>0</v>
      </c>
      <c r="D29" s="424">
        <v>0</v>
      </c>
      <c r="E29" s="425"/>
    </row>
    <row r="30" spans="1:8" x14ac:dyDescent="0.2">
      <c r="A30" s="67" t="s">
        <v>681</v>
      </c>
      <c r="B30" s="426"/>
      <c r="C30" s="427"/>
      <c r="D30" s="427"/>
      <c r="E30" s="422"/>
    </row>
    <row r="31" spans="1:8" x14ac:dyDescent="0.2">
      <c r="A31" s="26" t="s">
        <v>622</v>
      </c>
      <c r="B31" s="423">
        <v>0</v>
      </c>
      <c r="C31" s="424">
        <v>0</v>
      </c>
      <c r="D31" s="424">
        <v>0</v>
      </c>
      <c r="E31" s="425"/>
    </row>
    <row r="32" spans="1:8" x14ac:dyDescent="0.2">
      <c r="A32" s="26" t="s">
        <v>99</v>
      </c>
      <c r="B32" s="423">
        <v>0</v>
      </c>
      <c r="C32" s="424">
        <v>0</v>
      </c>
      <c r="D32" s="424">
        <v>0</v>
      </c>
      <c r="E32" s="425"/>
    </row>
    <row r="33" spans="1:5" x14ac:dyDescent="0.2">
      <c r="A33" s="26" t="s">
        <v>623</v>
      </c>
      <c r="B33" s="423">
        <v>0</v>
      </c>
      <c r="C33" s="424">
        <v>0</v>
      </c>
      <c r="D33" s="424">
        <v>2</v>
      </c>
      <c r="E33" s="425"/>
    </row>
    <row r="34" spans="1:5" x14ac:dyDescent="0.2">
      <c r="A34" s="26" t="s">
        <v>99</v>
      </c>
      <c r="B34" s="423">
        <v>0</v>
      </c>
      <c r="C34" s="424">
        <v>0</v>
      </c>
      <c r="D34" s="424">
        <v>0</v>
      </c>
      <c r="E34" s="425"/>
    </row>
    <row r="35" spans="1:5" x14ac:dyDescent="0.2">
      <c r="A35" s="67" t="s">
        <v>679</v>
      </c>
      <c r="B35" s="426"/>
      <c r="C35" s="427"/>
      <c r="D35" s="427"/>
      <c r="E35" s="422"/>
    </row>
    <row r="36" spans="1:5" x14ac:dyDescent="0.2">
      <c r="A36" s="26" t="s">
        <v>622</v>
      </c>
      <c r="B36" s="423">
        <v>1</v>
      </c>
      <c r="C36" s="424">
        <v>1</v>
      </c>
      <c r="D36" s="424">
        <v>0</v>
      </c>
      <c r="E36" s="425">
        <v>45</v>
      </c>
    </row>
    <row r="37" spans="1:5" x14ac:dyDescent="0.2">
      <c r="A37" s="26" t="s">
        <v>99</v>
      </c>
      <c r="B37" s="423">
        <v>1</v>
      </c>
      <c r="C37" s="424">
        <v>1</v>
      </c>
      <c r="D37" s="424">
        <v>0</v>
      </c>
      <c r="E37" s="425">
        <v>45</v>
      </c>
    </row>
    <row r="38" spans="1:5" x14ac:dyDescent="0.2">
      <c r="A38" s="26" t="s">
        <v>623</v>
      </c>
      <c r="B38" s="423">
        <v>2</v>
      </c>
      <c r="C38" s="424">
        <v>2</v>
      </c>
      <c r="D38" s="424">
        <v>0</v>
      </c>
      <c r="E38" s="425">
        <v>39</v>
      </c>
    </row>
    <row r="39" spans="1:5" x14ac:dyDescent="0.2">
      <c r="A39" s="26" t="s">
        <v>99</v>
      </c>
      <c r="B39" s="423">
        <v>0</v>
      </c>
      <c r="C39" s="424">
        <v>0</v>
      </c>
      <c r="D39" s="424">
        <v>0</v>
      </c>
      <c r="E39" s="425">
        <v>0</v>
      </c>
    </row>
    <row r="40" spans="1:5" x14ac:dyDescent="0.2">
      <c r="A40" s="67" t="s">
        <v>687</v>
      </c>
      <c r="B40" s="426"/>
      <c r="C40" s="427"/>
      <c r="D40" s="427"/>
      <c r="E40" s="422"/>
    </row>
    <row r="41" spans="1:5" x14ac:dyDescent="0.2">
      <c r="A41" s="26" t="s">
        <v>622</v>
      </c>
      <c r="B41" s="423">
        <v>0</v>
      </c>
      <c r="C41" s="424">
        <v>0</v>
      </c>
      <c r="D41" s="424">
        <v>0</v>
      </c>
      <c r="E41" s="425"/>
    </row>
    <row r="42" spans="1:5" x14ac:dyDescent="0.2">
      <c r="A42" s="26" t="s">
        <v>99</v>
      </c>
      <c r="B42" s="423">
        <v>0</v>
      </c>
      <c r="C42" s="424">
        <v>0</v>
      </c>
      <c r="D42" s="424">
        <v>0</v>
      </c>
      <c r="E42" s="425"/>
    </row>
    <row r="43" spans="1:5" x14ac:dyDescent="0.2">
      <c r="A43" s="26" t="s">
        <v>623</v>
      </c>
      <c r="B43" s="423">
        <v>0</v>
      </c>
      <c r="C43" s="424">
        <v>0</v>
      </c>
      <c r="D43" s="424">
        <v>1</v>
      </c>
      <c r="E43" s="425"/>
    </row>
    <row r="44" spans="1:5" x14ac:dyDescent="0.2">
      <c r="A44" s="26" t="s">
        <v>99</v>
      </c>
      <c r="B44" s="423">
        <v>0</v>
      </c>
      <c r="C44" s="424">
        <v>0</v>
      </c>
      <c r="D44" s="424">
        <v>0</v>
      </c>
      <c r="E44" s="425"/>
    </row>
    <row r="45" spans="1:5" ht="25.5" x14ac:dyDescent="0.2">
      <c r="A45" s="67" t="s">
        <v>688</v>
      </c>
      <c r="B45" s="426"/>
      <c r="C45" s="427"/>
      <c r="D45" s="427"/>
      <c r="E45" s="422"/>
    </row>
    <row r="46" spans="1:5" x14ac:dyDescent="0.2">
      <c r="A46" s="26" t="s">
        <v>622</v>
      </c>
      <c r="B46" s="423">
        <v>0</v>
      </c>
      <c r="C46" s="424">
        <v>0</v>
      </c>
      <c r="D46" s="424">
        <v>0</v>
      </c>
      <c r="E46" s="425"/>
    </row>
    <row r="47" spans="1:5" x14ac:dyDescent="0.2">
      <c r="A47" s="26" t="s">
        <v>99</v>
      </c>
      <c r="B47" s="423">
        <v>0</v>
      </c>
      <c r="C47" s="424">
        <v>0</v>
      </c>
      <c r="D47" s="424">
        <v>0</v>
      </c>
      <c r="E47" s="425"/>
    </row>
    <row r="48" spans="1:5" x14ac:dyDescent="0.2">
      <c r="A48" s="26" t="s">
        <v>623</v>
      </c>
      <c r="B48" s="423">
        <v>0</v>
      </c>
      <c r="C48" s="424">
        <v>0</v>
      </c>
      <c r="D48" s="424">
        <v>1</v>
      </c>
      <c r="E48" s="425"/>
    </row>
    <row r="49" spans="1:5" x14ac:dyDescent="0.2">
      <c r="A49" s="26" t="s">
        <v>99</v>
      </c>
      <c r="B49" s="423">
        <v>0</v>
      </c>
      <c r="C49" s="424">
        <v>0</v>
      </c>
      <c r="D49" s="424">
        <v>0</v>
      </c>
      <c r="E49" s="425"/>
    </row>
    <row r="50" spans="1:5" x14ac:dyDescent="0.2">
      <c r="A50" s="23" t="s">
        <v>72</v>
      </c>
      <c r="B50" s="408">
        <v>3</v>
      </c>
      <c r="C50" s="428">
        <v>2</v>
      </c>
      <c r="D50" s="428">
        <v>1</v>
      </c>
      <c r="E50" s="429"/>
    </row>
    <row r="51" spans="1:5" x14ac:dyDescent="0.2">
      <c r="A51" s="12" t="s">
        <v>99</v>
      </c>
      <c r="B51" s="430">
        <v>1</v>
      </c>
      <c r="C51" s="431">
        <v>1</v>
      </c>
      <c r="D51" s="431">
        <v>0</v>
      </c>
      <c r="E51" s="425"/>
    </row>
    <row r="52" spans="1:5" x14ac:dyDescent="0.2">
      <c r="A52" s="23" t="s">
        <v>73</v>
      </c>
      <c r="B52" s="408">
        <v>6</v>
      </c>
      <c r="C52" s="428">
        <v>6</v>
      </c>
      <c r="D52" s="428">
        <v>10</v>
      </c>
      <c r="E52" s="429"/>
    </row>
    <row r="53" spans="1:5" ht="13.5" thickBot="1" x14ac:dyDescent="0.25">
      <c r="A53" s="136" t="s">
        <v>99</v>
      </c>
      <c r="B53" s="432">
        <v>0</v>
      </c>
      <c r="C53" s="433">
        <v>0</v>
      </c>
      <c r="D53" s="433">
        <v>1</v>
      </c>
      <c r="E53" s="434"/>
    </row>
    <row r="54" spans="1:5" x14ac:dyDescent="0.2">
      <c r="B54" s="435"/>
      <c r="C54" s="435"/>
      <c r="D54" s="435"/>
      <c r="E54" s="435"/>
    </row>
    <row r="55" spans="1:5" x14ac:dyDescent="0.2">
      <c r="A55" s="543" t="s">
        <v>438</v>
      </c>
      <c r="B55" s="543"/>
      <c r="C55" s="543"/>
      <c r="D55" s="543"/>
      <c r="E55" s="543"/>
    </row>
    <row r="56" spans="1:5" x14ac:dyDescent="0.2">
      <c r="A56" s="543" t="s">
        <v>128</v>
      </c>
      <c r="B56" s="543"/>
      <c r="C56" s="543"/>
      <c r="D56" s="543"/>
      <c r="E56" s="543"/>
    </row>
    <row r="57" spans="1:5" x14ac:dyDescent="0.2">
      <c r="A57" s="543" t="s">
        <v>441</v>
      </c>
      <c r="B57" s="543"/>
      <c r="C57" s="543"/>
      <c r="D57" s="543"/>
      <c r="E57" s="543"/>
    </row>
    <row r="58" spans="1:5" x14ac:dyDescent="0.2">
      <c r="A58" s="518" t="s">
        <v>440</v>
      </c>
      <c r="B58" s="518"/>
      <c r="C58" s="518"/>
      <c r="D58" s="518"/>
      <c r="E58" s="518"/>
    </row>
  </sheetData>
  <mergeCells count="10">
    <mergeCell ref="A55:E55"/>
    <mergeCell ref="A56:E56"/>
    <mergeCell ref="A57:E57"/>
    <mergeCell ref="A58:E58"/>
    <mergeCell ref="A1:E1"/>
    <mergeCell ref="B2:D2"/>
    <mergeCell ref="B3:C3"/>
    <mergeCell ref="D3:D4"/>
    <mergeCell ref="A3:A4"/>
    <mergeCell ref="E2:E4"/>
  </mergeCells>
  <pageMargins left="0.7" right="0.7" top="0.75" bottom="0.75" header="0.3" footer="0.3"/>
  <pageSetup paperSize="9" orientation="landscape"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3" tint="0.79998168889431442"/>
    <pageSetUpPr fitToPage="1"/>
  </sheetPr>
  <dimension ref="A1:O16"/>
  <sheetViews>
    <sheetView workbookViewId="0">
      <selection activeCell="J21" sqref="J21"/>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608" t="s">
        <v>420</v>
      </c>
      <c r="B1" s="599"/>
      <c r="C1" s="599"/>
      <c r="D1" s="599"/>
      <c r="E1" s="601"/>
    </row>
    <row r="2" spans="1:15" s="4" customFormat="1" ht="38.25" customHeight="1" x14ac:dyDescent="0.2">
      <c r="A2" s="444" t="s">
        <v>692</v>
      </c>
      <c r="B2" s="560" t="s">
        <v>624</v>
      </c>
      <c r="C2" s="560"/>
      <c r="D2" s="64"/>
      <c r="E2" s="574" t="s">
        <v>4</v>
      </c>
    </row>
    <row r="3" spans="1:15" s="4" customFormat="1" ht="41.25" customHeight="1" x14ac:dyDescent="0.2">
      <c r="A3" s="12"/>
      <c r="B3" s="262" t="s">
        <v>4</v>
      </c>
      <c r="C3" s="453" t="s">
        <v>56</v>
      </c>
      <c r="D3" s="262" t="s">
        <v>55</v>
      </c>
      <c r="E3" s="574"/>
    </row>
    <row r="4" spans="1:15" ht="12.75" customHeight="1" x14ac:dyDescent="0.2">
      <c r="A4" s="15" t="s">
        <v>100</v>
      </c>
      <c r="B4" s="9">
        <v>11</v>
      </c>
      <c r="C4" s="8">
        <v>1</v>
      </c>
      <c r="D4" s="8">
        <v>78</v>
      </c>
      <c r="E4" s="153">
        <f t="shared" ref="E4:E9" si="0">SUM(B4,D4)</f>
        <v>89</v>
      </c>
    </row>
    <row r="5" spans="1:15" ht="12.75" customHeight="1" x14ac:dyDescent="0.2">
      <c r="A5" s="15" t="s">
        <v>101</v>
      </c>
      <c r="B5" s="9"/>
      <c r="C5" s="8"/>
      <c r="D5" s="8">
        <v>284</v>
      </c>
      <c r="E5" s="153">
        <f t="shared" si="0"/>
        <v>284</v>
      </c>
    </row>
    <row r="6" spans="1:15" ht="25.5" x14ac:dyDescent="0.2">
      <c r="A6" s="15" t="s">
        <v>102</v>
      </c>
      <c r="B6" s="9"/>
      <c r="C6" s="8"/>
      <c r="D6" s="8">
        <v>321</v>
      </c>
      <c r="E6" s="153">
        <f t="shared" si="0"/>
        <v>321</v>
      </c>
    </row>
    <row r="7" spans="1:15" ht="38.25" x14ac:dyDescent="0.2">
      <c r="A7" s="15" t="s">
        <v>103</v>
      </c>
      <c r="B7" s="9"/>
      <c r="C7" s="8"/>
      <c r="D7" s="8">
        <v>266</v>
      </c>
      <c r="E7" s="153">
        <f t="shared" si="0"/>
        <v>266</v>
      </c>
    </row>
    <row r="8" spans="1:15" ht="38.25" x14ac:dyDescent="0.2">
      <c r="A8" s="15" t="s">
        <v>104</v>
      </c>
      <c r="B8" s="9"/>
      <c r="C8" s="8"/>
      <c r="D8" s="8">
        <v>188</v>
      </c>
      <c r="E8" s="153">
        <f t="shared" si="0"/>
        <v>188</v>
      </c>
    </row>
    <row r="9" spans="1:15" ht="13.5" thickBot="1" x14ac:dyDescent="0.25">
      <c r="A9" s="121" t="s">
        <v>117</v>
      </c>
      <c r="B9" s="314">
        <v>62661</v>
      </c>
      <c r="C9" s="315">
        <v>5760</v>
      </c>
      <c r="D9" s="315">
        <v>219178</v>
      </c>
      <c r="E9" s="154">
        <f t="shared" si="0"/>
        <v>281839</v>
      </c>
    </row>
    <row r="10" spans="1:15" x14ac:dyDescent="0.2">
      <c r="A10" s="81"/>
      <c r="B10" s="82"/>
      <c r="C10" s="83"/>
      <c r="D10" s="83"/>
      <c r="E10" s="83"/>
    </row>
    <row r="11" spans="1:15" ht="12.75" customHeight="1" x14ac:dyDescent="0.2">
      <c r="A11" s="543" t="s">
        <v>594</v>
      </c>
      <c r="B11" s="543"/>
      <c r="C11" s="543"/>
      <c r="D11" s="543"/>
      <c r="E11" s="543"/>
    </row>
    <row r="12" spans="1:15" ht="39.950000000000003" customHeight="1" x14ac:dyDescent="0.2">
      <c r="A12" s="508" t="s">
        <v>635</v>
      </c>
      <c r="B12" s="508"/>
      <c r="C12" s="508"/>
      <c r="D12" s="508"/>
      <c r="E12" s="508"/>
    </row>
    <row r="13" spans="1:15" ht="38.25" customHeight="1" x14ac:dyDescent="0.2">
      <c r="A13" s="508" t="s">
        <v>636</v>
      </c>
      <c r="B13" s="508"/>
      <c r="C13" s="508"/>
      <c r="D13" s="508"/>
      <c r="E13" s="508"/>
    </row>
    <row r="14" spans="1:15" ht="30.75" customHeight="1" x14ac:dyDescent="0.2">
      <c r="A14" s="543" t="s">
        <v>637</v>
      </c>
      <c r="B14" s="543"/>
      <c r="C14" s="543"/>
      <c r="D14" s="543"/>
      <c r="E14" s="543"/>
      <c r="F14" s="76"/>
      <c r="G14" s="76"/>
      <c r="H14" s="76"/>
      <c r="I14" s="76"/>
      <c r="J14" s="76"/>
      <c r="K14" s="76"/>
      <c r="L14" s="76"/>
      <c r="M14" s="76"/>
      <c r="N14" s="76"/>
      <c r="O14" s="76"/>
    </row>
    <row r="15" spans="1:15" ht="30" customHeight="1" x14ac:dyDescent="0.2">
      <c r="A15" s="543" t="s">
        <v>638</v>
      </c>
      <c r="B15" s="543"/>
      <c r="C15" s="543"/>
      <c r="D15" s="543"/>
      <c r="E15" s="543"/>
      <c r="F15" s="76"/>
      <c r="G15" s="76"/>
      <c r="H15" s="76"/>
      <c r="I15" s="76"/>
      <c r="J15" s="76"/>
      <c r="K15" s="76"/>
      <c r="L15" s="76"/>
      <c r="M15" s="76"/>
      <c r="N15" s="76"/>
      <c r="O15" s="76"/>
    </row>
    <row r="16" spans="1:15" ht="30" customHeight="1" x14ac:dyDescent="0.2">
      <c r="A16" s="607" t="s">
        <v>116</v>
      </c>
      <c r="B16" s="607"/>
      <c r="C16" s="607"/>
      <c r="D16" s="607"/>
      <c r="E16" s="607"/>
      <c r="F16" s="46"/>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tabColor theme="3" tint="0.79998168889431442"/>
  </sheetPr>
  <dimension ref="A1:M269"/>
  <sheetViews>
    <sheetView zoomScaleNormal="100" workbookViewId="0">
      <selection activeCell="O11" sqref="O11"/>
    </sheetView>
  </sheetViews>
  <sheetFormatPr defaultColWidth="9.140625" defaultRowHeight="12.75" x14ac:dyDescent="0.2"/>
  <cols>
    <col min="1" max="1" width="51.85546875" style="81" customWidth="1"/>
    <col min="2" max="2" width="13" style="81" bestFit="1" customWidth="1"/>
    <col min="3" max="5" width="13" style="81" customWidth="1"/>
    <col min="6" max="6" width="11.28515625" style="81" customWidth="1"/>
    <col min="7" max="10" width="15.42578125" style="81" customWidth="1"/>
    <col min="11" max="16384" width="9.140625" style="83"/>
  </cols>
  <sheetData>
    <row r="1" spans="1:12" ht="42" customHeight="1" x14ac:dyDescent="0.25">
      <c r="A1" s="609" t="s">
        <v>419</v>
      </c>
      <c r="B1" s="610"/>
      <c r="C1" s="610"/>
      <c r="D1" s="610"/>
      <c r="E1" s="610"/>
      <c r="F1" s="610"/>
      <c r="G1" s="610"/>
      <c r="H1" s="610"/>
      <c r="I1" s="610"/>
      <c r="J1" s="610"/>
      <c r="K1" s="611"/>
      <c r="L1" s="250"/>
    </row>
    <row r="2" spans="1:12" s="252" customFormat="1" ht="15" customHeight="1" thickBot="1" x14ac:dyDescent="0.25">
      <c r="A2" s="251" t="s">
        <v>692</v>
      </c>
      <c r="B2" s="618" t="s">
        <v>51</v>
      </c>
      <c r="C2" s="619"/>
      <c r="D2" s="620"/>
      <c r="E2" s="621" t="s">
        <v>52</v>
      </c>
      <c r="F2" s="622"/>
      <c r="G2" s="612" t="s">
        <v>53</v>
      </c>
      <c r="H2" s="614" t="s">
        <v>54</v>
      </c>
      <c r="I2" s="612" t="s">
        <v>118</v>
      </c>
      <c r="J2" s="614" t="s">
        <v>119</v>
      </c>
      <c r="K2" s="616" t="s">
        <v>98</v>
      </c>
    </row>
    <row r="3" spans="1:12" s="252" customFormat="1" ht="38.25" customHeight="1" x14ac:dyDescent="0.2">
      <c r="A3" s="253" t="s">
        <v>74</v>
      </c>
      <c r="B3" s="442" t="s">
        <v>76</v>
      </c>
      <c r="C3" s="454" t="s">
        <v>589</v>
      </c>
      <c r="D3" s="441" t="s">
        <v>602</v>
      </c>
      <c r="E3" s="441" t="s">
        <v>602</v>
      </c>
      <c r="F3" s="455" t="s">
        <v>76</v>
      </c>
      <c r="G3" s="613"/>
      <c r="H3" s="615"/>
      <c r="I3" s="613"/>
      <c r="J3" s="615"/>
      <c r="K3" s="617"/>
    </row>
    <row r="4" spans="1:12" s="252" customFormat="1" x14ac:dyDescent="0.2">
      <c r="A4" s="254" t="s">
        <v>156</v>
      </c>
      <c r="B4" s="88"/>
      <c r="C4" s="89"/>
      <c r="D4" s="89"/>
      <c r="E4" s="143"/>
      <c r="F4" s="90"/>
      <c r="G4" s="91"/>
      <c r="H4" s="92"/>
      <c r="I4" s="91"/>
      <c r="J4" s="92"/>
      <c r="K4" s="93">
        <f t="shared" ref="K4:K67" si="0">SUM(B4,F4:J4)</f>
        <v>0</v>
      </c>
    </row>
    <row r="5" spans="1:12" s="252" customFormat="1" x14ac:dyDescent="0.2">
      <c r="A5" s="254" t="s">
        <v>158</v>
      </c>
      <c r="B5" s="88"/>
      <c r="C5" s="89"/>
      <c r="D5" s="89"/>
      <c r="E5" s="143"/>
      <c r="F5" s="90"/>
      <c r="G5" s="91"/>
      <c r="H5" s="92"/>
      <c r="I5" s="144"/>
      <c r="J5" s="92"/>
      <c r="K5" s="93">
        <f t="shared" si="0"/>
        <v>0</v>
      </c>
    </row>
    <row r="6" spans="1:12" s="252" customFormat="1" x14ac:dyDescent="0.2">
      <c r="A6" s="254" t="s">
        <v>159</v>
      </c>
      <c r="B6" s="88"/>
      <c r="C6" s="89"/>
      <c r="D6" s="89"/>
      <c r="E6" s="143"/>
      <c r="F6" s="90"/>
      <c r="G6" s="91"/>
      <c r="H6" s="92"/>
      <c r="I6" s="144"/>
      <c r="J6" s="92"/>
      <c r="K6" s="93">
        <f t="shared" si="0"/>
        <v>0</v>
      </c>
    </row>
    <row r="7" spans="1:12" s="252" customFormat="1" x14ac:dyDescent="0.2">
      <c r="A7" s="254" t="s">
        <v>69</v>
      </c>
      <c r="B7" s="88"/>
      <c r="C7" s="89"/>
      <c r="D7" s="89"/>
      <c r="E7" s="143"/>
      <c r="F7" s="90"/>
      <c r="G7" s="91"/>
      <c r="H7" s="92"/>
      <c r="I7" s="144"/>
      <c r="J7" s="92"/>
      <c r="K7" s="93">
        <f t="shared" si="0"/>
        <v>0</v>
      </c>
    </row>
    <row r="8" spans="1:12" s="252" customFormat="1" x14ac:dyDescent="0.2">
      <c r="A8" s="254" t="s">
        <v>161</v>
      </c>
      <c r="B8" s="88"/>
      <c r="C8" s="89"/>
      <c r="D8" s="89"/>
      <c r="E8" s="143"/>
      <c r="F8" s="90"/>
      <c r="G8" s="91"/>
      <c r="H8" s="92"/>
      <c r="I8" s="144"/>
      <c r="J8" s="92"/>
      <c r="K8" s="93">
        <f t="shared" si="0"/>
        <v>0</v>
      </c>
    </row>
    <row r="9" spans="1:12" s="252" customFormat="1" x14ac:dyDescent="0.2">
      <c r="A9" s="254" t="s">
        <v>162</v>
      </c>
      <c r="B9" s="88"/>
      <c r="C9" s="89"/>
      <c r="D9" s="89"/>
      <c r="E9" s="143"/>
      <c r="F9" s="90"/>
      <c r="G9" s="91"/>
      <c r="H9" s="92"/>
      <c r="I9" s="144"/>
      <c r="J9" s="92"/>
      <c r="K9" s="93">
        <f t="shared" si="0"/>
        <v>0</v>
      </c>
    </row>
    <row r="10" spans="1:12" s="252" customFormat="1" x14ac:dyDescent="0.2">
      <c r="A10" s="254" t="s">
        <v>163</v>
      </c>
      <c r="B10" s="88"/>
      <c r="C10" s="89"/>
      <c r="D10" s="89"/>
      <c r="E10" s="143"/>
      <c r="F10" s="90"/>
      <c r="G10" s="91"/>
      <c r="H10" s="92"/>
      <c r="I10" s="144"/>
      <c r="J10" s="92"/>
      <c r="K10" s="93">
        <f t="shared" si="0"/>
        <v>0</v>
      </c>
    </row>
    <row r="11" spans="1:12" s="252" customFormat="1" x14ac:dyDescent="0.2">
      <c r="A11" s="254" t="s">
        <v>164</v>
      </c>
      <c r="B11" s="88"/>
      <c r="C11" s="89"/>
      <c r="D11" s="89"/>
      <c r="E11" s="143"/>
      <c r="F11" s="90"/>
      <c r="G11" s="91"/>
      <c r="H11" s="92"/>
      <c r="I11" s="144"/>
      <c r="J11" s="92"/>
      <c r="K11" s="93">
        <f t="shared" si="0"/>
        <v>0</v>
      </c>
    </row>
    <row r="12" spans="1:12" s="252" customFormat="1" x14ac:dyDescent="0.2">
      <c r="A12" s="254" t="s">
        <v>165</v>
      </c>
      <c r="B12" s="88"/>
      <c r="C12" s="89"/>
      <c r="D12" s="89"/>
      <c r="E12" s="143"/>
      <c r="F12" s="90"/>
      <c r="G12" s="91"/>
      <c r="H12" s="92"/>
      <c r="I12" s="144"/>
      <c r="J12" s="92"/>
      <c r="K12" s="93">
        <f t="shared" si="0"/>
        <v>0</v>
      </c>
    </row>
    <row r="13" spans="1:12" s="252" customFormat="1" x14ac:dyDescent="0.2">
      <c r="A13" s="254" t="s">
        <v>166</v>
      </c>
      <c r="B13" s="88"/>
      <c r="C13" s="89"/>
      <c r="D13" s="89"/>
      <c r="E13" s="143"/>
      <c r="F13" s="90"/>
      <c r="G13" s="91"/>
      <c r="H13" s="92"/>
      <c r="I13" s="144"/>
      <c r="J13" s="92"/>
      <c r="K13" s="93">
        <f t="shared" si="0"/>
        <v>0</v>
      </c>
    </row>
    <row r="14" spans="1:12" s="252" customFormat="1" x14ac:dyDescent="0.2">
      <c r="A14" s="254" t="s">
        <v>167</v>
      </c>
      <c r="B14" s="88"/>
      <c r="C14" s="89"/>
      <c r="D14" s="89"/>
      <c r="E14" s="143"/>
      <c r="F14" s="90"/>
      <c r="G14" s="91"/>
      <c r="H14" s="92"/>
      <c r="I14" s="144"/>
      <c r="J14" s="92"/>
      <c r="K14" s="93">
        <f t="shared" si="0"/>
        <v>0</v>
      </c>
    </row>
    <row r="15" spans="1:12" s="252" customFormat="1" x14ac:dyDescent="0.2">
      <c r="A15" s="254" t="s">
        <v>168</v>
      </c>
      <c r="B15" s="88"/>
      <c r="C15" s="89"/>
      <c r="D15" s="89"/>
      <c r="E15" s="143"/>
      <c r="F15" s="90"/>
      <c r="G15" s="91"/>
      <c r="H15" s="92"/>
      <c r="I15" s="144"/>
      <c r="J15" s="92"/>
      <c r="K15" s="93">
        <f t="shared" si="0"/>
        <v>0</v>
      </c>
    </row>
    <row r="16" spans="1:12" s="252" customFormat="1" x14ac:dyDescent="0.2">
      <c r="A16" s="254" t="s">
        <v>169</v>
      </c>
      <c r="B16" s="88">
        <v>2</v>
      </c>
      <c r="C16" s="89"/>
      <c r="D16" s="89"/>
      <c r="E16" s="143"/>
      <c r="F16" s="90"/>
      <c r="G16" s="91"/>
      <c r="H16" s="92"/>
      <c r="I16" s="144"/>
      <c r="J16" s="92"/>
      <c r="K16" s="93">
        <f t="shared" si="0"/>
        <v>2</v>
      </c>
    </row>
    <row r="17" spans="1:11" s="252" customFormat="1" x14ac:dyDescent="0.2">
      <c r="A17" s="254" t="s">
        <v>170</v>
      </c>
      <c r="B17" s="88"/>
      <c r="C17" s="89"/>
      <c r="D17" s="89"/>
      <c r="E17" s="143"/>
      <c r="F17" s="90"/>
      <c r="G17" s="91"/>
      <c r="H17" s="92"/>
      <c r="I17" s="144"/>
      <c r="J17" s="92"/>
      <c r="K17" s="93">
        <f t="shared" si="0"/>
        <v>0</v>
      </c>
    </row>
    <row r="18" spans="1:11" s="252" customFormat="1" x14ac:dyDescent="0.2">
      <c r="A18" s="254" t="s">
        <v>171</v>
      </c>
      <c r="B18" s="88"/>
      <c r="C18" s="89"/>
      <c r="D18" s="89"/>
      <c r="E18" s="143"/>
      <c r="F18" s="90"/>
      <c r="G18" s="91"/>
      <c r="H18" s="92"/>
      <c r="I18" s="144"/>
      <c r="J18" s="92"/>
      <c r="K18" s="93">
        <f t="shared" si="0"/>
        <v>0</v>
      </c>
    </row>
    <row r="19" spans="1:11" s="252" customFormat="1" x14ac:dyDescent="0.2">
      <c r="A19" s="254" t="s">
        <v>221</v>
      </c>
      <c r="B19" s="88"/>
      <c r="C19" s="89"/>
      <c r="D19" s="89"/>
      <c r="E19" s="143"/>
      <c r="F19" s="90"/>
      <c r="G19" s="91"/>
      <c r="H19" s="92"/>
      <c r="I19" s="144"/>
      <c r="J19" s="92"/>
      <c r="K19" s="93">
        <f t="shared" si="0"/>
        <v>0</v>
      </c>
    </row>
    <row r="20" spans="1:11" s="252" customFormat="1" x14ac:dyDescent="0.2">
      <c r="A20" s="254" t="s">
        <v>242</v>
      </c>
      <c r="B20" s="88"/>
      <c r="C20" s="89"/>
      <c r="D20" s="89"/>
      <c r="E20" s="143"/>
      <c r="F20" s="90"/>
      <c r="G20" s="91"/>
      <c r="H20" s="92"/>
      <c r="I20" s="144"/>
      <c r="J20" s="92"/>
      <c r="K20" s="93">
        <f t="shared" si="0"/>
        <v>0</v>
      </c>
    </row>
    <row r="21" spans="1:11" s="252" customFormat="1" x14ac:dyDescent="0.2">
      <c r="A21" s="254" t="s">
        <v>173</v>
      </c>
      <c r="B21" s="88"/>
      <c r="C21" s="89"/>
      <c r="D21" s="89"/>
      <c r="E21" s="143"/>
      <c r="F21" s="90"/>
      <c r="G21" s="91"/>
      <c r="H21" s="92"/>
      <c r="I21" s="144"/>
      <c r="J21" s="92"/>
      <c r="K21" s="93">
        <f t="shared" si="0"/>
        <v>0</v>
      </c>
    </row>
    <row r="22" spans="1:11" s="252" customFormat="1" x14ac:dyDescent="0.2">
      <c r="A22" s="254" t="s">
        <v>174</v>
      </c>
      <c r="B22" s="88"/>
      <c r="C22" s="89"/>
      <c r="D22" s="89"/>
      <c r="E22" s="143"/>
      <c r="F22" s="90"/>
      <c r="G22" s="91"/>
      <c r="H22" s="92"/>
      <c r="I22" s="144"/>
      <c r="J22" s="92"/>
      <c r="K22" s="93">
        <f t="shared" si="0"/>
        <v>0</v>
      </c>
    </row>
    <row r="23" spans="1:11" s="252" customFormat="1" x14ac:dyDescent="0.2">
      <c r="A23" s="254" t="s">
        <v>175</v>
      </c>
      <c r="B23" s="88">
        <v>5</v>
      </c>
      <c r="C23" s="89"/>
      <c r="D23" s="89"/>
      <c r="E23" s="143"/>
      <c r="F23" s="90"/>
      <c r="G23" s="91"/>
      <c r="H23" s="92"/>
      <c r="I23" s="144"/>
      <c r="J23" s="92"/>
      <c r="K23" s="93">
        <f t="shared" si="0"/>
        <v>5</v>
      </c>
    </row>
    <row r="24" spans="1:11" s="252" customFormat="1" x14ac:dyDescent="0.2">
      <c r="A24" s="254" t="s">
        <v>176</v>
      </c>
      <c r="B24" s="88"/>
      <c r="C24" s="89"/>
      <c r="D24" s="89"/>
      <c r="E24" s="143"/>
      <c r="F24" s="90"/>
      <c r="G24" s="91"/>
      <c r="H24" s="92"/>
      <c r="I24" s="144"/>
      <c r="J24" s="92"/>
      <c r="K24" s="93">
        <f t="shared" si="0"/>
        <v>0</v>
      </c>
    </row>
    <row r="25" spans="1:11" s="252" customFormat="1" x14ac:dyDescent="0.2">
      <c r="A25" s="254" t="s">
        <v>177</v>
      </c>
      <c r="B25" s="88"/>
      <c r="C25" s="89"/>
      <c r="D25" s="89"/>
      <c r="E25" s="143"/>
      <c r="F25" s="90">
        <v>2</v>
      </c>
      <c r="G25" s="91"/>
      <c r="H25" s="92"/>
      <c r="I25" s="144"/>
      <c r="J25" s="92"/>
      <c r="K25" s="93">
        <f t="shared" si="0"/>
        <v>2</v>
      </c>
    </row>
    <row r="26" spans="1:11" s="252" customFormat="1" x14ac:dyDescent="0.2">
      <c r="A26" s="254" t="s">
        <v>178</v>
      </c>
      <c r="B26" s="88"/>
      <c r="C26" s="89"/>
      <c r="D26" s="89"/>
      <c r="E26" s="143"/>
      <c r="F26" s="90"/>
      <c r="G26" s="91"/>
      <c r="H26" s="92"/>
      <c r="I26" s="144"/>
      <c r="J26" s="92"/>
      <c r="K26" s="93">
        <f t="shared" si="0"/>
        <v>0</v>
      </c>
    </row>
    <row r="27" spans="1:11" s="252" customFormat="1" x14ac:dyDescent="0.2">
      <c r="A27" s="254" t="s">
        <v>179</v>
      </c>
      <c r="B27" s="88"/>
      <c r="C27" s="89"/>
      <c r="D27" s="89"/>
      <c r="E27" s="143"/>
      <c r="F27" s="90"/>
      <c r="G27" s="91"/>
      <c r="H27" s="92"/>
      <c r="I27" s="144"/>
      <c r="J27" s="92"/>
      <c r="K27" s="93">
        <f t="shared" si="0"/>
        <v>0</v>
      </c>
    </row>
    <row r="28" spans="1:11" s="252" customFormat="1" x14ac:dyDescent="0.2">
      <c r="A28" s="254" t="s">
        <v>180</v>
      </c>
      <c r="B28" s="88"/>
      <c r="C28" s="89"/>
      <c r="D28" s="89"/>
      <c r="E28" s="143"/>
      <c r="F28" s="90"/>
      <c r="G28" s="91"/>
      <c r="H28" s="92"/>
      <c r="I28" s="144"/>
      <c r="J28" s="92"/>
      <c r="K28" s="93">
        <f t="shared" si="0"/>
        <v>0</v>
      </c>
    </row>
    <row r="29" spans="1:11" s="252" customFormat="1" x14ac:dyDescent="0.2">
      <c r="A29" s="254" t="s">
        <v>388</v>
      </c>
      <c r="B29" s="88"/>
      <c r="C29" s="89"/>
      <c r="D29" s="89"/>
      <c r="E29" s="143"/>
      <c r="F29" s="90"/>
      <c r="G29" s="91"/>
      <c r="H29" s="92"/>
      <c r="I29" s="144"/>
      <c r="J29" s="92"/>
      <c r="K29" s="93">
        <f t="shared" si="0"/>
        <v>0</v>
      </c>
    </row>
    <row r="30" spans="1:11" s="252" customFormat="1" x14ac:dyDescent="0.2">
      <c r="A30" s="254" t="s">
        <v>182</v>
      </c>
      <c r="B30" s="88"/>
      <c r="C30" s="89"/>
      <c r="D30" s="89"/>
      <c r="E30" s="143"/>
      <c r="F30" s="90"/>
      <c r="G30" s="91"/>
      <c r="H30" s="92"/>
      <c r="I30" s="144"/>
      <c r="J30" s="92"/>
      <c r="K30" s="93">
        <f t="shared" si="0"/>
        <v>0</v>
      </c>
    </row>
    <row r="31" spans="1:11" s="252" customFormat="1" x14ac:dyDescent="0.2">
      <c r="A31" s="254" t="s">
        <v>183</v>
      </c>
      <c r="B31" s="88"/>
      <c r="C31" s="89"/>
      <c r="D31" s="89"/>
      <c r="E31" s="143"/>
      <c r="F31" s="90">
        <v>2</v>
      </c>
      <c r="G31" s="91"/>
      <c r="H31" s="92"/>
      <c r="I31" s="144"/>
      <c r="J31" s="92"/>
      <c r="K31" s="93">
        <f t="shared" si="0"/>
        <v>2</v>
      </c>
    </row>
    <row r="32" spans="1:11" s="252" customFormat="1" x14ac:dyDescent="0.2">
      <c r="A32" s="254" t="s">
        <v>184</v>
      </c>
      <c r="B32" s="88"/>
      <c r="C32" s="89"/>
      <c r="D32" s="89"/>
      <c r="E32" s="143"/>
      <c r="F32" s="90"/>
      <c r="G32" s="91"/>
      <c r="H32" s="92"/>
      <c r="I32" s="144"/>
      <c r="J32" s="92"/>
      <c r="K32" s="93">
        <f t="shared" si="0"/>
        <v>0</v>
      </c>
    </row>
    <row r="33" spans="1:11" s="252" customFormat="1" x14ac:dyDescent="0.2">
      <c r="A33" s="254" t="s">
        <v>185</v>
      </c>
      <c r="B33" s="88"/>
      <c r="C33" s="89"/>
      <c r="D33" s="89"/>
      <c r="E33" s="143"/>
      <c r="F33" s="90"/>
      <c r="G33" s="91"/>
      <c r="H33" s="92"/>
      <c r="I33" s="144"/>
      <c r="J33" s="92"/>
      <c r="K33" s="93">
        <f t="shared" si="0"/>
        <v>0</v>
      </c>
    </row>
    <row r="34" spans="1:11" s="252" customFormat="1" x14ac:dyDescent="0.2">
      <c r="A34" s="254" t="s">
        <v>186</v>
      </c>
      <c r="B34" s="88"/>
      <c r="C34" s="89"/>
      <c r="D34" s="89"/>
      <c r="E34" s="143"/>
      <c r="F34" s="90"/>
      <c r="G34" s="91"/>
      <c r="H34" s="92"/>
      <c r="I34" s="144"/>
      <c r="J34" s="92"/>
      <c r="K34" s="93">
        <f t="shared" si="0"/>
        <v>0</v>
      </c>
    </row>
    <row r="35" spans="1:11" s="252" customFormat="1" x14ac:dyDescent="0.2">
      <c r="A35" s="254" t="s">
        <v>188</v>
      </c>
      <c r="B35" s="88"/>
      <c r="C35" s="89"/>
      <c r="D35" s="89"/>
      <c r="E35" s="143"/>
      <c r="F35" s="90"/>
      <c r="G35" s="91"/>
      <c r="H35" s="92"/>
      <c r="I35" s="144"/>
      <c r="J35" s="92"/>
      <c r="K35" s="93">
        <f t="shared" si="0"/>
        <v>0</v>
      </c>
    </row>
    <row r="36" spans="1:11" s="252" customFormat="1" x14ac:dyDescent="0.2">
      <c r="A36" s="254" t="s">
        <v>187</v>
      </c>
      <c r="B36" s="88"/>
      <c r="C36" s="89"/>
      <c r="D36" s="89"/>
      <c r="E36" s="143"/>
      <c r="F36" s="90"/>
      <c r="G36" s="91"/>
      <c r="H36" s="92"/>
      <c r="I36" s="144"/>
      <c r="J36" s="92"/>
      <c r="K36" s="93">
        <f t="shared" si="0"/>
        <v>0</v>
      </c>
    </row>
    <row r="37" spans="1:11" s="252" customFormat="1" x14ac:dyDescent="0.2">
      <c r="A37" s="254" t="s">
        <v>190</v>
      </c>
      <c r="B37" s="88">
        <v>1</v>
      </c>
      <c r="C37" s="89"/>
      <c r="D37" s="89"/>
      <c r="E37" s="143"/>
      <c r="F37" s="90">
        <v>1</v>
      </c>
      <c r="G37" s="91"/>
      <c r="H37" s="92"/>
      <c r="I37" s="144">
        <v>1</v>
      </c>
      <c r="J37" s="92">
        <v>1</v>
      </c>
      <c r="K37" s="93">
        <f t="shared" si="0"/>
        <v>4</v>
      </c>
    </row>
    <row r="38" spans="1:11" s="252" customFormat="1" x14ac:dyDescent="0.2">
      <c r="A38" s="254" t="s">
        <v>191</v>
      </c>
      <c r="B38" s="88"/>
      <c r="C38" s="89"/>
      <c r="D38" s="89"/>
      <c r="E38" s="143"/>
      <c r="F38" s="90"/>
      <c r="G38" s="91"/>
      <c r="H38" s="92"/>
      <c r="I38" s="144"/>
      <c r="J38" s="92"/>
      <c r="K38" s="93">
        <f t="shared" si="0"/>
        <v>0</v>
      </c>
    </row>
    <row r="39" spans="1:11" s="252" customFormat="1" x14ac:dyDescent="0.2">
      <c r="A39" s="254" t="s">
        <v>192</v>
      </c>
      <c r="B39" s="88"/>
      <c r="C39" s="89"/>
      <c r="D39" s="89"/>
      <c r="E39" s="143"/>
      <c r="F39" s="90"/>
      <c r="G39" s="91"/>
      <c r="H39" s="92"/>
      <c r="I39" s="144"/>
      <c r="J39" s="92"/>
      <c r="K39" s="93">
        <f t="shared" si="0"/>
        <v>0</v>
      </c>
    </row>
    <row r="40" spans="1:11" s="252" customFormat="1" x14ac:dyDescent="0.2">
      <c r="A40" s="254" t="s">
        <v>193</v>
      </c>
      <c r="B40" s="88"/>
      <c r="C40" s="89"/>
      <c r="D40" s="89"/>
      <c r="E40" s="143"/>
      <c r="F40" s="90"/>
      <c r="G40" s="91"/>
      <c r="H40" s="92"/>
      <c r="I40" s="144"/>
      <c r="J40" s="92"/>
      <c r="K40" s="93">
        <f t="shared" si="0"/>
        <v>0</v>
      </c>
    </row>
    <row r="41" spans="1:11" s="252" customFormat="1" x14ac:dyDescent="0.2">
      <c r="A41" s="254" t="s">
        <v>194</v>
      </c>
      <c r="B41" s="88"/>
      <c r="C41" s="89"/>
      <c r="D41" s="89"/>
      <c r="E41" s="143"/>
      <c r="F41" s="90"/>
      <c r="G41" s="91"/>
      <c r="H41" s="92"/>
      <c r="I41" s="144"/>
      <c r="J41" s="92"/>
      <c r="K41" s="93">
        <f t="shared" si="0"/>
        <v>0</v>
      </c>
    </row>
    <row r="42" spans="1:11" s="252" customFormat="1" x14ac:dyDescent="0.2">
      <c r="A42" s="254" t="s">
        <v>195</v>
      </c>
      <c r="B42" s="88"/>
      <c r="C42" s="89"/>
      <c r="D42" s="89"/>
      <c r="E42" s="143"/>
      <c r="F42" s="90"/>
      <c r="G42" s="91"/>
      <c r="H42" s="92"/>
      <c r="I42" s="144"/>
      <c r="J42" s="92"/>
      <c r="K42" s="93">
        <f t="shared" si="0"/>
        <v>0</v>
      </c>
    </row>
    <row r="43" spans="1:11" s="252" customFormat="1" x14ac:dyDescent="0.2">
      <c r="A43" s="254" t="s">
        <v>451</v>
      </c>
      <c r="B43" s="88"/>
      <c r="C43" s="89"/>
      <c r="D43" s="89"/>
      <c r="E43" s="143"/>
      <c r="F43" s="90"/>
      <c r="G43" s="91"/>
      <c r="H43" s="92"/>
      <c r="I43" s="144"/>
      <c r="J43" s="92"/>
      <c r="K43" s="93">
        <f t="shared" si="0"/>
        <v>0</v>
      </c>
    </row>
    <row r="44" spans="1:11" s="252" customFormat="1" x14ac:dyDescent="0.2">
      <c r="A44" s="254" t="s">
        <v>196</v>
      </c>
      <c r="B44" s="88"/>
      <c r="C44" s="89"/>
      <c r="D44" s="89"/>
      <c r="E44" s="143"/>
      <c r="F44" s="90"/>
      <c r="G44" s="91"/>
      <c r="H44" s="92"/>
      <c r="I44" s="144"/>
      <c r="J44" s="92"/>
      <c r="K44" s="93">
        <f t="shared" si="0"/>
        <v>0</v>
      </c>
    </row>
    <row r="45" spans="1:11" s="252" customFormat="1" x14ac:dyDescent="0.2">
      <c r="A45" s="254" t="s">
        <v>370</v>
      </c>
      <c r="B45" s="88"/>
      <c r="C45" s="89"/>
      <c r="D45" s="89"/>
      <c r="E45" s="143"/>
      <c r="F45" s="90">
        <v>4</v>
      </c>
      <c r="G45" s="91"/>
      <c r="H45" s="92"/>
      <c r="I45" s="144"/>
      <c r="J45" s="92"/>
      <c r="K45" s="93">
        <f t="shared" si="0"/>
        <v>4</v>
      </c>
    </row>
    <row r="46" spans="1:11" s="252" customFormat="1" x14ac:dyDescent="0.2">
      <c r="A46" s="254" t="s">
        <v>197</v>
      </c>
      <c r="B46" s="88">
        <v>8</v>
      </c>
      <c r="C46" s="89"/>
      <c r="D46" s="89"/>
      <c r="E46" s="143"/>
      <c r="F46" s="90"/>
      <c r="G46" s="91"/>
      <c r="H46" s="92"/>
      <c r="I46" s="144">
        <v>1</v>
      </c>
      <c r="J46" s="92"/>
      <c r="K46" s="93">
        <f t="shared" si="0"/>
        <v>9</v>
      </c>
    </row>
    <row r="47" spans="1:11" s="252" customFormat="1" x14ac:dyDescent="0.2">
      <c r="A47" s="254" t="s">
        <v>357</v>
      </c>
      <c r="B47" s="88"/>
      <c r="C47" s="89"/>
      <c r="D47" s="89"/>
      <c r="E47" s="143"/>
      <c r="F47" s="90"/>
      <c r="G47" s="91"/>
      <c r="H47" s="92"/>
      <c r="I47" s="144"/>
      <c r="J47" s="92"/>
      <c r="K47" s="93">
        <f t="shared" si="0"/>
        <v>0</v>
      </c>
    </row>
    <row r="48" spans="1:11" s="252" customFormat="1" x14ac:dyDescent="0.2">
      <c r="A48" s="254" t="s">
        <v>390</v>
      </c>
      <c r="B48" s="88"/>
      <c r="C48" s="89"/>
      <c r="D48" s="89"/>
      <c r="E48" s="143"/>
      <c r="F48" s="90"/>
      <c r="G48" s="91"/>
      <c r="H48" s="92"/>
      <c r="I48" s="144"/>
      <c r="J48" s="92"/>
      <c r="K48" s="93">
        <f t="shared" si="0"/>
        <v>0</v>
      </c>
    </row>
    <row r="49" spans="1:11" s="252" customFormat="1" x14ac:dyDescent="0.2">
      <c r="A49" s="254" t="s">
        <v>524</v>
      </c>
      <c r="B49" s="88"/>
      <c r="C49" s="89"/>
      <c r="D49" s="89"/>
      <c r="E49" s="143"/>
      <c r="F49" s="90"/>
      <c r="G49" s="91"/>
      <c r="H49" s="92"/>
      <c r="I49" s="144"/>
      <c r="J49" s="92"/>
      <c r="K49" s="93">
        <f t="shared" si="0"/>
        <v>0</v>
      </c>
    </row>
    <row r="50" spans="1:11" s="252" customFormat="1" x14ac:dyDescent="0.2">
      <c r="A50" s="254" t="s">
        <v>198</v>
      </c>
      <c r="B50" s="88"/>
      <c r="C50" s="89"/>
      <c r="D50" s="89"/>
      <c r="E50" s="143"/>
      <c r="F50" s="90"/>
      <c r="G50" s="91"/>
      <c r="H50" s="92"/>
      <c r="I50" s="144"/>
      <c r="J50" s="92"/>
      <c r="K50" s="93">
        <f t="shared" si="0"/>
        <v>0</v>
      </c>
    </row>
    <row r="51" spans="1:11" s="252" customFormat="1" x14ac:dyDescent="0.2">
      <c r="A51" s="254" t="s">
        <v>199</v>
      </c>
      <c r="B51" s="88"/>
      <c r="C51" s="89"/>
      <c r="D51" s="89"/>
      <c r="E51" s="143"/>
      <c r="F51" s="90"/>
      <c r="G51" s="91"/>
      <c r="H51" s="92"/>
      <c r="I51" s="144"/>
      <c r="J51" s="92"/>
      <c r="K51" s="93">
        <f t="shared" si="0"/>
        <v>0</v>
      </c>
    </row>
    <row r="52" spans="1:11" s="252" customFormat="1" x14ac:dyDescent="0.2">
      <c r="A52" s="254" t="s">
        <v>200</v>
      </c>
      <c r="B52" s="88"/>
      <c r="C52" s="89"/>
      <c r="D52" s="89"/>
      <c r="E52" s="143"/>
      <c r="F52" s="90"/>
      <c r="G52" s="91"/>
      <c r="H52" s="92"/>
      <c r="I52" s="144"/>
      <c r="J52" s="92"/>
      <c r="K52" s="93">
        <f t="shared" si="0"/>
        <v>0</v>
      </c>
    </row>
    <row r="53" spans="1:11" s="252" customFormat="1" x14ac:dyDescent="0.2">
      <c r="A53" s="254" t="s">
        <v>201</v>
      </c>
      <c r="B53" s="88">
        <v>3</v>
      </c>
      <c r="C53" s="89"/>
      <c r="D53" s="89"/>
      <c r="E53" s="143"/>
      <c r="F53" s="90"/>
      <c r="G53" s="91"/>
      <c r="H53" s="92"/>
      <c r="I53" s="144"/>
      <c r="J53" s="92"/>
      <c r="K53" s="93">
        <f t="shared" si="0"/>
        <v>3</v>
      </c>
    </row>
    <row r="54" spans="1:11" s="252" customFormat="1" x14ac:dyDescent="0.2">
      <c r="A54" s="254" t="s">
        <v>202</v>
      </c>
      <c r="B54" s="88"/>
      <c r="C54" s="89"/>
      <c r="D54" s="89"/>
      <c r="E54" s="143"/>
      <c r="F54" s="90"/>
      <c r="G54" s="91"/>
      <c r="H54" s="92"/>
      <c r="I54" s="144"/>
      <c r="J54" s="92"/>
      <c r="K54" s="93">
        <f t="shared" si="0"/>
        <v>0</v>
      </c>
    </row>
    <row r="55" spans="1:11" s="252" customFormat="1" x14ac:dyDescent="0.2">
      <c r="A55" s="254" t="s">
        <v>204</v>
      </c>
      <c r="B55" s="88">
        <v>6</v>
      </c>
      <c r="C55" s="89"/>
      <c r="D55" s="89"/>
      <c r="E55" s="143"/>
      <c r="F55" s="90"/>
      <c r="G55" s="91"/>
      <c r="H55" s="92"/>
      <c r="I55" s="144">
        <v>1</v>
      </c>
      <c r="J55" s="92">
        <v>2</v>
      </c>
      <c r="K55" s="93">
        <f t="shared" si="0"/>
        <v>9</v>
      </c>
    </row>
    <row r="56" spans="1:11" s="252" customFormat="1" x14ac:dyDescent="0.2">
      <c r="A56" s="254" t="s">
        <v>205</v>
      </c>
      <c r="B56" s="88"/>
      <c r="C56" s="89"/>
      <c r="D56" s="89"/>
      <c r="E56" s="143"/>
      <c r="F56" s="90"/>
      <c r="G56" s="91"/>
      <c r="H56" s="92"/>
      <c r="I56" s="144"/>
      <c r="J56" s="92"/>
      <c r="K56" s="93">
        <f t="shared" si="0"/>
        <v>0</v>
      </c>
    </row>
    <row r="57" spans="1:11" s="252" customFormat="1" x14ac:dyDescent="0.2">
      <c r="A57" s="254" t="s">
        <v>206</v>
      </c>
      <c r="B57" s="88"/>
      <c r="C57" s="89"/>
      <c r="D57" s="89"/>
      <c r="E57" s="143"/>
      <c r="F57" s="90"/>
      <c r="G57" s="91"/>
      <c r="H57" s="92"/>
      <c r="I57" s="144"/>
      <c r="J57" s="92"/>
      <c r="K57" s="93">
        <f t="shared" si="0"/>
        <v>0</v>
      </c>
    </row>
    <row r="58" spans="1:11" s="252" customFormat="1" x14ac:dyDescent="0.2">
      <c r="A58" s="254" t="s">
        <v>526</v>
      </c>
      <c r="B58" s="88"/>
      <c r="C58" s="89"/>
      <c r="D58" s="89"/>
      <c r="E58" s="143"/>
      <c r="F58" s="90"/>
      <c r="G58" s="91"/>
      <c r="H58" s="92"/>
      <c r="I58" s="144"/>
      <c r="J58" s="92"/>
      <c r="K58" s="93">
        <f t="shared" si="0"/>
        <v>0</v>
      </c>
    </row>
    <row r="59" spans="1:11" s="252" customFormat="1" x14ac:dyDescent="0.2">
      <c r="A59" s="254" t="s">
        <v>354</v>
      </c>
      <c r="B59" s="88"/>
      <c r="C59" s="89"/>
      <c r="D59" s="89"/>
      <c r="E59" s="143"/>
      <c r="F59" s="90"/>
      <c r="G59" s="91"/>
      <c r="H59" s="92"/>
      <c r="I59" s="144"/>
      <c r="J59" s="92"/>
      <c r="K59" s="93">
        <f t="shared" si="0"/>
        <v>0</v>
      </c>
    </row>
    <row r="60" spans="1:11" s="252" customFormat="1" x14ac:dyDescent="0.2">
      <c r="A60" s="254" t="s">
        <v>292</v>
      </c>
      <c r="B60" s="88"/>
      <c r="C60" s="89"/>
      <c r="D60" s="89"/>
      <c r="E60" s="143"/>
      <c r="F60" s="90"/>
      <c r="G60" s="91"/>
      <c r="H60" s="92"/>
      <c r="I60" s="144"/>
      <c r="J60" s="92"/>
      <c r="K60" s="93">
        <f t="shared" si="0"/>
        <v>0</v>
      </c>
    </row>
    <row r="61" spans="1:11" s="252" customFormat="1" x14ac:dyDescent="0.2">
      <c r="A61" s="254" t="s">
        <v>207</v>
      </c>
      <c r="B61" s="88"/>
      <c r="C61" s="89"/>
      <c r="D61" s="89"/>
      <c r="E61" s="143"/>
      <c r="F61" s="90"/>
      <c r="G61" s="91"/>
      <c r="H61" s="92"/>
      <c r="I61" s="144"/>
      <c r="J61" s="92"/>
      <c r="K61" s="93">
        <f t="shared" si="0"/>
        <v>0</v>
      </c>
    </row>
    <row r="62" spans="1:11" s="252" customFormat="1" x14ac:dyDescent="0.2">
      <c r="A62" s="254" t="s">
        <v>208</v>
      </c>
      <c r="B62" s="88"/>
      <c r="C62" s="89"/>
      <c r="D62" s="89"/>
      <c r="E62" s="143"/>
      <c r="F62" s="90"/>
      <c r="G62" s="91"/>
      <c r="H62" s="92"/>
      <c r="I62" s="144"/>
      <c r="J62" s="92"/>
      <c r="K62" s="93">
        <f t="shared" si="0"/>
        <v>0</v>
      </c>
    </row>
    <row r="63" spans="1:11" s="252" customFormat="1" x14ac:dyDescent="0.2">
      <c r="A63" s="254" t="s">
        <v>209</v>
      </c>
      <c r="B63" s="88">
        <v>5</v>
      </c>
      <c r="C63" s="89"/>
      <c r="D63" s="89"/>
      <c r="E63" s="143"/>
      <c r="F63" s="90">
        <v>2</v>
      </c>
      <c r="G63" s="91"/>
      <c r="H63" s="92"/>
      <c r="I63" s="144">
        <v>1</v>
      </c>
      <c r="J63" s="92"/>
      <c r="K63" s="93">
        <f t="shared" si="0"/>
        <v>8</v>
      </c>
    </row>
    <row r="64" spans="1:11" s="252" customFormat="1" x14ac:dyDescent="0.2">
      <c r="A64" s="254" t="s">
        <v>527</v>
      </c>
      <c r="B64" s="88"/>
      <c r="C64" s="89"/>
      <c r="D64" s="89"/>
      <c r="E64" s="143"/>
      <c r="F64" s="90"/>
      <c r="G64" s="91"/>
      <c r="H64" s="92"/>
      <c r="I64" s="144"/>
      <c r="J64" s="92"/>
      <c r="K64" s="93">
        <f t="shared" si="0"/>
        <v>0</v>
      </c>
    </row>
    <row r="65" spans="1:11" s="252" customFormat="1" x14ac:dyDescent="0.2">
      <c r="A65" s="254" t="s">
        <v>528</v>
      </c>
      <c r="B65" s="88"/>
      <c r="C65" s="89"/>
      <c r="D65" s="89"/>
      <c r="E65" s="143"/>
      <c r="F65" s="90"/>
      <c r="G65" s="91"/>
      <c r="H65" s="92"/>
      <c r="I65" s="144"/>
      <c r="J65" s="92"/>
      <c r="K65" s="93">
        <f t="shared" si="0"/>
        <v>0</v>
      </c>
    </row>
    <row r="66" spans="1:11" s="252" customFormat="1" x14ac:dyDescent="0.2">
      <c r="A66" s="254" t="s">
        <v>211</v>
      </c>
      <c r="B66" s="88"/>
      <c r="C66" s="89"/>
      <c r="D66" s="89"/>
      <c r="E66" s="143"/>
      <c r="F66" s="90"/>
      <c r="G66" s="91"/>
      <c r="H66" s="92"/>
      <c r="I66" s="144"/>
      <c r="J66" s="92"/>
      <c r="K66" s="93">
        <f t="shared" si="0"/>
        <v>0</v>
      </c>
    </row>
    <row r="67" spans="1:11" s="252" customFormat="1" x14ac:dyDescent="0.2">
      <c r="A67" s="254" t="s">
        <v>210</v>
      </c>
      <c r="B67" s="88">
        <v>12</v>
      </c>
      <c r="C67" s="89"/>
      <c r="D67" s="89"/>
      <c r="E67" s="143"/>
      <c r="F67" s="90">
        <v>90</v>
      </c>
      <c r="G67" s="91">
        <v>2</v>
      </c>
      <c r="H67" s="92"/>
      <c r="I67" s="144">
        <v>8</v>
      </c>
      <c r="J67" s="92">
        <v>1</v>
      </c>
      <c r="K67" s="93">
        <f t="shared" si="0"/>
        <v>113</v>
      </c>
    </row>
    <row r="68" spans="1:11" s="252" customFormat="1" x14ac:dyDescent="0.2">
      <c r="A68" s="254" t="s">
        <v>212</v>
      </c>
      <c r="B68" s="88"/>
      <c r="C68" s="89"/>
      <c r="D68" s="89"/>
      <c r="E68" s="143"/>
      <c r="F68" s="90"/>
      <c r="G68" s="91"/>
      <c r="H68" s="92"/>
      <c r="I68" s="144"/>
      <c r="J68" s="92"/>
      <c r="K68" s="93">
        <f t="shared" ref="K68:K131" si="1">SUM(B68,F68:J68)</f>
        <v>0</v>
      </c>
    </row>
    <row r="69" spans="1:11" s="252" customFormat="1" x14ac:dyDescent="0.2">
      <c r="A69" s="254" t="s">
        <v>213</v>
      </c>
      <c r="B69" s="88"/>
      <c r="C69" s="89"/>
      <c r="D69" s="89"/>
      <c r="E69" s="143"/>
      <c r="F69" s="90"/>
      <c r="G69" s="91"/>
      <c r="H69" s="92"/>
      <c r="I69" s="144"/>
      <c r="J69" s="92"/>
      <c r="K69" s="93">
        <f t="shared" si="1"/>
        <v>0</v>
      </c>
    </row>
    <row r="70" spans="1:11" s="252" customFormat="1" x14ac:dyDescent="0.2">
      <c r="A70" s="254" t="s">
        <v>214</v>
      </c>
      <c r="B70" s="88"/>
      <c r="C70" s="89"/>
      <c r="D70" s="89"/>
      <c r="E70" s="143"/>
      <c r="F70" s="90"/>
      <c r="G70" s="91"/>
      <c r="H70" s="92"/>
      <c r="I70" s="144"/>
      <c r="J70" s="92"/>
      <c r="K70" s="93">
        <f t="shared" si="1"/>
        <v>0</v>
      </c>
    </row>
    <row r="71" spans="1:11" s="252" customFormat="1" x14ac:dyDescent="0.2">
      <c r="A71" s="254" t="s">
        <v>215</v>
      </c>
      <c r="B71" s="88"/>
      <c r="C71" s="89"/>
      <c r="D71" s="89"/>
      <c r="E71" s="143"/>
      <c r="F71" s="90"/>
      <c r="G71" s="91"/>
      <c r="H71" s="92"/>
      <c r="I71" s="144"/>
      <c r="J71" s="92"/>
      <c r="K71" s="93">
        <f t="shared" si="1"/>
        <v>0</v>
      </c>
    </row>
    <row r="72" spans="1:11" s="252" customFormat="1" x14ac:dyDescent="0.2">
      <c r="A72" s="254" t="s">
        <v>529</v>
      </c>
      <c r="B72" s="88"/>
      <c r="C72" s="89"/>
      <c r="D72" s="89"/>
      <c r="E72" s="143"/>
      <c r="F72" s="90"/>
      <c r="G72" s="91"/>
      <c r="H72" s="92"/>
      <c r="I72" s="144"/>
      <c r="J72" s="92"/>
      <c r="K72" s="93">
        <f t="shared" si="1"/>
        <v>0</v>
      </c>
    </row>
    <row r="73" spans="1:11" s="252" customFormat="1" x14ac:dyDescent="0.2">
      <c r="A73" s="254" t="s">
        <v>216</v>
      </c>
      <c r="B73" s="88"/>
      <c r="C73" s="89"/>
      <c r="D73" s="89"/>
      <c r="E73" s="143"/>
      <c r="F73" s="90"/>
      <c r="G73" s="91"/>
      <c r="H73" s="92"/>
      <c r="I73" s="144"/>
      <c r="J73" s="92"/>
      <c r="K73" s="93">
        <f t="shared" si="1"/>
        <v>0</v>
      </c>
    </row>
    <row r="74" spans="1:11" s="252" customFormat="1" x14ac:dyDescent="0.2">
      <c r="A74" s="254" t="s">
        <v>217</v>
      </c>
      <c r="B74" s="88"/>
      <c r="C74" s="89"/>
      <c r="D74" s="89"/>
      <c r="E74" s="143"/>
      <c r="F74" s="90">
        <v>1</v>
      </c>
      <c r="G74" s="91"/>
      <c r="H74" s="92"/>
      <c r="I74" s="144"/>
      <c r="J74" s="92"/>
      <c r="K74" s="93">
        <f t="shared" si="1"/>
        <v>1</v>
      </c>
    </row>
    <row r="75" spans="1:11" s="252" customFormat="1" x14ac:dyDescent="0.2">
      <c r="A75" s="254" t="s">
        <v>220</v>
      </c>
      <c r="B75" s="88"/>
      <c r="C75" s="89"/>
      <c r="D75" s="89"/>
      <c r="E75" s="143"/>
      <c r="F75" s="90"/>
      <c r="G75" s="91"/>
      <c r="H75" s="92"/>
      <c r="I75" s="144"/>
      <c r="J75" s="92"/>
      <c r="K75" s="93">
        <f t="shared" si="1"/>
        <v>0</v>
      </c>
    </row>
    <row r="76" spans="1:11" s="252" customFormat="1" x14ac:dyDescent="0.2">
      <c r="A76" s="254" t="s">
        <v>222</v>
      </c>
      <c r="B76" s="88"/>
      <c r="C76" s="89"/>
      <c r="D76" s="89"/>
      <c r="E76" s="143"/>
      <c r="F76" s="90"/>
      <c r="G76" s="91"/>
      <c r="H76" s="92"/>
      <c r="I76" s="144"/>
      <c r="J76" s="92"/>
      <c r="K76" s="93">
        <f t="shared" si="1"/>
        <v>0</v>
      </c>
    </row>
    <row r="77" spans="1:11" s="252" customFormat="1" x14ac:dyDescent="0.2">
      <c r="A77" s="254" t="s">
        <v>224</v>
      </c>
      <c r="B77" s="88"/>
      <c r="C77" s="89"/>
      <c r="D77" s="89"/>
      <c r="E77" s="143"/>
      <c r="F77" s="90"/>
      <c r="G77" s="91"/>
      <c r="H77" s="92"/>
      <c r="I77" s="144"/>
      <c r="J77" s="92"/>
      <c r="K77" s="93">
        <f t="shared" si="1"/>
        <v>0</v>
      </c>
    </row>
    <row r="78" spans="1:11" s="252" customFormat="1" x14ac:dyDescent="0.2">
      <c r="A78" s="254" t="s">
        <v>226</v>
      </c>
      <c r="B78" s="88"/>
      <c r="C78" s="89"/>
      <c r="D78" s="89"/>
      <c r="E78" s="143"/>
      <c r="F78" s="90"/>
      <c r="G78" s="91"/>
      <c r="H78" s="92"/>
      <c r="I78" s="144"/>
      <c r="J78" s="92"/>
      <c r="K78" s="93">
        <f t="shared" si="1"/>
        <v>0</v>
      </c>
    </row>
    <row r="79" spans="1:11" s="252" customFormat="1" x14ac:dyDescent="0.2">
      <c r="A79" s="254" t="s">
        <v>227</v>
      </c>
      <c r="B79" s="88"/>
      <c r="C79" s="89"/>
      <c r="D79" s="89"/>
      <c r="E79" s="143"/>
      <c r="F79" s="90"/>
      <c r="G79" s="91"/>
      <c r="H79" s="92"/>
      <c r="I79" s="144"/>
      <c r="J79" s="92"/>
      <c r="K79" s="93">
        <f t="shared" si="1"/>
        <v>0</v>
      </c>
    </row>
    <row r="80" spans="1:11" s="252" customFormat="1" x14ac:dyDescent="0.2">
      <c r="A80" s="254" t="s">
        <v>229</v>
      </c>
      <c r="B80" s="88"/>
      <c r="C80" s="89"/>
      <c r="D80" s="89"/>
      <c r="E80" s="143"/>
      <c r="F80" s="90"/>
      <c r="G80" s="91"/>
      <c r="H80" s="92"/>
      <c r="I80" s="144"/>
      <c r="J80" s="92"/>
      <c r="K80" s="93">
        <f t="shared" si="1"/>
        <v>0</v>
      </c>
    </row>
    <row r="81" spans="1:13" s="252" customFormat="1" x14ac:dyDescent="0.2">
      <c r="A81" s="254" t="s">
        <v>230</v>
      </c>
      <c r="B81" s="88">
        <v>4</v>
      </c>
      <c r="C81" s="89"/>
      <c r="D81" s="89"/>
      <c r="E81" s="143"/>
      <c r="F81" s="90">
        <v>1</v>
      </c>
      <c r="G81" s="91">
        <v>1</v>
      </c>
      <c r="H81" s="92"/>
      <c r="I81" s="144">
        <v>2</v>
      </c>
      <c r="J81" s="92">
        <v>1</v>
      </c>
      <c r="K81" s="93">
        <f t="shared" si="1"/>
        <v>9</v>
      </c>
    </row>
    <row r="82" spans="1:13" s="252" customFormat="1" x14ac:dyDescent="0.2">
      <c r="A82" s="254" t="s">
        <v>231</v>
      </c>
      <c r="B82" s="88"/>
      <c r="C82" s="89"/>
      <c r="D82" s="89"/>
      <c r="E82" s="143"/>
      <c r="F82" s="90"/>
      <c r="G82" s="91"/>
      <c r="H82" s="92"/>
      <c r="I82" s="144"/>
      <c r="J82" s="92"/>
      <c r="K82" s="93">
        <f t="shared" si="1"/>
        <v>0</v>
      </c>
    </row>
    <row r="83" spans="1:13" s="252" customFormat="1" x14ac:dyDescent="0.2">
      <c r="A83" s="254" t="s">
        <v>232</v>
      </c>
      <c r="B83" s="88"/>
      <c r="C83" s="89"/>
      <c r="D83" s="89"/>
      <c r="E83" s="143"/>
      <c r="F83" s="90"/>
      <c r="G83" s="91"/>
      <c r="H83" s="92"/>
      <c r="I83" s="144"/>
      <c r="J83" s="92"/>
      <c r="K83" s="93">
        <f t="shared" si="1"/>
        <v>0</v>
      </c>
    </row>
    <row r="84" spans="1:13" s="252" customFormat="1" x14ac:dyDescent="0.2">
      <c r="A84" s="254" t="s">
        <v>233</v>
      </c>
      <c r="B84" s="88">
        <v>2</v>
      </c>
      <c r="C84" s="89"/>
      <c r="D84" s="89"/>
      <c r="E84" s="143"/>
      <c r="F84" s="90"/>
      <c r="G84" s="91"/>
      <c r="H84" s="92"/>
      <c r="I84" s="144"/>
      <c r="J84" s="92"/>
      <c r="K84" s="93">
        <f t="shared" si="1"/>
        <v>2</v>
      </c>
    </row>
    <row r="85" spans="1:13" s="252" customFormat="1" x14ac:dyDescent="0.2">
      <c r="A85" s="254" t="s">
        <v>234</v>
      </c>
      <c r="B85" s="88"/>
      <c r="C85" s="89"/>
      <c r="D85" s="89"/>
      <c r="E85" s="143"/>
      <c r="F85" s="90"/>
      <c r="G85" s="91"/>
      <c r="H85" s="92"/>
      <c r="I85" s="144"/>
      <c r="J85" s="92">
        <v>3</v>
      </c>
      <c r="K85" s="93">
        <f t="shared" si="1"/>
        <v>3</v>
      </c>
    </row>
    <row r="86" spans="1:13" s="252" customFormat="1" x14ac:dyDescent="0.2">
      <c r="A86" s="254" t="s">
        <v>235</v>
      </c>
      <c r="B86" s="88"/>
      <c r="C86" s="89"/>
      <c r="D86" s="89"/>
      <c r="E86" s="143"/>
      <c r="F86" s="90"/>
      <c r="G86" s="91"/>
      <c r="H86" s="92"/>
      <c r="I86" s="144">
        <v>11</v>
      </c>
      <c r="J86" s="92"/>
      <c r="K86" s="93">
        <f t="shared" si="1"/>
        <v>11</v>
      </c>
    </row>
    <row r="87" spans="1:13" s="252" customFormat="1" x14ac:dyDescent="0.2">
      <c r="A87" s="254" t="s">
        <v>236</v>
      </c>
      <c r="B87" s="88">
        <v>1</v>
      </c>
      <c r="C87" s="89"/>
      <c r="D87" s="89"/>
      <c r="E87" s="143"/>
      <c r="F87" s="90"/>
      <c r="G87" s="91"/>
      <c r="H87" s="92"/>
      <c r="I87" s="144">
        <v>2</v>
      </c>
      <c r="J87" s="92"/>
      <c r="K87" s="93">
        <f t="shared" si="1"/>
        <v>3</v>
      </c>
    </row>
    <row r="88" spans="1:13" s="252" customFormat="1" x14ac:dyDescent="0.2">
      <c r="A88" s="254" t="s">
        <v>237</v>
      </c>
      <c r="B88" s="88">
        <v>19</v>
      </c>
      <c r="C88" s="89">
        <v>1</v>
      </c>
      <c r="D88" s="89"/>
      <c r="E88" s="143"/>
      <c r="F88" s="90">
        <v>12</v>
      </c>
      <c r="G88" s="91">
        <v>2</v>
      </c>
      <c r="H88" s="92"/>
      <c r="I88" s="144">
        <v>5</v>
      </c>
      <c r="J88" s="92"/>
      <c r="K88" s="93">
        <f t="shared" si="1"/>
        <v>38</v>
      </c>
    </row>
    <row r="89" spans="1:13" s="252" customFormat="1" x14ac:dyDescent="0.2">
      <c r="A89" s="254" t="s">
        <v>239</v>
      </c>
      <c r="B89" s="88"/>
      <c r="C89" s="89"/>
      <c r="D89" s="89"/>
      <c r="E89" s="143"/>
      <c r="F89" s="90"/>
      <c r="G89" s="91"/>
      <c r="H89" s="92"/>
      <c r="I89" s="144"/>
      <c r="J89" s="92"/>
      <c r="K89" s="93">
        <f t="shared" si="1"/>
        <v>0</v>
      </c>
    </row>
    <row r="90" spans="1:13" s="252" customFormat="1" x14ac:dyDescent="0.2">
      <c r="A90" s="254" t="s">
        <v>240</v>
      </c>
      <c r="B90" s="88">
        <v>1</v>
      </c>
      <c r="C90" s="89"/>
      <c r="D90" s="89"/>
      <c r="E90" s="143"/>
      <c r="F90" s="90"/>
      <c r="G90" s="91"/>
      <c r="H90" s="92"/>
      <c r="I90" s="144"/>
      <c r="J90" s="92"/>
      <c r="K90" s="93">
        <f t="shared" si="1"/>
        <v>1</v>
      </c>
    </row>
    <row r="91" spans="1:13" s="252" customFormat="1" x14ac:dyDescent="0.2">
      <c r="A91" s="269" t="s">
        <v>241</v>
      </c>
      <c r="B91" s="88"/>
      <c r="C91" s="89"/>
      <c r="D91" s="89"/>
      <c r="E91" s="143"/>
      <c r="F91" s="90"/>
      <c r="G91" s="91"/>
      <c r="H91" s="92"/>
      <c r="I91" s="144"/>
      <c r="J91" s="92"/>
      <c r="K91" s="93">
        <f t="shared" si="1"/>
        <v>0</v>
      </c>
    </row>
    <row r="92" spans="1:13" s="252" customFormat="1" x14ac:dyDescent="0.2">
      <c r="A92" s="254" t="s">
        <v>243</v>
      </c>
      <c r="B92" s="88"/>
      <c r="C92" s="89"/>
      <c r="D92" s="89"/>
      <c r="E92" s="143"/>
      <c r="F92" s="90"/>
      <c r="G92" s="91"/>
      <c r="H92" s="92"/>
      <c r="I92" s="144"/>
      <c r="J92" s="92"/>
      <c r="K92" s="93">
        <f t="shared" si="1"/>
        <v>0</v>
      </c>
      <c r="M92" s="83"/>
    </row>
    <row r="93" spans="1:13" s="252" customFormat="1" x14ac:dyDescent="0.2">
      <c r="A93" s="254" t="s">
        <v>245</v>
      </c>
      <c r="B93" s="88"/>
      <c r="C93" s="89"/>
      <c r="D93" s="89"/>
      <c r="E93" s="143"/>
      <c r="F93" s="90"/>
      <c r="G93" s="91"/>
      <c r="H93" s="92"/>
      <c r="I93" s="144"/>
      <c r="J93" s="92"/>
      <c r="K93" s="93">
        <f t="shared" si="1"/>
        <v>0</v>
      </c>
    </row>
    <row r="94" spans="1:13" s="252" customFormat="1" x14ac:dyDescent="0.2">
      <c r="A94" s="254" t="s">
        <v>244</v>
      </c>
      <c r="B94" s="88"/>
      <c r="C94" s="89"/>
      <c r="D94" s="89"/>
      <c r="E94" s="143"/>
      <c r="F94" s="90"/>
      <c r="G94" s="91"/>
      <c r="H94" s="92"/>
      <c r="I94" s="144"/>
      <c r="J94" s="92"/>
      <c r="K94" s="93">
        <f t="shared" si="1"/>
        <v>0</v>
      </c>
    </row>
    <row r="95" spans="1:13" s="252" customFormat="1" x14ac:dyDescent="0.2">
      <c r="A95" s="254" t="s">
        <v>246</v>
      </c>
      <c r="B95" s="88">
        <v>1</v>
      </c>
      <c r="C95" s="89"/>
      <c r="D95" s="89"/>
      <c r="E95" s="143"/>
      <c r="F95" s="90"/>
      <c r="G95" s="91"/>
      <c r="H95" s="92"/>
      <c r="I95" s="144"/>
      <c r="J95" s="92"/>
      <c r="K95" s="93">
        <f t="shared" si="1"/>
        <v>1</v>
      </c>
    </row>
    <row r="96" spans="1:13" s="252" customFormat="1" x14ac:dyDescent="0.2">
      <c r="A96" s="254" t="s">
        <v>247</v>
      </c>
      <c r="B96" s="88"/>
      <c r="C96" s="89"/>
      <c r="D96" s="89"/>
      <c r="E96" s="143"/>
      <c r="F96" s="90"/>
      <c r="G96" s="91"/>
      <c r="H96" s="92"/>
      <c r="I96" s="144"/>
      <c r="J96" s="92"/>
      <c r="K96" s="93">
        <f t="shared" si="1"/>
        <v>0</v>
      </c>
    </row>
    <row r="97" spans="1:11" s="252" customFormat="1" x14ac:dyDescent="0.2">
      <c r="A97" s="254" t="s">
        <v>248</v>
      </c>
      <c r="B97" s="88"/>
      <c r="C97" s="89"/>
      <c r="D97" s="89"/>
      <c r="E97" s="143"/>
      <c r="F97" s="90"/>
      <c r="G97" s="91"/>
      <c r="H97" s="92"/>
      <c r="I97" s="144"/>
      <c r="J97" s="92"/>
      <c r="K97" s="93">
        <f t="shared" si="1"/>
        <v>0</v>
      </c>
    </row>
    <row r="98" spans="1:11" s="252" customFormat="1" x14ac:dyDescent="0.2">
      <c r="A98" s="254" t="s">
        <v>249</v>
      </c>
      <c r="B98" s="88"/>
      <c r="C98" s="89"/>
      <c r="D98" s="89"/>
      <c r="E98" s="143"/>
      <c r="F98" s="90"/>
      <c r="G98" s="91"/>
      <c r="H98" s="92"/>
      <c r="I98" s="144"/>
      <c r="J98" s="92"/>
      <c r="K98" s="93">
        <f t="shared" si="1"/>
        <v>0</v>
      </c>
    </row>
    <row r="99" spans="1:11" s="252" customFormat="1" x14ac:dyDescent="0.2">
      <c r="A99" s="254" t="s">
        <v>250</v>
      </c>
      <c r="B99" s="88"/>
      <c r="C99" s="89"/>
      <c r="D99" s="89"/>
      <c r="E99" s="143"/>
      <c r="F99" s="90"/>
      <c r="G99" s="91"/>
      <c r="H99" s="92"/>
      <c r="I99" s="144"/>
      <c r="J99" s="92"/>
      <c r="K99" s="93">
        <f t="shared" si="1"/>
        <v>0</v>
      </c>
    </row>
    <row r="100" spans="1:11" s="252" customFormat="1" x14ac:dyDescent="0.2">
      <c r="A100" s="254" t="s">
        <v>251</v>
      </c>
      <c r="B100" s="88"/>
      <c r="C100" s="89"/>
      <c r="D100" s="89"/>
      <c r="E100" s="143"/>
      <c r="F100" s="90"/>
      <c r="G100" s="91"/>
      <c r="H100" s="92"/>
      <c r="I100" s="144"/>
      <c r="J100" s="92"/>
      <c r="K100" s="93">
        <f t="shared" si="1"/>
        <v>0</v>
      </c>
    </row>
    <row r="101" spans="1:11" s="252" customFormat="1" x14ac:dyDescent="0.2">
      <c r="A101" s="254" t="s">
        <v>254</v>
      </c>
      <c r="B101" s="88">
        <v>2</v>
      </c>
      <c r="C101" s="89"/>
      <c r="D101" s="89"/>
      <c r="E101" s="143"/>
      <c r="F101" s="90"/>
      <c r="G101" s="91"/>
      <c r="H101" s="92"/>
      <c r="I101" s="144"/>
      <c r="J101" s="92"/>
      <c r="K101" s="93">
        <f t="shared" si="1"/>
        <v>2</v>
      </c>
    </row>
    <row r="102" spans="1:11" s="252" customFormat="1" x14ac:dyDescent="0.2">
      <c r="A102" s="254" t="s">
        <v>257</v>
      </c>
      <c r="B102" s="88"/>
      <c r="C102" s="89"/>
      <c r="D102" s="89"/>
      <c r="E102" s="143"/>
      <c r="F102" s="90"/>
      <c r="G102" s="91"/>
      <c r="H102" s="92"/>
      <c r="I102" s="144"/>
      <c r="J102" s="92"/>
      <c r="K102" s="93">
        <f t="shared" si="1"/>
        <v>0</v>
      </c>
    </row>
    <row r="103" spans="1:11" s="252" customFormat="1" x14ac:dyDescent="0.2">
      <c r="A103" s="254" t="s">
        <v>258</v>
      </c>
      <c r="B103" s="88"/>
      <c r="C103" s="89"/>
      <c r="D103" s="89"/>
      <c r="E103" s="143"/>
      <c r="F103" s="90"/>
      <c r="G103" s="91"/>
      <c r="H103" s="92"/>
      <c r="I103" s="144"/>
      <c r="J103" s="92"/>
      <c r="K103" s="93">
        <f t="shared" si="1"/>
        <v>0</v>
      </c>
    </row>
    <row r="104" spans="1:11" s="252" customFormat="1" x14ac:dyDescent="0.2">
      <c r="A104" s="254" t="s">
        <v>525</v>
      </c>
      <c r="B104" s="88"/>
      <c r="C104" s="89"/>
      <c r="D104" s="89"/>
      <c r="E104" s="143"/>
      <c r="F104" s="90"/>
      <c r="G104" s="91"/>
      <c r="H104" s="92"/>
      <c r="I104" s="144"/>
      <c r="J104" s="92"/>
      <c r="K104" s="93">
        <f t="shared" si="1"/>
        <v>0</v>
      </c>
    </row>
    <row r="105" spans="1:11" s="252" customFormat="1" x14ac:dyDescent="0.2">
      <c r="A105" s="254" t="s">
        <v>259</v>
      </c>
      <c r="B105" s="88"/>
      <c r="C105" s="89"/>
      <c r="D105" s="89"/>
      <c r="E105" s="143"/>
      <c r="F105" s="90"/>
      <c r="G105" s="91"/>
      <c r="H105" s="92"/>
      <c r="I105" s="144"/>
      <c r="J105" s="92"/>
      <c r="K105" s="93">
        <f t="shared" si="1"/>
        <v>0</v>
      </c>
    </row>
    <row r="106" spans="1:11" s="252" customFormat="1" x14ac:dyDescent="0.2">
      <c r="A106" s="254" t="s">
        <v>260</v>
      </c>
      <c r="B106" s="88"/>
      <c r="C106" s="89"/>
      <c r="D106" s="89"/>
      <c r="E106" s="143"/>
      <c r="F106" s="90"/>
      <c r="G106" s="91"/>
      <c r="H106" s="92"/>
      <c r="I106" s="144"/>
      <c r="J106" s="92"/>
      <c r="K106" s="93">
        <f t="shared" si="1"/>
        <v>0</v>
      </c>
    </row>
    <row r="107" spans="1:11" s="252" customFormat="1" x14ac:dyDescent="0.2">
      <c r="A107" s="254" t="s">
        <v>261</v>
      </c>
      <c r="B107" s="88">
        <v>2</v>
      </c>
      <c r="C107" s="89"/>
      <c r="D107" s="89"/>
      <c r="E107" s="143"/>
      <c r="F107" s="90"/>
      <c r="G107" s="91"/>
      <c r="H107" s="92"/>
      <c r="I107" s="144"/>
      <c r="J107" s="92"/>
      <c r="K107" s="93">
        <f t="shared" si="1"/>
        <v>2</v>
      </c>
    </row>
    <row r="108" spans="1:11" s="252" customFormat="1" x14ac:dyDescent="0.2">
      <c r="A108" s="254" t="s">
        <v>262</v>
      </c>
      <c r="B108" s="88"/>
      <c r="C108" s="89"/>
      <c r="D108" s="89"/>
      <c r="E108" s="143"/>
      <c r="F108" s="90"/>
      <c r="G108" s="91"/>
      <c r="H108" s="92"/>
      <c r="I108" s="144"/>
      <c r="J108" s="92"/>
      <c r="K108" s="93">
        <f t="shared" si="1"/>
        <v>0</v>
      </c>
    </row>
    <row r="109" spans="1:11" s="252" customFormat="1" x14ac:dyDescent="0.2">
      <c r="A109" s="254" t="s">
        <v>263</v>
      </c>
      <c r="B109" s="88"/>
      <c r="C109" s="89"/>
      <c r="D109" s="89"/>
      <c r="E109" s="143"/>
      <c r="F109" s="90"/>
      <c r="G109" s="91"/>
      <c r="H109" s="92"/>
      <c r="I109" s="144"/>
      <c r="J109" s="92"/>
      <c r="K109" s="93">
        <f t="shared" si="1"/>
        <v>0</v>
      </c>
    </row>
    <row r="110" spans="1:11" s="252" customFormat="1" x14ac:dyDescent="0.2">
      <c r="A110" s="254" t="s">
        <v>172</v>
      </c>
      <c r="B110" s="88"/>
      <c r="C110" s="89"/>
      <c r="D110" s="89"/>
      <c r="E110" s="143"/>
      <c r="F110" s="90"/>
      <c r="G110" s="91"/>
      <c r="H110" s="92"/>
      <c r="I110" s="144"/>
      <c r="J110" s="92"/>
      <c r="K110" s="93">
        <f t="shared" si="1"/>
        <v>0</v>
      </c>
    </row>
    <row r="111" spans="1:11" s="252" customFormat="1" x14ac:dyDescent="0.2">
      <c r="A111" s="254" t="s">
        <v>336</v>
      </c>
      <c r="B111" s="88"/>
      <c r="C111" s="89"/>
      <c r="D111" s="89"/>
      <c r="E111" s="143"/>
      <c r="F111" s="90"/>
      <c r="G111" s="91"/>
      <c r="H111" s="92"/>
      <c r="I111" s="144"/>
      <c r="J111" s="92"/>
      <c r="K111" s="93">
        <f t="shared" si="1"/>
        <v>0</v>
      </c>
    </row>
    <row r="112" spans="1:11" s="252" customFormat="1" x14ac:dyDescent="0.2">
      <c r="A112" s="254" t="s">
        <v>373</v>
      </c>
      <c r="B112" s="88"/>
      <c r="C112" s="89"/>
      <c r="D112" s="89"/>
      <c r="E112" s="143"/>
      <c r="F112" s="90"/>
      <c r="G112" s="91"/>
      <c r="H112" s="92"/>
      <c r="I112" s="144"/>
      <c r="J112" s="92"/>
      <c r="K112" s="93">
        <f t="shared" si="1"/>
        <v>0</v>
      </c>
    </row>
    <row r="113" spans="1:11" s="252" customFormat="1" x14ac:dyDescent="0.2">
      <c r="A113" s="254" t="s">
        <v>264</v>
      </c>
      <c r="B113" s="88"/>
      <c r="C113" s="89"/>
      <c r="D113" s="89"/>
      <c r="E113" s="143"/>
      <c r="F113" s="90"/>
      <c r="G113" s="91"/>
      <c r="H113" s="92"/>
      <c r="I113" s="144"/>
      <c r="J113" s="92"/>
      <c r="K113" s="93">
        <f t="shared" si="1"/>
        <v>0</v>
      </c>
    </row>
    <row r="114" spans="1:11" s="252" customFormat="1" x14ac:dyDescent="0.2">
      <c r="A114" s="254" t="s">
        <v>265</v>
      </c>
      <c r="B114" s="88"/>
      <c r="C114" s="89"/>
      <c r="D114" s="89"/>
      <c r="E114" s="143"/>
      <c r="F114" s="90"/>
      <c r="G114" s="91"/>
      <c r="H114" s="92"/>
      <c r="I114" s="144"/>
      <c r="J114" s="92"/>
      <c r="K114" s="93">
        <f t="shared" si="1"/>
        <v>0</v>
      </c>
    </row>
    <row r="115" spans="1:11" s="252" customFormat="1" x14ac:dyDescent="0.2">
      <c r="A115" s="254" t="s">
        <v>266</v>
      </c>
      <c r="B115" s="88">
        <v>2</v>
      </c>
      <c r="C115" s="89"/>
      <c r="D115" s="89"/>
      <c r="E115" s="143"/>
      <c r="F115" s="90"/>
      <c r="G115" s="91"/>
      <c r="H115" s="92"/>
      <c r="I115" s="144">
        <v>13</v>
      </c>
      <c r="J115" s="92"/>
      <c r="K115" s="93">
        <f t="shared" si="1"/>
        <v>15</v>
      </c>
    </row>
    <row r="116" spans="1:11" s="252" customFormat="1" x14ac:dyDescent="0.2">
      <c r="A116" s="254" t="s">
        <v>267</v>
      </c>
      <c r="B116" s="88">
        <v>28</v>
      </c>
      <c r="C116" s="89"/>
      <c r="D116" s="89"/>
      <c r="E116" s="143"/>
      <c r="F116" s="90"/>
      <c r="G116" s="91"/>
      <c r="H116" s="92"/>
      <c r="I116" s="144">
        <v>1</v>
      </c>
      <c r="J116" s="92"/>
      <c r="K116" s="93">
        <f t="shared" si="1"/>
        <v>29</v>
      </c>
    </row>
    <row r="117" spans="1:11" s="252" customFormat="1" x14ac:dyDescent="0.2">
      <c r="A117" s="254" t="s">
        <v>268</v>
      </c>
      <c r="B117" s="88"/>
      <c r="C117" s="89"/>
      <c r="D117" s="89"/>
      <c r="E117" s="143"/>
      <c r="F117" s="90"/>
      <c r="G117" s="91"/>
      <c r="H117" s="92"/>
      <c r="I117" s="144"/>
      <c r="J117" s="92"/>
      <c r="K117" s="93">
        <f t="shared" si="1"/>
        <v>0</v>
      </c>
    </row>
    <row r="118" spans="1:11" s="252" customFormat="1" x14ac:dyDescent="0.2">
      <c r="A118" s="254" t="s">
        <v>269</v>
      </c>
      <c r="B118" s="88"/>
      <c r="C118" s="89"/>
      <c r="D118" s="89"/>
      <c r="E118" s="143"/>
      <c r="F118" s="90"/>
      <c r="G118" s="91"/>
      <c r="H118" s="92"/>
      <c r="I118" s="144"/>
      <c r="J118" s="92"/>
      <c r="K118" s="93">
        <f t="shared" si="1"/>
        <v>0</v>
      </c>
    </row>
    <row r="119" spans="1:11" s="252" customFormat="1" x14ac:dyDescent="0.2">
      <c r="A119" s="254" t="s">
        <v>270</v>
      </c>
      <c r="B119" s="88"/>
      <c r="C119" s="89"/>
      <c r="D119" s="89"/>
      <c r="E119" s="143"/>
      <c r="F119" s="90"/>
      <c r="G119" s="91"/>
      <c r="H119" s="92"/>
      <c r="I119" s="144"/>
      <c r="J119" s="92"/>
      <c r="K119" s="93">
        <f t="shared" si="1"/>
        <v>0</v>
      </c>
    </row>
    <row r="120" spans="1:11" s="252" customFormat="1" x14ac:dyDescent="0.2">
      <c r="A120" s="254" t="s">
        <v>271</v>
      </c>
      <c r="B120" s="88"/>
      <c r="C120" s="89"/>
      <c r="D120" s="89"/>
      <c r="E120" s="143"/>
      <c r="F120" s="90"/>
      <c r="G120" s="91"/>
      <c r="H120" s="92"/>
      <c r="I120" s="144"/>
      <c r="J120" s="92"/>
      <c r="K120" s="93">
        <f t="shared" si="1"/>
        <v>0</v>
      </c>
    </row>
    <row r="121" spans="1:11" s="252" customFormat="1" x14ac:dyDescent="0.2">
      <c r="A121" s="254" t="s">
        <v>272</v>
      </c>
      <c r="B121" s="88"/>
      <c r="C121" s="89"/>
      <c r="D121" s="89"/>
      <c r="E121" s="143"/>
      <c r="F121" s="90"/>
      <c r="G121" s="91"/>
      <c r="H121" s="92"/>
      <c r="I121" s="144"/>
      <c r="J121" s="92"/>
      <c r="K121" s="93">
        <f t="shared" si="1"/>
        <v>0</v>
      </c>
    </row>
    <row r="122" spans="1:11" s="252" customFormat="1" x14ac:dyDescent="0.2">
      <c r="A122" s="254" t="s">
        <v>273</v>
      </c>
      <c r="B122" s="88"/>
      <c r="C122" s="89"/>
      <c r="D122" s="89"/>
      <c r="E122" s="143"/>
      <c r="F122" s="90"/>
      <c r="G122" s="91"/>
      <c r="H122" s="92"/>
      <c r="I122" s="144"/>
      <c r="J122" s="92"/>
      <c r="K122" s="93">
        <f t="shared" si="1"/>
        <v>0</v>
      </c>
    </row>
    <row r="123" spans="1:11" s="252" customFormat="1" x14ac:dyDescent="0.2">
      <c r="A123" s="254" t="s">
        <v>274</v>
      </c>
      <c r="B123" s="88">
        <v>1</v>
      </c>
      <c r="C123" s="89"/>
      <c r="D123" s="89"/>
      <c r="E123" s="143"/>
      <c r="F123" s="90"/>
      <c r="G123" s="91">
        <v>1</v>
      </c>
      <c r="H123" s="92"/>
      <c r="I123" s="144"/>
      <c r="J123" s="92"/>
      <c r="K123" s="93">
        <f t="shared" si="1"/>
        <v>2</v>
      </c>
    </row>
    <row r="124" spans="1:11" s="252" customFormat="1" x14ac:dyDescent="0.2">
      <c r="A124" s="254" t="s">
        <v>275</v>
      </c>
      <c r="B124" s="88"/>
      <c r="C124" s="89"/>
      <c r="D124" s="89"/>
      <c r="E124" s="143"/>
      <c r="F124" s="90"/>
      <c r="G124" s="91"/>
      <c r="H124" s="92"/>
      <c r="I124" s="144">
        <v>2</v>
      </c>
      <c r="J124" s="92"/>
      <c r="K124" s="93">
        <f t="shared" si="1"/>
        <v>2</v>
      </c>
    </row>
    <row r="125" spans="1:11" s="252" customFormat="1" x14ac:dyDescent="0.2">
      <c r="A125" s="254" t="s">
        <v>276</v>
      </c>
      <c r="B125" s="88"/>
      <c r="C125" s="89"/>
      <c r="D125" s="89"/>
      <c r="E125" s="143"/>
      <c r="F125" s="90"/>
      <c r="G125" s="91"/>
      <c r="H125" s="92"/>
      <c r="I125" s="144"/>
      <c r="J125" s="92"/>
      <c r="K125" s="93">
        <f t="shared" si="1"/>
        <v>0</v>
      </c>
    </row>
    <row r="126" spans="1:11" s="252" customFormat="1" x14ac:dyDescent="0.2">
      <c r="A126" s="254" t="s">
        <v>278</v>
      </c>
      <c r="B126" s="88"/>
      <c r="C126" s="89"/>
      <c r="D126" s="89"/>
      <c r="E126" s="143"/>
      <c r="F126" s="90"/>
      <c r="G126" s="91"/>
      <c r="H126" s="92"/>
      <c r="I126" s="144"/>
      <c r="J126" s="92"/>
      <c r="K126" s="93">
        <f t="shared" si="1"/>
        <v>0</v>
      </c>
    </row>
    <row r="127" spans="1:11" s="252" customFormat="1" x14ac:dyDescent="0.2">
      <c r="A127" s="254" t="s">
        <v>279</v>
      </c>
      <c r="B127" s="88">
        <v>5</v>
      </c>
      <c r="C127" s="89"/>
      <c r="D127" s="89"/>
      <c r="E127" s="143"/>
      <c r="F127" s="90">
        <v>6</v>
      </c>
      <c r="G127" s="91"/>
      <c r="H127" s="92"/>
      <c r="I127" s="144"/>
      <c r="J127" s="92"/>
      <c r="K127" s="93">
        <f t="shared" si="1"/>
        <v>11</v>
      </c>
    </row>
    <row r="128" spans="1:11" s="252" customFormat="1" x14ac:dyDescent="0.2">
      <c r="A128" s="254" t="s">
        <v>280</v>
      </c>
      <c r="B128" s="88"/>
      <c r="C128" s="89"/>
      <c r="D128" s="89"/>
      <c r="E128" s="143"/>
      <c r="F128" s="90"/>
      <c r="G128" s="91"/>
      <c r="H128" s="92"/>
      <c r="I128" s="144"/>
      <c r="J128" s="92"/>
      <c r="K128" s="93">
        <f t="shared" si="1"/>
        <v>0</v>
      </c>
    </row>
    <row r="129" spans="1:11" s="252" customFormat="1" x14ac:dyDescent="0.2">
      <c r="A129" s="254" t="s">
        <v>281</v>
      </c>
      <c r="B129" s="88"/>
      <c r="C129" s="89"/>
      <c r="D129" s="89"/>
      <c r="E129" s="143"/>
      <c r="F129" s="90"/>
      <c r="G129" s="91"/>
      <c r="H129" s="92"/>
      <c r="I129" s="144"/>
      <c r="J129" s="92"/>
      <c r="K129" s="93">
        <f t="shared" si="1"/>
        <v>0</v>
      </c>
    </row>
    <row r="130" spans="1:11" s="252" customFormat="1" x14ac:dyDescent="0.2">
      <c r="A130" s="254" t="s">
        <v>282</v>
      </c>
      <c r="B130" s="88"/>
      <c r="C130" s="89"/>
      <c r="D130" s="89"/>
      <c r="E130" s="143"/>
      <c r="F130" s="90"/>
      <c r="G130" s="91"/>
      <c r="H130" s="92"/>
      <c r="I130" s="144"/>
      <c r="J130" s="92"/>
      <c r="K130" s="93">
        <f t="shared" si="1"/>
        <v>0</v>
      </c>
    </row>
    <row r="131" spans="1:11" s="252" customFormat="1" x14ac:dyDescent="0.2">
      <c r="A131" s="254" t="s">
        <v>284</v>
      </c>
      <c r="B131" s="88">
        <v>1</v>
      </c>
      <c r="C131" s="89"/>
      <c r="D131" s="89"/>
      <c r="E131" s="143"/>
      <c r="F131" s="90"/>
      <c r="G131" s="91"/>
      <c r="H131" s="92"/>
      <c r="I131" s="144">
        <v>29</v>
      </c>
      <c r="J131" s="92"/>
      <c r="K131" s="93">
        <f t="shared" si="1"/>
        <v>30</v>
      </c>
    </row>
    <row r="132" spans="1:11" s="252" customFormat="1" x14ac:dyDescent="0.2">
      <c r="A132" s="254" t="s">
        <v>286</v>
      </c>
      <c r="B132" s="88">
        <v>1</v>
      </c>
      <c r="C132" s="89"/>
      <c r="D132" s="89"/>
      <c r="E132" s="143"/>
      <c r="F132" s="90"/>
      <c r="G132" s="91"/>
      <c r="H132" s="92"/>
      <c r="I132" s="144"/>
      <c r="J132" s="92"/>
      <c r="K132" s="93">
        <f t="shared" ref="K132:K195" si="2">SUM(B132,F132:J132)</f>
        <v>1</v>
      </c>
    </row>
    <row r="133" spans="1:11" s="252" customFormat="1" x14ac:dyDescent="0.2">
      <c r="A133" s="254" t="s">
        <v>530</v>
      </c>
      <c r="B133" s="88"/>
      <c r="C133" s="89"/>
      <c r="D133" s="89"/>
      <c r="E133" s="143"/>
      <c r="F133" s="90"/>
      <c r="G133" s="91"/>
      <c r="H133" s="92"/>
      <c r="I133" s="144"/>
      <c r="J133" s="92"/>
      <c r="K133" s="93">
        <f t="shared" si="2"/>
        <v>0</v>
      </c>
    </row>
    <row r="134" spans="1:11" s="252" customFormat="1" x14ac:dyDescent="0.2">
      <c r="A134" s="254" t="s">
        <v>288</v>
      </c>
      <c r="B134" s="88"/>
      <c r="C134" s="89"/>
      <c r="D134" s="89"/>
      <c r="E134" s="143"/>
      <c r="F134" s="90"/>
      <c r="G134" s="91"/>
      <c r="H134" s="92"/>
      <c r="I134" s="144"/>
      <c r="J134" s="92"/>
      <c r="K134" s="93">
        <f t="shared" si="2"/>
        <v>0</v>
      </c>
    </row>
    <row r="135" spans="1:11" s="252" customFormat="1" x14ac:dyDescent="0.2">
      <c r="A135" s="254" t="s">
        <v>289</v>
      </c>
      <c r="B135" s="88"/>
      <c r="C135" s="89"/>
      <c r="D135" s="89"/>
      <c r="E135" s="143"/>
      <c r="F135" s="90"/>
      <c r="G135" s="91"/>
      <c r="H135" s="92"/>
      <c r="I135" s="144"/>
      <c r="J135" s="92"/>
      <c r="K135" s="93">
        <f t="shared" si="2"/>
        <v>0</v>
      </c>
    </row>
    <row r="136" spans="1:11" s="252" customFormat="1" x14ac:dyDescent="0.2">
      <c r="A136" s="254" t="s">
        <v>290</v>
      </c>
      <c r="B136" s="88"/>
      <c r="C136" s="89"/>
      <c r="D136" s="89"/>
      <c r="E136" s="143"/>
      <c r="F136" s="90"/>
      <c r="G136" s="91"/>
      <c r="H136" s="92"/>
      <c r="I136" s="144"/>
      <c r="J136" s="92"/>
      <c r="K136" s="93">
        <f t="shared" si="2"/>
        <v>0</v>
      </c>
    </row>
    <row r="137" spans="1:11" s="252" customFormat="1" x14ac:dyDescent="0.2">
      <c r="A137" s="254" t="s">
        <v>181</v>
      </c>
      <c r="B137" s="88"/>
      <c r="C137" s="89"/>
      <c r="D137" s="89"/>
      <c r="E137" s="143"/>
      <c r="F137" s="90"/>
      <c r="G137" s="91"/>
      <c r="H137" s="92"/>
      <c r="I137" s="144"/>
      <c r="J137" s="92"/>
      <c r="K137" s="93">
        <f t="shared" si="2"/>
        <v>0</v>
      </c>
    </row>
    <row r="138" spans="1:11" s="252" customFormat="1" x14ac:dyDescent="0.2">
      <c r="A138" s="254" t="s">
        <v>293</v>
      </c>
      <c r="B138" s="88"/>
      <c r="C138" s="89"/>
      <c r="D138" s="89"/>
      <c r="E138" s="143"/>
      <c r="F138" s="90"/>
      <c r="G138" s="91"/>
      <c r="H138" s="92"/>
      <c r="I138" s="144"/>
      <c r="J138" s="92"/>
      <c r="K138" s="93">
        <f t="shared" si="2"/>
        <v>0</v>
      </c>
    </row>
    <row r="139" spans="1:11" s="252" customFormat="1" x14ac:dyDescent="0.2">
      <c r="A139" s="254" t="s">
        <v>294</v>
      </c>
      <c r="B139" s="88"/>
      <c r="C139" s="89"/>
      <c r="D139" s="89"/>
      <c r="E139" s="143"/>
      <c r="F139" s="90"/>
      <c r="G139" s="91"/>
      <c r="H139" s="92"/>
      <c r="I139" s="144"/>
      <c r="J139" s="92"/>
      <c r="K139" s="93">
        <f t="shared" si="2"/>
        <v>0</v>
      </c>
    </row>
    <row r="140" spans="1:11" s="252" customFormat="1" x14ac:dyDescent="0.2">
      <c r="A140" s="254" t="s">
        <v>295</v>
      </c>
      <c r="B140" s="88"/>
      <c r="C140" s="89"/>
      <c r="D140" s="89"/>
      <c r="E140" s="143"/>
      <c r="F140" s="90"/>
      <c r="G140" s="91"/>
      <c r="H140" s="92"/>
      <c r="I140" s="144"/>
      <c r="J140" s="92"/>
      <c r="K140" s="93">
        <f t="shared" si="2"/>
        <v>0</v>
      </c>
    </row>
    <row r="141" spans="1:11" s="252" customFormat="1" x14ac:dyDescent="0.2">
      <c r="A141" s="254" t="s">
        <v>296</v>
      </c>
      <c r="B141" s="88"/>
      <c r="C141" s="89"/>
      <c r="D141" s="89"/>
      <c r="E141" s="143"/>
      <c r="F141" s="90"/>
      <c r="G141" s="91"/>
      <c r="H141" s="92"/>
      <c r="I141" s="144"/>
      <c r="J141" s="92"/>
      <c r="K141" s="93">
        <f t="shared" si="2"/>
        <v>0</v>
      </c>
    </row>
    <row r="142" spans="1:11" s="252" customFormat="1" x14ac:dyDescent="0.2">
      <c r="A142" s="254" t="s">
        <v>297</v>
      </c>
      <c r="B142" s="88"/>
      <c r="C142" s="89"/>
      <c r="D142" s="89"/>
      <c r="E142" s="143"/>
      <c r="F142" s="90"/>
      <c r="G142" s="91"/>
      <c r="H142" s="92"/>
      <c r="I142" s="144"/>
      <c r="J142" s="92"/>
      <c r="K142" s="93">
        <f t="shared" si="2"/>
        <v>0</v>
      </c>
    </row>
    <row r="143" spans="1:11" s="252" customFormat="1" x14ac:dyDescent="0.2">
      <c r="A143" s="254" t="s">
        <v>299</v>
      </c>
      <c r="B143" s="88"/>
      <c r="C143" s="89"/>
      <c r="D143" s="89"/>
      <c r="E143" s="143"/>
      <c r="F143" s="90"/>
      <c r="G143" s="91"/>
      <c r="H143" s="92"/>
      <c r="I143" s="144"/>
      <c r="J143" s="92"/>
      <c r="K143" s="93">
        <f t="shared" si="2"/>
        <v>0</v>
      </c>
    </row>
    <row r="144" spans="1:11" s="252" customFormat="1" x14ac:dyDescent="0.2">
      <c r="A144" s="254" t="s">
        <v>302</v>
      </c>
      <c r="B144" s="88"/>
      <c r="C144" s="89"/>
      <c r="D144" s="89"/>
      <c r="E144" s="143"/>
      <c r="F144" s="90"/>
      <c r="G144" s="91"/>
      <c r="H144" s="92"/>
      <c r="I144" s="144"/>
      <c r="J144" s="92"/>
      <c r="K144" s="93">
        <f t="shared" si="2"/>
        <v>0</v>
      </c>
    </row>
    <row r="145" spans="1:13" s="252" customFormat="1" x14ac:dyDescent="0.2">
      <c r="A145" s="254" t="s">
        <v>317</v>
      </c>
      <c r="B145" s="88"/>
      <c r="C145" s="89"/>
      <c r="D145" s="89"/>
      <c r="E145" s="143"/>
      <c r="F145" s="90"/>
      <c r="G145" s="91"/>
      <c r="H145" s="92"/>
      <c r="I145" s="144"/>
      <c r="J145" s="92"/>
      <c r="K145" s="93">
        <f t="shared" si="2"/>
        <v>0</v>
      </c>
    </row>
    <row r="146" spans="1:13" s="252" customFormat="1" x14ac:dyDescent="0.2">
      <c r="A146" s="254" t="s">
        <v>334</v>
      </c>
      <c r="B146" s="88"/>
      <c r="C146" s="89"/>
      <c r="D146" s="89"/>
      <c r="E146" s="143"/>
      <c r="F146" s="90"/>
      <c r="G146" s="91"/>
      <c r="H146" s="92"/>
      <c r="I146" s="144"/>
      <c r="J146" s="92"/>
      <c r="K146" s="93">
        <f t="shared" si="2"/>
        <v>0</v>
      </c>
    </row>
    <row r="147" spans="1:13" s="252" customFormat="1" x14ac:dyDescent="0.2">
      <c r="A147" s="254" t="s">
        <v>304</v>
      </c>
      <c r="B147" s="88"/>
      <c r="C147" s="89"/>
      <c r="D147" s="89"/>
      <c r="E147" s="143"/>
      <c r="F147" s="90"/>
      <c r="G147" s="91"/>
      <c r="H147" s="92"/>
      <c r="I147" s="144"/>
      <c r="J147" s="92"/>
      <c r="K147" s="93">
        <f t="shared" si="2"/>
        <v>0</v>
      </c>
    </row>
    <row r="148" spans="1:13" s="252" customFormat="1" x14ac:dyDescent="0.2">
      <c r="A148" s="254" t="s">
        <v>303</v>
      </c>
      <c r="B148" s="88"/>
      <c r="C148" s="89"/>
      <c r="D148" s="89"/>
      <c r="E148" s="143"/>
      <c r="F148" s="90"/>
      <c r="G148" s="91"/>
      <c r="H148" s="92"/>
      <c r="I148" s="144"/>
      <c r="J148" s="92"/>
      <c r="K148" s="93">
        <f t="shared" si="2"/>
        <v>0</v>
      </c>
    </row>
    <row r="149" spans="1:13" s="252" customFormat="1" x14ac:dyDescent="0.2">
      <c r="A149" s="254" t="s">
        <v>305</v>
      </c>
      <c r="B149" s="88"/>
      <c r="C149" s="89"/>
      <c r="D149" s="89"/>
      <c r="E149" s="143"/>
      <c r="F149" s="90"/>
      <c r="G149" s="91"/>
      <c r="H149" s="92"/>
      <c r="I149" s="144"/>
      <c r="J149" s="92"/>
      <c r="K149" s="93">
        <f t="shared" si="2"/>
        <v>0</v>
      </c>
    </row>
    <row r="150" spans="1:13" s="252" customFormat="1" x14ac:dyDescent="0.2">
      <c r="A150" s="254" t="s">
        <v>306</v>
      </c>
      <c r="B150" s="88"/>
      <c r="C150" s="89"/>
      <c r="D150" s="89"/>
      <c r="E150" s="143"/>
      <c r="F150" s="90"/>
      <c r="G150" s="91"/>
      <c r="H150" s="92"/>
      <c r="I150" s="144"/>
      <c r="J150" s="92"/>
      <c r="K150" s="93">
        <f t="shared" si="2"/>
        <v>0</v>
      </c>
    </row>
    <row r="151" spans="1:13" s="252" customFormat="1" x14ac:dyDescent="0.2">
      <c r="A151" s="254" t="s">
        <v>648</v>
      </c>
      <c r="B151" s="88"/>
      <c r="C151" s="89"/>
      <c r="D151" s="89"/>
      <c r="E151" s="143"/>
      <c r="F151" s="90"/>
      <c r="G151" s="91"/>
      <c r="H151" s="92"/>
      <c r="I151" s="144"/>
      <c r="J151" s="92"/>
      <c r="K151" s="93">
        <f t="shared" si="2"/>
        <v>0</v>
      </c>
    </row>
    <row r="152" spans="1:13" s="252" customFormat="1" x14ac:dyDescent="0.2">
      <c r="A152" s="254" t="s">
        <v>307</v>
      </c>
      <c r="B152" s="88">
        <v>8</v>
      </c>
      <c r="C152" s="89">
        <v>1</v>
      </c>
      <c r="D152" s="89"/>
      <c r="E152" s="143"/>
      <c r="F152" s="90">
        <v>2</v>
      </c>
      <c r="G152" s="91"/>
      <c r="H152" s="92"/>
      <c r="I152" s="144">
        <v>2</v>
      </c>
      <c r="J152" s="92"/>
      <c r="K152" s="93">
        <f t="shared" si="2"/>
        <v>12</v>
      </c>
    </row>
    <row r="153" spans="1:13" s="252" customFormat="1" x14ac:dyDescent="0.2">
      <c r="A153" s="254" t="s">
        <v>309</v>
      </c>
      <c r="B153" s="88">
        <v>1</v>
      </c>
      <c r="C153" s="89"/>
      <c r="D153" s="89"/>
      <c r="E153" s="143"/>
      <c r="F153" s="90"/>
      <c r="G153" s="91"/>
      <c r="H153" s="92"/>
      <c r="I153" s="144">
        <v>1</v>
      </c>
      <c r="J153" s="92"/>
      <c r="K153" s="93">
        <f t="shared" si="2"/>
        <v>2</v>
      </c>
    </row>
    <row r="154" spans="1:13" s="252" customFormat="1" x14ac:dyDescent="0.2">
      <c r="A154" s="254" t="s">
        <v>310</v>
      </c>
      <c r="B154" s="88"/>
      <c r="C154" s="89"/>
      <c r="D154" s="89"/>
      <c r="E154" s="143"/>
      <c r="F154" s="90"/>
      <c r="G154" s="91"/>
      <c r="H154" s="92"/>
      <c r="I154" s="144"/>
      <c r="J154" s="92"/>
      <c r="K154" s="93">
        <f t="shared" si="2"/>
        <v>0</v>
      </c>
    </row>
    <row r="155" spans="1:13" s="252" customFormat="1" x14ac:dyDescent="0.2">
      <c r="A155" s="254" t="s">
        <v>311</v>
      </c>
      <c r="B155" s="88"/>
      <c r="C155" s="89"/>
      <c r="D155" s="89"/>
      <c r="E155" s="143"/>
      <c r="F155" s="90"/>
      <c r="G155" s="91"/>
      <c r="H155" s="92"/>
      <c r="I155" s="144"/>
      <c r="J155" s="92"/>
      <c r="K155" s="93">
        <f t="shared" si="2"/>
        <v>0</v>
      </c>
      <c r="M155" s="83"/>
    </row>
    <row r="156" spans="1:13" s="252" customFormat="1" x14ac:dyDescent="0.2">
      <c r="A156" s="254" t="s">
        <v>285</v>
      </c>
      <c r="B156" s="88"/>
      <c r="C156" s="89"/>
      <c r="D156" s="89"/>
      <c r="E156" s="143"/>
      <c r="F156" s="90"/>
      <c r="G156" s="91"/>
      <c r="H156" s="92"/>
      <c r="I156" s="144"/>
      <c r="J156" s="92"/>
      <c r="K156" s="93">
        <f t="shared" si="2"/>
        <v>0</v>
      </c>
    </row>
    <row r="157" spans="1:13" s="252" customFormat="1" x14ac:dyDescent="0.2">
      <c r="A157" s="254" t="s">
        <v>378</v>
      </c>
      <c r="B157" s="88"/>
      <c r="C157" s="89"/>
      <c r="D157" s="89"/>
      <c r="E157" s="143"/>
      <c r="F157" s="90"/>
      <c r="G157" s="91"/>
      <c r="H157" s="92"/>
      <c r="I157" s="144"/>
      <c r="J157" s="92"/>
      <c r="K157" s="93">
        <f t="shared" si="2"/>
        <v>0</v>
      </c>
    </row>
    <row r="158" spans="1:13" s="252" customFormat="1" x14ac:dyDescent="0.2">
      <c r="A158" s="254" t="s">
        <v>313</v>
      </c>
      <c r="B158" s="88"/>
      <c r="C158" s="89"/>
      <c r="D158" s="89"/>
      <c r="E158" s="143"/>
      <c r="F158" s="90"/>
      <c r="G158" s="91"/>
      <c r="H158" s="92"/>
      <c r="I158" s="144"/>
      <c r="J158" s="92"/>
      <c r="K158" s="93">
        <f t="shared" si="2"/>
        <v>0</v>
      </c>
    </row>
    <row r="159" spans="1:13" s="252" customFormat="1" x14ac:dyDescent="0.2">
      <c r="A159" s="269" t="s">
        <v>650</v>
      </c>
      <c r="B159" s="88"/>
      <c r="C159" s="89"/>
      <c r="D159" s="89"/>
      <c r="E159" s="143"/>
      <c r="F159" s="90"/>
      <c r="G159" s="91"/>
      <c r="H159" s="92"/>
      <c r="I159" s="144"/>
      <c r="J159" s="92"/>
      <c r="K159" s="93">
        <f t="shared" si="2"/>
        <v>0</v>
      </c>
      <c r="M159" s="83"/>
    </row>
    <row r="160" spans="1:13" s="252" customFormat="1" x14ac:dyDescent="0.2">
      <c r="A160" s="254" t="s">
        <v>315</v>
      </c>
      <c r="B160" s="88"/>
      <c r="C160" s="89"/>
      <c r="D160" s="89"/>
      <c r="E160" s="143"/>
      <c r="F160" s="90"/>
      <c r="G160" s="91"/>
      <c r="H160" s="92"/>
      <c r="I160" s="144"/>
      <c r="J160" s="92"/>
      <c r="K160" s="93">
        <f t="shared" si="2"/>
        <v>0</v>
      </c>
    </row>
    <row r="161" spans="1:11" s="252" customFormat="1" x14ac:dyDescent="0.2">
      <c r="A161" s="254" t="s">
        <v>316</v>
      </c>
      <c r="B161" s="88"/>
      <c r="C161" s="89"/>
      <c r="D161" s="89"/>
      <c r="E161" s="143"/>
      <c r="F161" s="90"/>
      <c r="G161" s="91"/>
      <c r="H161" s="92"/>
      <c r="I161" s="144"/>
      <c r="J161" s="92"/>
      <c r="K161" s="93">
        <f t="shared" si="2"/>
        <v>0</v>
      </c>
    </row>
    <row r="162" spans="1:11" s="252" customFormat="1" x14ac:dyDescent="0.2">
      <c r="A162" s="254" t="s">
        <v>316</v>
      </c>
      <c r="B162" s="88"/>
      <c r="C162" s="89"/>
      <c r="D162" s="89"/>
      <c r="E162" s="143"/>
      <c r="F162" s="90"/>
      <c r="G162" s="91"/>
      <c r="H162" s="92"/>
      <c r="I162" s="144"/>
      <c r="J162" s="92"/>
      <c r="K162" s="93">
        <f t="shared" si="2"/>
        <v>0</v>
      </c>
    </row>
    <row r="163" spans="1:11" s="252" customFormat="1" x14ac:dyDescent="0.2">
      <c r="A163" s="254" t="s">
        <v>318</v>
      </c>
      <c r="B163" s="88"/>
      <c r="C163" s="89"/>
      <c r="D163" s="89"/>
      <c r="E163" s="143"/>
      <c r="F163" s="90"/>
      <c r="G163" s="91"/>
      <c r="H163" s="92"/>
      <c r="I163" s="144"/>
      <c r="J163" s="92"/>
      <c r="K163" s="93">
        <f t="shared" si="2"/>
        <v>0</v>
      </c>
    </row>
    <row r="164" spans="1:11" s="252" customFormat="1" x14ac:dyDescent="0.2">
      <c r="A164" s="254" t="s">
        <v>319</v>
      </c>
      <c r="B164" s="88"/>
      <c r="C164" s="89"/>
      <c r="D164" s="89"/>
      <c r="E164" s="143"/>
      <c r="F164" s="90"/>
      <c r="G164" s="91"/>
      <c r="H164" s="92"/>
      <c r="I164" s="144"/>
      <c r="J164" s="92"/>
      <c r="K164" s="93">
        <f t="shared" si="2"/>
        <v>0</v>
      </c>
    </row>
    <row r="165" spans="1:11" s="252" customFormat="1" x14ac:dyDescent="0.2">
      <c r="A165" s="254" t="s">
        <v>320</v>
      </c>
      <c r="B165" s="88"/>
      <c r="C165" s="89"/>
      <c r="D165" s="89"/>
      <c r="E165" s="143"/>
      <c r="F165" s="90"/>
      <c r="G165" s="91"/>
      <c r="H165" s="92"/>
      <c r="I165" s="144"/>
      <c r="J165" s="92"/>
      <c r="K165" s="93">
        <f t="shared" si="2"/>
        <v>0</v>
      </c>
    </row>
    <row r="166" spans="1:11" s="252" customFormat="1" x14ac:dyDescent="0.2">
      <c r="A166" s="254" t="s">
        <v>322</v>
      </c>
      <c r="B166" s="88">
        <v>12</v>
      </c>
      <c r="C166" s="89"/>
      <c r="D166" s="89"/>
      <c r="E166" s="143"/>
      <c r="F166" s="90">
        <v>27</v>
      </c>
      <c r="G166" s="91">
        <v>5</v>
      </c>
      <c r="H166" s="92">
        <v>4</v>
      </c>
      <c r="I166" s="144">
        <v>6</v>
      </c>
      <c r="J166" s="92">
        <v>6</v>
      </c>
      <c r="K166" s="93">
        <f t="shared" si="2"/>
        <v>60</v>
      </c>
    </row>
    <row r="167" spans="1:11" s="252" customFormat="1" x14ac:dyDescent="0.2">
      <c r="A167" s="254" t="s">
        <v>323</v>
      </c>
      <c r="B167" s="88"/>
      <c r="C167" s="89"/>
      <c r="D167" s="89"/>
      <c r="E167" s="143"/>
      <c r="F167" s="90"/>
      <c r="G167" s="91"/>
      <c r="H167" s="92"/>
      <c r="I167" s="144"/>
      <c r="J167" s="92"/>
      <c r="K167" s="93">
        <f t="shared" si="2"/>
        <v>0</v>
      </c>
    </row>
    <row r="168" spans="1:11" s="252" customFormat="1" x14ac:dyDescent="0.2">
      <c r="A168" s="254" t="s">
        <v>324</v>
      </c>
      <c r="B168" s="88">
        <v>20</v>
      </c>
      <c r="C168" s="89"/>
      <c r="D168" s="89"/>
      <c r="E168" s="143"/>
      <c r="F168" s="90">
        <v>11</v>
      </c>
      <c r="G168" s="91"/>
      <c r="H168" s="92"/>
      <c r="I168" s="144">
        <v>5</v>
      </c>
      <c r="J168" s="92"/>
      <c r="K168" s="93">
        <f t="shared" si="2"/>
        <v>36</v>
      </c>
    </row>
    <row r="169" spans="1:11" s="252" customFormat="1" x14ac:dyDescent="0.2">
      <c r="A169" s="254" t="s">
        <v>157</v>
      </c>
      <c r="B169" s="88"/>
      <c r="C169" s="89"/>
      <c r="D169" s="89"/>
      <c r="E169" s="143"/>
      <c r="F169" s="90"/>
      <c r="G169" s="91"/>
      <c r="H169" s="92"/>
      <c r="I169" s="144"/>
      <c r="J169" s="92"/>
      <c r="K169" s="93">
        <f t="shared" si="2"/>
        <v>0</v>
      </c>
    </row>
    <row r="170" spans="1:11" s="252" customFormat="1" x14ac:dyDescent="0.2">
      <c r="A170" s="254" t="s">
        <v>325</v>
      </c>
      <c r="B170" s="88">
        <v>8</v>
      </c>
      <c r="C170" s="89"/>
      <c r="D170" s="89"/>
      <c r="E170" s="143"/>
      <c r="F170" s="90">
        <v>1</v>
      </c>
      <c r="G170" s="91">
        <v>2</v>
      </c>
      <c r="H170" s="92"/>
      <c r="I170" s="144">
        <v>1</v>
      </c>
      <c r="J170" s="92"/>
      <c r="K170" s="93">
        <f t="shared" si="2"/>
        <v>12</v>
      </c>
    </row>
    <row r="171" spans="1:11" s="252" customFormat="1" x14ac:dyDescent="0.2">
      <c r="A171" s="254" t="s">
        <v>218</v>
      </c>
      <c r="B171" s="88"/>
      <c r="C171" s="89"/>
      <c r="D171" s="89"/>
      <c r="E171" s="143"/>
      <c r="F171" s="90"/>
      <c r="G171" s="91"/>
      <c r="H171" s="92"/>
      <c r="I171" s="144"/>
      <c r="J171" s="92"/>
      <c r="K171" s="93">
        <f t="shared" si="2"/>
        <v>0</v>
      </c>
    </row>
    <row r="172" spans="1:11" s="252" customFormat="1" x14ac:dyDescent="0.2">
      <c r="A172" s="254" t="s">
        <v>326</v>
      </c>
      <c r="B172" s="88"/>
      <c r="C172" s="89"/>
      <c r="D172" s="89"/>
      <c r="E172" s="143"/>
      <c r="F172" s="90"/>
      <c r="G172" s="91"/>
      <c r="H172" s="92"/>
      <c r="I172" s="144"/>
      <c r="J172" s="92"/>
      <c r="K172" s="93">
        <f t="shared" si="2"/>
        <v>0</v>
      </c>
    </row>
    <row r="173" spans="1:11" s="252" customFormat="1" x14ac:dyDescent="0.2">
      <c r="A173" s="254" t="s">
        <v>223</v>
      </c>
      <c r="B173" s="88"/>
      <c r="C173" s="89"/>
      <c r="D173" s="89"/>
      <c r="E173" s="143"/>
      <c r="F173" s="90"/>
      <c r="G173" s="91"/>
      <c r="H173" s="92"/>
      <c r="I173" s="144"/>
      <c r="J173" s="92"/>
      <c r="K173" s="93">
        <f t="shared" si="2"/>
        <v>0</v>
      </c>
    </row>
    <row r="174" spans="1:11" s="252" customFormat="1" x14ac:dyDescent="0.2">
      <c r="A174" s="254" t="s">
        <v>225</v>
      </c>
      <c r="B174" s="88"/>
      <c r="C174" s="89"/>
      <c r="D174" s="89"/>
      <c r="E174" s="143"/>
      <c r="F174" s="90"/>
      <c r="G174" s="91"/>
      <c r="H174" s="92"/>
      <c r="I174" s="144"/>
      <c r="J174" s="92"/>
      <c r="K174" s="93">
        <f t="shared" si="2"/>
        <v>0</v>
      </c>
    </row>
    <row r="175" spans="1:11" s="252" customFormat="1" x14ac:dyDescent="0.2">
      <c r="A175" s="254" t="s">
        <v>253</v>
      </c>
      <c r="B175" s="88"/>
      <c r="C175" s="89"/>
      <c r="D175" s="89"/>
      <c r="E175" s="143"/>
      <c r="F175" s="90"/>
      <c r="G175" s="91"/>
      <c r="H175" s="92"/>
      <c r="I175" s="144"/>
      <c r="J175" s="92"/>
      <c r="K175" s="93">
        <f t="shared" si="2"/>
        <v>0</v>
      </c>
    </row>
    <row r="176" spans="1:11" s="252" customFormat="1" x14ac:dyDescent="0.2">
      <c r="A176" s="254" t="s">
        <v>255</v>
      </c>
      <c r="B176" s="88"/>
      <c r="C176" s="89"/>
      <c r="D176" s="89"/>
      <c r="E176" s="143"/>
      <c r="F176" s="90"/>
      <c r="G176" s="91"/>
      <c r="H176" s="92"/>
      <c r="I176" s="144"/>
      <c r="J176" s="92"/>
      <c r="K176" s="93">
        <f t="shared" si="2"/>
        <v>0</v>
      </c>
    </row>
    <row r="177" spans="1:11" s="252" customFormat="1" x14ac:dyDescent="0.2">
      <c r="A177" s="254" t="s">
        <v>283</v>
      </c>
      <c r="B177" s="88"/>
      <c r="C177" s="89"/>
      <c r="D177" s="89"/>
      <c r="E177" s="143"/>
      <c r="F177" s="90"/>
      <c r="G177" s="91"/>
      <c r="H177" s="92"/>
      <c r="I177" s="144"/>
      <c r="J177" s="92"/>
      <c r="K177" s="93">
        <f t="shared" si="2"/>
        <v>0</v>
      </c>
    </row>
    <row r="178" spans="1:11" s="252" customFormat="1" x14ac:dyDescent="0.2">
      <c r="A178" s="254" t="s">
        <v>287</v>
      </c>
      <c r="B178" s="88"/>
      <c r="C178" s="89"/>
      <c r="D178" s="89"/>
      <c r="E178" s="143"/>
      <c r="F178" s="90"/>
      <c r="G178" s="91"/>
      <c r="H178" s="92"/>
      <c r="I178" s="144"/>
      <c r="J178" s="92"/>
      <c r="K178" s="93">
        <f t="shared" si="2"/>
        <v>0</v>
      </c>
    </row>
    <row r="179" spans="1:11" s="252" customFormat="1" x14ac:dyDescent="0.2">
      <c r="A179" s="254" t="s">
        <v>298</v>
      </c>
      <c r="B179" s="88"/>
      <c r="C179" s="89"/>
      <c r="D179" s="89"/>
      <c r="E179" s="143"/>
      <c r="F179" s="90"/>
      <c r="G179" s="91"/>
      <c r="H179" s="92"/>
      <c r="I179" s="144"/>
      <c r="J179" s="92"/>
      <c r="K179" s="93">
        <f t="shared" si="2"/>
        <v>0</v>
      </c>
    </row>
    <row r="180" spans="1:11" s="252" customFormat="1" x14ac:dyDescent="0.2">
      <c r="A180" s="254" t="s">
        <v>300</v>
      </c>
      <c r="B180" s="88"/>
      <c r="C180" s="89"/>
      <c r="D180" s="89"/>
      <c r="E180" s="143"/>
      <c r="F180" s="90"/>
      <c r="G180" s="91"/>
      <c r="H180" s="92"/>
      <c r="I180" s="144"/>
      <c r="J180" s="92"/>
      <c r="K180" s="93">
        <f t="shared" si="2"/>
        <v>0</v>
      </c>
    </row>
    <row r="181" spans="1:11" s="252" customFormat="1" x14ac:dyDescent="0.2">
      <c r="A181" s="254" t="s">
        <v>314</v>
      </c>
      <c r="B181" s="88"/>
      <c r="C181" s="89"/>
      <c r="D181" s="89"/>
      <c r="E181" s="143"/>
      <c r="F181" s="90"/>
      <c r="G181" s="91"/>
      <c r="H181" s="92"/>
      <c r="I181" s="144"/>
      <c r="J181" s="92"/>
      <c r="K181" s="93">
        <f t="shared" si="2"/>
        <v>0</v>
      </c>
    </row>
    <row r="182" spans="1:11" s="252" customFormat="1" x14ac:dyDescent="0.2">
      <c r="A182" s="254" t="s">
        <v>321</v>
      </c>
      <c r="B182" s="88"/>
      <c r="C182" s="89"/>
      <c r="D182" s="89"/>
      <c r="E182" s="143"/>
      <c r="F182" s="90"/>
      <c r="G182" s="91"/>
      <c r="H182" s="92"/>
      <c r="I182" s="144"/>
      <c r="J182" s="92"/>
      <c r="K182" s="93">
        <f t="shared" si="2"/>
        <v>0</v>
      </c>
    </row>
    <row r="183" spans="1:11" s="252" customFormat="1" x14ac:dyDescent="0.2">
      <c r="A183" s="254" t="s">
        <v>327</v>
      </c>
      <c r="B183" s="88"/>
      <c r="C183" s="89"/>
      <c r="D183" s="89"/>
      <c r="E183" s="143"/>
      <c r="F183" s="90"/>
      <c r="G183" s="91"/>
      <c r="H183" s="92"/>
      <c r="I183" s="144"/>
      <c r="J183" s="92"/>
      <c r="K183" s="93">
        <f t="shared" si="2"/>
        <v>0</v>
      </c>
    </row>
    <row r="184" spans="1:11" s="252" customFormat="1" x14ac:dyDescent="0.2">
      <c r="A184" s="254" t="s">
        <v>335</v>
      </c>
      <c r="B184" s="88"/>
      <c r="C184" s="89"/>
      <c r="D184" s="89"/>
      <c r="E184" s="143"/>
      <c r="F184" s="90"/>
      <c r="G184" s="91"/>
      <c r="H184" s="92"/>
      <c r="I184" s="144"/>
      <c r="J184" s="92"/>
      <c r="K184" s="93">
        <f t="shared" si="2"/>
        <v>0</v>
      </c>
    </row>
    <row r="185" spans="1:11" s="252" customFormat="1" x14ac:dyDescent="0.2">
      <c r="A185" s="254" t="s">
        <v>531</v>
      </c>
      <c r="B185" s="88"/>
      <c r="C185" s="89"/>
      <c r="D185" s="89"/>
      <c r="E185" s="143"/>
      <c r="F185" s="90"/>
      <c r="G185" s="91"/>
      <c r="H185" s="92"/>
      <c r="I185" s="144"/>
      <c r="J185" s="92"/>
      <c r="K185" s="93">
        <f t="shared" si="2"/>
        <v>0</v>
      </c>
    </row>
    <row r="186" spans="1:11" s="252" customFormat="1" x14ac:dyDescent="0.2">
      <c r="A186" s="254" t="s">
        <v>340</v>
      </c>
      <c r="B186" s="88"/>
      <c r="C186" s="89"/>
      <c r="D186" s="89"/>
      <c r="E186" s="143"/>
      <c r="F186" s="90"/>
      <c r="G186" s="91"/>
      <c r="H186" s="92"/>
      <c r="I186" s="144"/>
      <c r="J186" s="92"/>
      <c r="K186" s="93">
        <f t="shared" si="2"/>
        <v>0</v>
      </c>
    </row>
    <row r="187" spans="1:11" s="252" customFormat="1" x14ac:dyDescent="0.2">
      <c r="A187" s="254" t="s">
        <v>367</v>
      </c>
      <c r="B187" s="88"/>
      <c r="C187" s="89"/>
      <c r="D187" s="89"/>
      <c r="E187" s="143"/>
      <c r="F187" s="90"/>
      <c r="G187" s="91"/>
      <c r="H187" s="92"/>
      <c r="I187" s="144"/>
      <c r="J187" s="92"/>
      <c r="K187" s="93">
        <f t="shared" si="2"/>
        <v>0</v>
      </c>
    </row>
    <row r="188" spans="1:11" s="252" customFormat="1" x14ac:dyDescent="0.2">
      <c r="A188" s="254" t="s">
        <v>374</v>
      </c>
      <c r="B188" s="88"/>
      <c r="C188" s="89"/>
      <c r="D188" s="89"/>
      <c r="E188" s="143"/>
      <c r="F188" s="90"/>
      <c r="G188" s="91"/>
      <c r="H188" s="92"/>
      <c r="I188" s="144"/>
      <c r="J188" s="92"/>
      <c r="K188" s="93">
        <f t="shared" si="2"/>
        <v>0</v>
      </c>
    </row>
    <row r="189" spans="1:11" s="252" customFormat="1" x14ac:dyDescent="0.2">
      <c r="A189" s="254" t="s">
        <v>383</v>
      </c>
      <c r="B189" s="88"/>
      <c r="C189" s="89"/>
      <c r="D189" s="89"/>
      <c r="E189" s="143"/>
      <c r="F189" s="90"/>
      <c r="G189" s="91"/>
      <c r="H189" s="92"/>
      <c r="I189" s="144"/>
      <c r="J189" s="92"/>
      <c r="K189" s="93">
        <f t="shared" si="2"/>
        <v>0</v>
      </c>
    </row>
    <row r="190" spans="1:11" s="252" customFormat="1" x14ac:dyDescent="0.2">
      <c r="A190" s="254" t="s">
        <v>385</v>
      </c>
      <c r="B190" s="88"/>
      <c r="C190" s="89"/>
      <c r="D190" s="89"/>
      <c r="E190" s="143"/>
      <c r="F190" s="90"/>
      <c r="G190" s="91"/>
      <c r="H190" s="92"/>
      <c r="I190" s="144"/>
      <c r="J190" s="92"/>
      <c r="K190" s="93">
        <f t="shared" si="2"/>
        <v>0</v>
      </c>
    </row>
    <row r="191" spans="1:11" s="252" customFormat="1" x14ac:dyDescent="0.2">
      <c r="A191" s="254" t="s">
        <v>328</v>
      </c>
      <c r="B191" s="88">
        <v>1</v>
      </c>
      <c r="C191" s="89"/>
      <c r="D191" s="89"/>
      <c r="E191" s="143"/>
      <c r="F191" s="90">
        <v>7</v>
      </c>
      <c r="G191" s="91"/>
      <c r="H191" s="92">
        <v>2</v>
      </c>
      <c r="I191" s="144"/>
      <c r="J191" s="92">
        <v>1</v>
      </c>
      <c r="K191" s="93">
        <f t="shared" si="2"/>
        <v>11</v>
      </c>
    </row>
    <row r="192" spans="1:11" s="252" customFormat="1" x14ac:dyDescent="0.2">
      <c r="A192" s="254" t="s">
        <v>329</v>
      </c>
      <c r="B192" s="88"/>
      <c r="C192" s="89"/>
      <c r="D192" s="89"/>
      <c r="E192" s="143"/>
      <c r="F192" s="90">
        <v>6</v>
      </c>
      <c r="G192" s="91"/>
      <c r="H192" s="92"/>
      <c r="I192" s="144"/>
      <c r="J192" s="92"/>
      <c r="K192" s="93">
        <f t="shared" si="2"/>
        <v>6</v>
      </c>
    </row>
    <row r="193" spans="1:11" s="252" customFormat="1" x14ac:dyDescent="0.2">
      <c r="A193" s="254" t="s">
        <v>330</v>
      </c>
      <c r="B193" s="88"/>
      <c r="C193" s="89"/>
      <c r="D193" s="89"/>
      <c r="E193" s="143"/>
      <c r="F193" s="90"/>
      <c r="G193" s="91"/>
      <c r="H193" s="92"/>
      <c r="I193" s="144"/>
      <c r="J193" s="92"/>
      <c r="K193" s="93">
        <f t="shared" si="2"/>
        <v>0</v>
      </c>
    </row>
    <row r="194" spans="1:11" s="252" customFormat="1" x14ac:dyDescent="0.2">
      <c r="A194" s="254" t="s">
        <v>331</v>
      </c>
      <c r="B194" s="88">
        <v>9</v>
      </c>
      <c r="C194" s="89"/>
      <c r="D194" s="89"/>
      <c r="E194" s="143"/>
      <c r="F194" s="90">
        <v>14</v>
      </c>
      <c r="G194" s="91">
        <v>3</v>
      </c>
      <c r="H194" s="92"/>
      <c r="I194" s="144">
        <v>2</v>
      </c>
      <c r="J194" s="92">
        <v>2</v>
      </c>
      <c r="K194" s="93">
        <f t="shared" si="2"/>
        <v>30</v>
      </c>
    </row>
    <row r="195" spans="1:11" s="252" customFormat="1" x14ac:dyDescent="0.2">
      <c r="A195" s="254" t="s">
        <v>393</v>
      </c>
      <c r="B195" s="88"/>
      <c r="C195" s="89"/>
      <c r="D195" s="89"/>
      <c r="E195" s="143"/>
      <c r="F195" s="90"/>
      <c r="G195" s="91"/>
      <c r="H195" s="92"/>
      <c r="I195" s="144"/>
      <c r="J195" s="92"/>
      <c r="K195" s="93">
        <f t="shared" si="2"/>
        <v>0</v>
      </c>
    </row>
    <row r="196" spans="1:11" s="252" customFormat="1" x14ac:dyDescent="0.2">
      <c r="A196" s="254" t="s">
        <v>333</v>
      </c>
      <c r="B196" s="88"/>
      <c r="C196" s="89"/>
      <c r="D196" s="89"/>
      <c r="E196" s="143"/>
      <c r="F196" s="90"/>
      <c r="G196" s="91"/>
      <c r="H196" s="92"/>
      <c r="I196" s="144"/>
      <c r="J196" s="92"/>
      <c r="K196" s="93">
        <f t="shared" ref="K196:K259" si="3">SUM(B196,F196:J196)</f>
        <v>0</v>
      </c>
    </row>
    <row r="197" spans="1:11" s="252" customFormat="1" x14ac:dyDescent="0.2">
      <c r="A197" s="254" t="s">
        <v>337</v>
      </c>
      <c r="B197" s="88"/>
      <c r="C197" s="89"/>
      <c r="D197" s="89"/>
      <c r="E197" s="143"/>
      <c r="F197" s="90"/>
      <c r="G197" s="91"/>
      <c r="H197" s="92"/>
      <c r="I197" s="144"/>
      <c r="J197" s="92"/>
      <c r="K197" s="93">
        <f t="shared" si="3"/>
        <v>0</v>
      </c>
    </row>
    <row r="198" spans="1:11" s="252" customFormat="1" x14ac:dyDescent="0.2">
      <c r="A198" s="254" t="s">
        <v>339</v>
      </c>
      <c r="B198" s="88"/>
      <c r="C198" s="89"/>
      <c r="D198" s="89"/>
      <c r="E198" s="143"/>
      <c r="F198" s="90"/>
      <c r="G198" s="91"/>
      <c r="H198" s="92"/>
      <c r="I198" s="144"/>
      <c r="J198" s="92"/>
      <c r="K198" s="93">
        <f t="shared" si="3"/>
        <v>0</v>
      </c>
    </row>
    <row r="199" spans="1:11" s="252" customFormat="1" x14ac:dyDescent="0.2">
      <c r="A199" s="254" t="s">
        <v>341</v>
      </c>
      <c r="B199" s="88"/>
      <c r="C199" s="89"/>
      <c r="D199" s="89"/>
      <c r="E199" s="143"/>
      <c r="F199" s="90"/>
      <c r="G199" s="91"/>
      <c r="H199" s="92"/>
      <c r="I199" s="144"/>
      <c r="J199" s="92"/>
      <c r="K199" s="93">
        <f t="shared" si="3"/>
        <v>0</v>
      </c>
    </row>
    <row r="200" spans="1:11" s="252" customFormat="1" x14ac:dyDescent="0.2">
      <c r="A200" s="254" t="s">
        <v>342</v>
      </c>
      <c r="B200" s="88">
        <v>8</v>
      </c>
      <c r="C200" s="89"/>
      <c r="D200" s="89"/>
      <c r="E200" s="143"/>
      <c r="F200" s="90">
        <v>14</v>
      </c>
      <c r="G200" s="91">
        <v>13</v>
      </c>
      <c r="H200" s="92"/>
      <c r="I200" s="144">
        <v>8</v>
      </c>
      <c r="J200" s="92">
        <v>1</v>
      </c>
      <c r="K200" s="93">
        <f t="shared" si="3"/>
        <v>44</v>
      </c>
    </row>
    <row r="201" spans="1:11" s="252" customFormat="1" x14ac:dyDescent="0.2">
      <c r="A201" s="254" t="s">
        <v>343</v>
      </c>
      <c r="B201" s="88">
        <v>7</v>
      </c>
      <c r="C201" s="89"/>
      <c r="D201" s="89"/>
      <c r="E201" s="143"/>
      <c r="F201" s="90">
        <v>1</v>
      </c>
      <c r="G201" s="91">
        <v>2</v>
      </c>
      <c r="H201" s="92"/>
      <c r="I201" s="144">
        <v>1</v>
      </c>
      <c r="J201" s="92"/>
      <c r="K201" s="93">
        <f t="shared" si="3"/>
        <v>11</v>
      </c>
    </row>
    <row r="202" spans="1:11" s="252" customFormat="1" x14ac:dyDescent="0.2">
      <c r="A202" s="254" t="s">
        <v>344</v>
      </c>
      <c r="B202" s="88"/>
      <c r="C202" s="89"/>
      <c r="D202" s="89"/>
      <c r="E202" s="143"/>
      <c r="F202" s="90"/>
      <c r="G202" s="91"/>
      <c r="H202" s="92"/>
      <c r="I202" s="144"/>
      <c r="J202" s="92"/>
      <c r="K202" s="93">
        <f t="shared" si="3"/>
        <v>0</v>
      </c>
    </row>
    <row r="203" spans="1:11" s="252" customFormat="1" x14ac:dyDescent="0.2">
      <c r="A203" s="254" t="s">
        <v>387</v>
      </c>
      <c r="B203" s="88">
        <v>5</v>
      </c>
      <c r="C203" s="89">
        <v>1</v>
      </c>
      <c r="D203" s="89"/>
      <c r="E203" s="143"/>
      <c r="F203" s="90"/>
      <c r="G203" s="91"/>
      <c r="H203" s="92"/>
      <c r="I203" s="144">
        <v>7</v>
      </c>
      <c r="J203" s="92"/>
      <c r="K203" s="93">
        <f t="shared" si="3"/>
        <v>12</v>
      </c>
    </row>
    <row r="204" spans="1:11" s="252" customFormat="1" x14ac:dyDescent="0.2">
      <c r="A204" s="254" t="s">
        <v>346</v>
      </c>
      <c r="B204" s="88">
        <v>17</v>
      </c>
      <c r="C204" s="89"/>
      <c r="D204" s="89"/>
      <c r="E204" s="143"/>
      <c r="F204" s="90">
        <v>1</v>
      </c>
      <c r="G204" s="91"/>
      <c r="H204" s="92"/>
      <c r="I204" s="144">
        <v>2</v>
      </c>
      <c r="J204" s="92"/>
      <c r="K204" s="93">
        <f t="shared" si="3"/>
        <v>20</v>
      </c>
    </row>
    <row r="205" spans="1:11" s="252" customFormat="1" x14ac:dyDescent="0.2">
      <c r="A205" s="254" t="s">
        <v>291</v>
      </c>
      <c r="B205" s="88"/>
      <c r="C205" s="89"/>
      <c r="D205" s="89"/>
      <c r="E205" s="143"/>
      <c r="F205" s="90">
        <v>3</v>
      </c>
      <c r="G205" s="91"/>
      <c r="H205" s="92"/>
      <c r="I205" s="144"/>
      <c r="J205" s="92"/>
      <c r="K205" s="93">
        <f t="shared" si="3"/>
        <v>3</v>
      </c>
    </row>
    <row r="206" spans="1:11" s="252" customFormat="1" x14ac:dyDescent="0.2">
      <c r="A206" s="254" t="s">
        <v>338</v>
      </c>
      <c r="B206" s="88"/>
      <c r="C206" s="89"/>
      <c r="D206" s="89"/>
      <c r="E206" s="143"/>
      <c r="F206" s="90"/>
      <c r="G206" s="91"/>
      <c r="H206" s="92"/>
      <c r="I206" s="144"/>
      <c r="J206" s="92"/>
      <c r="K206" s="93">
        <f t="shared" si="3"/>
        <v>0</v>
      </c>
    </row>
    <row r="207" spans="1:11" s="252" customFormat="1" x14ac:dyDescent="0.2">
      <c r="A207" s="254" t="s">
        <v>353</v>
      </c>
      <c r="B207" s="88"/>
      <c r="C207" s="89"/>
      <c r="D207" s="89"/>
      <c r="E207" s="143"/>
      <c r="F207" s="90"/>
      <c r="G207" s="91"/>
      <c r="H207" s="92"/>
      <c r="I207" s="144"/>
      <c r="J207" s="92"/>
      <c r="K207" s="93">
        <f t="shared" si="3"/>
        <v>0</v>
      </c>
    </row>
    <row r="208" spans="1:11" s="252" customFormat="1" x14ac:dyDescent="0.2">
      <c r="A208" s="254" t="s">
        <v>355</v>
      </c>
      <c r="B208" s="88"/>
      <c r="C208" s="89"/>
      <c r="D208" s="89"/>
      <c r="E208" s="143"/>
      <c r="F208" s="90"/>
      <c r="G208" s="91"/>
      <c r="H208" s="92"/>
      <c r="I208" s="144"/>
      <c r="J208" s="92"/>
      <c r="K208" s="93">
        <f t="shared" si="3"/>
        <v>0</v>
      </c>
    </row>
    <row r="209" spans="1:13" s="252" customFormat="1" x14ac:dyDescent="0.2">
      <c r="A209" s="254" t="s">
        <v>301</v>
      </c>
      <c r="B209" s="88">
        <v>41</v>
      </c>
      <c r="C209" s="89">
        <v>1</v>
      </c>
      <c r="D209" s="89">
        <v>1</v>
      </c>
      <c r="E209" s="143"/>
      <c r="F209" s="90">
        <v>17</v>
      </c>
      <c r="G209" s="91">
        <v>1</v>
      </c>
      <c r="H209" s="92">
        <v>3</v>
      </c>
      <c r="I209" s="144">
        <v>18</v>
      </c>
      <c r="J209" s="92"/>
      <c r="K209" s="93">
        <f t="shared" si="3"/>
        <v>80</v>
      </c>
    </row>
    <row r="210" spans="1:13" s="252" customFormat="1" x14ac:dyDescent="0.2">
      <c r="A210" s="254" t="s">
        <v>347</v>
      </c>
      <c r="B210" s="88"/>
      <c r="C210" s="89"/>
      <c r="D210" s="89"/>
      <c r="E210" s="143"/>
      <c r="F210" s="90"/>
      <c r="G210" s="91"/>
      <c r="H210" s="92"/>
      <c r="I210" s="144"/>
      <c r="J210" s="92"/>
      <c r="K210" s="93">
        <f t="shared" si="3"/>
        <v>0</v>
      </c>
    </row>
    <row r="211" spans="1:13" s="252" customFormat="1" x14ac:dyDescent="0.2">
      <c r="A211" s="269" t="s">
        <v>649</v>
      </c>
      <c r="B211" s="88"/>
      <c r="C211" s="89"/>
      <c r="D211" s="89"/>
      <c r="E211" s="143"/>
      <c r="F211" s="90"/>
      <c r="G211" s="91"/>
      <c r="H211" s="92"/>
      <c r="I211" s="144"/>
      <c r="J211" s="92"/>
      <c r="K211" s="93">
        <f t="shared" si="3"/>
        <v>0</v>
      </c>
    </row>
    <row r="212" spans="1:13" s="252" customFormat="1" x14ac:dyDescent="0.2">
      <c r="A212" s="269" t="s">
        <v>649</v>
      </c>
      <c r="B212" s="88"/>
      <c r="C212" s="89"/>
      <c r="D212" s="89"/>
      <c r="E212" s="143"/>
      <c r="F212" s="90"/>
      <c r="G212" s="91"/>
      <c r="H212" s="92"/>
      <c r="I212" s="144"/>
      <c r="J212" s="92"/>
      <c r="K212" s="93">
        <f t="shared" si="3"/>
        <v>0</v>
      </c>
      <c r="M212" s="83"/>
    </row>
    <row r="213" spans="1:13" s="252" customFormat="1" x14ac:dyDescent="0.2">
      <c r="A213" s="254" t="s">
        <v>189</v>
      </c>
      <c r="B213" s="88"/>
      <c r="C213" s="89"/>
      <c r="D213" s="89"/>
      <c r="E213" s="143"/>
      <c r="F213" s="90"/>
      <c r="G213" s="91"/>
      <c r="H213" s="92"/>
      <c r="I213" s="144"/>
      <c r="J213" s="92"/>
      <c r="K213" s="93">
        <f t="shared" si="3"/>
        <v>0</v>
      </c>
      <c r="M213" s="83"/>
    </row>
    <row r="214" spans="1:13" s="252" customFormat="1" x14ac:dyDescent="0.2">
      <c r="A214" s="254" t="s">
        <v>203</v>
      </c>
      <c r="B214" s="88"/>
      <c r="C214" s="89"/>
      <c r="D214" s="89"/>
      <c r="E214" s="143"/>
      <c r="F214" s="90"/>
      <c r="G214" s="91"/>
      <c r="H214" s="92"/>
      <c r="I214" s="144"/>
      <c r="J214" s="92"/>
      <c r="K214" s="93">
        <f t="shared" si="3"/>
        <v>0</v>
      </c>
    </row>
    <row r="215" spans="1:13" s="252" customFormat="1" x14ac:dyDescent="0.2">
      <c r="A215" s="254" t="s">
        <v>238</v>
      </c>
      <c r="B215" s="88">
        <v>4</v>
      </c>
      <c r="C215" s="89"/>
      <c r="D215" s="89"/>
      <c r="E215" s="143"/>
      <c r="F215" s="90"/>
      <c r="G215" s="91">
        <v>2</v>
      </c>
      <c r="H215" s="92"/>
      <c r="I215" s="144">
        <v>2</v>
      </c>
      <c r="J215" s="92">
        <v>12</v>
      </c>
      <c r="K215" s="93">
        <f t="shared" si="3"/>
        <v>20</v>
      </c>
    </row>
    <row r="216" spans="1:13" s="252" customFormat="1" x14ac:dyDescent="0.2">
      <c r="A216" s="254" t="s">
        <v>252</v>
      </c>
      <c r="B216" s="88"/>
      <c r="C216" s="89"/>
      <c r="D216" s="89"/>
      <c r="E216" s="143"/>
      <c r="F216" s="90"/>
      <c r="G216" s="91"/>
      <c r="H216" s="92"/>
      <c r="I216" s="144"/>
      <c r="J216" s="92"/>
      <c r="K216" s="93">
        <f t="shared" si="3"/>
        <v>0</v>
      </c>
    </row>
    <row r="217" spans="1:13" s="252" customFormat="1" x14ac:dyDescent="0.2">
      <c r="A217" s="254" t="s">
        <v>345</v>
      </c>
      <c r="B217" s="88"/>
      <c r="C217" s="89"/>
      <c r="D217" s="89"/>
      <c r="E217" s="143"/>
      <c r="F217" s="90"/>
      <c r="G217" s="91"/>
      <c r="H217" s="92"/>
      <c r="I217" s="144"/>
      <c r="J217" s="92"/>
      <c r="K217" s="93">
        <f t="shared" si="3"/>
        <v>0</v>
      </c>
    </row>
    <row r="218" spans="1:13" s="252" customFormat="1" x14ac:dyDescent="0.2">
      <c r="A218" s="254" t="s">
        <v>348</v>
      </c>
      <c r="B218" s="88"/>
      <c r="C218" s="89"/>
      <c r="D218" s="89"/>
      <c r="E218" s="143"/>
      <c r="F218" s="90"/>
      <c r="G218" s="91"/>
      <c r="H218" s="92"/>
      <c r="I218" s="144"/>
      <c r="J218" s="92"/>
      <c r="K218" s="93">
        <f t="shared" si="3"/>
        <v>0</v>
      </c>
    </row>
    <row r="219" spans="1:13" s="252" customFormat="1" x14ac:dyDescent="0.2">
      <c r="A219" s="254" t="s">
        <v>349</v>
      </c>
      <c r="B219" s="88"/>
      <c r="C219" s="89"/>
      <c r="D219" s="89"/>
      <c r="E219" s="143"/>
      <c r="F219" s="90"/>
      <c r="G219" s="91"/>
      <c r="H219" s="92"/>
      <c r="I219" s="144"/>
      <c r="J219" s="92"/>
      <c r="K219" s="93">
        <f t="shared" si="3"/>
        <v>0</v>
      </c>
    </row>
    <row r="220" spans="1:13" s="252" customFormat="1" x14ac:dyDescent="0.2">
      <c r="A220" s="254" t="s">
        <v>349</v>
      </c>
      <c r="B220" s="88"/>
      <c r="C220" s="89"/>
      <c r="D220" s="89"/>
      <c r="E220" s="143"/>
      <c r="F220" s="90"/>
      <c r="G220" s="91"/>
      <c r="H220" s="92"/>
      <c r="I220" s="144"/>
      <c r="J220" s="92"/>
      <c r="K220" s="93">
        <f t="shared" si="3"/>
        <v>0</v>
      </c>
    </row>
    <row r="221" spans="1:13" s="252" customFormat="1" x14ac:dyDescent="0.2">
      <c r="A221" s="254" t="s">
        <v>312</v>
      </c>
      <c r="B221" s="88"/>
      <c r="C221" s="89"/>
      <c r="D221" s="89"/>
      <c r="E221" s="143"/>
      <c r="F221" s="90"/>
      <c r="G221" s="91"/>
      <c r="H221" s="92"/>
      <c r="I221" s="144"/>
      <c r="J221" s="92"/>
      <c r="K221" s="93">
        <f t="shared" si="3"/>
        <v>0</v>
      </c>
    </row>
    <row r="222" spans="1:13" s="252" customFormat="1" x14ac:dyDescent="0.2">
      <c r="A222" s="254" t="s">
        <v>350</v>
      </c>
      <c r="B222" s="88"/>
      <c r="C222" s="89"/>
      <c r="D222" s="89"/>
      <c r="E222" s="143"/>
      <c r="F222" s="90"/>
      <c r="G222" s="91"/>
      <c r="H222" s="92"/>
      <c r="I222" s="144"/>
      <c r="J222" s="92"/>
      <c r="K222" s="93">
        <f t="shared" si="3"/>
        <v>0</v>
      </c>
    </row>
    <row r="223" spans="1:13" s="252" customFormat="1" x14ac:dyDescent="0.2">
      <c r="A223" s="254" t="s">
        <v>351</v>
      </c>
      <c r="B223" s="88"/>
      <c r="C223" s="89"/>
      <c r="D223" s="89"/>
      <c r="E223" s="143"/>
      <c r="F223" s="90"/>
      <c r="G223" s="91"/>
      <c r="H223" s="92"/>
      <c r="I223" s="144"/>
      <c r="J223" s="92"/>
      <c r="K223" s="93">
        <f t="shared" si="3"/>
        <v>0</v>
      </c>
    </row>
    <row r="224" spans="1:13" s="252" customFormat="1" x14ac:dyDescent="0.2">
      <c r="A224" s="254" t="s">
        <v>352</v>
      </c>
      <c r="B224" s="88"/>
      <c r="C224" s="89"/>
      <c r="D224" s="89"/>
      <c r="E224" s="143"/>
      <c r="F224" s="90"/>
      <c r="G224" s="91"/>
      <c r="H224" s="92"/>
      <c r="I224" s="144"/>
      <c r="J224" s="92"/>
      <c r="K224" s="93">
        <f t="shared" si="3"/>
        <v>0</v>
      </c>
    </row>
    <row r="225" spans="1:11" s="252" customFormat="1" x14ac:dyDescent="0.2">
      <c r="A225" s="254" t="s">
        <v>356</v>
      </c>
      <c r="B225" s="88"/>
      <c r="C225" s="89"/>
      <c r="D225" s="89"/>
      <c r="E225" s="143"/>
      <c r="F225" s="90"/>
      <c r="G225" s="91"/>
      <c r="H225" s="92"/>
      <c r="I225" s="144"/>
      <c r="J225" s="92"/>
      <c r="K225" s="93">
        <f t="shared" si="3"/>
        <v>0</v>
      </c>
    </row>
    <row r="226" spans="1:11" s="252" customFormat="1" x14ac:dyDescent="0.2">
      <c r="A226" s="254" t="s">
        <v>358</v>
      </c>
      <c r="B226" s="88"/>
      <c r="C226" s="89"/>
      <c r="D226" s="89"/>
      <c r="E226" s="143"/>
      <c r="F226" s="90"/>
      <c r="G226" s="91"/>
      <c r="H226" s="92"/>
      <c r="I226" s="144"/>
      <c r="J226" s="92"/>
      <c r="K226" s="93">
        <f t="shared" si="3"/>
        <v>0</v>
      </c>
    </row>
    <row r="227" spans="1:11" s="252" customFormat="1" x14ac:dyDescent="0.2">
      <c r="A227" s="254" t="s">
        <v>359</v>
      </c>
      <c r="B227" s="88"/>
      <c r="C227" s="89"/>
      <c r="D227" s="89"/>
      <c r="E227" s="143"/>
      <c r="F227" s="90"/>
      <c r="G227" s="91"/>
      <c r="H227" s="92"/>
      <c r="I227" s="144"/>
      <c r="J227" s="92"/>
      <c r="K227" s="93">
        <f t="shared" si="3"/>
        <v>0</v>
      </c>
    </row>
    <row r="228" spans="1:11" s="252" customFormat="1" x14ac:dyDescent="0.2">
      <c r="A228" s="254" t="s">
        <v>360</v>
      </c>
      <c r="B228" s="88"/>
      <c r="C228" s="89"/>
      <c r="D228" s="89"/>
      <c r="E228" s="143"/>
      <c r="F228" s="90"/>
      <c r="G228" s="91"/>
      <c r="H228" s="92"/>
      <c r="I228" s="144"/>
      <c r="J228" s="92"/>
      <c r="K228" s="93">
        <f t="shared" si="3"/>
        <v>0</v>
      </c>
    </row>
    <row r="229" spans="1:11" s="252" customFormat="1" x14ac:dyDescent="0.2">
      <c r="A229" s="254" t="s">
        <v>361</v>
      </c>
      <c r="B229" s="88"/>
      <c r="C229" s="89"/>
      <c r="D229" s="89"/>
      <c r="E229" s="143"/>
      <c r="F229" s="90"/>
      <c r="G229" s="91"/>
      <c r="H229" s="92"/>
      <c r="I229" s="144"/>
      <c r="J229" s="92"/>
      <c r="K229" s="93">
        <f t="shared" si="3"/>
        <v>0</v>
      </c>
    </row>
    <row r="230" spans="1:11" s="252" customFormat="1" x14ac:dyDescent="0.2">
      <c r="A230" s="254" t="s">
        <v>362</v>
      </c>
      <c r="B230" s="88">
        <v>29</v>
      </c>
      <c r="C230" s="89">
        <v>3</v>
      </c>
      <c r="D230" s="89"/>
      <c r="E230" s="143"/>
      <c r="F230" s="90">
        <v>53</v>
      </c>
      <c r="G230" s="91">
        <v>5</v>
      </c>
      <c r="H230" s="92"/>
      <c r="I230" s="144">
        <v>13</v>
      </c>
      <c r="J230" s="92">
        <v>5</v>
      </c>
      <c r="K230" s="93">
        <f t="shared" si="3"/>
        <v>105</v>
      </c>
    </row>
    <row r="231" spans="1:11" s="252" customFormat="1" x14ac:dyDescent="0.2">
      <c r="A231" s="254" t="s">
        <v>363</v>
      </c>
      <c r="B231" s="88"/>
      <c r="C231" s="89"/>
      <c r="D231" s="89"/>
      <c r="E231" s="143"/>
      <c r="F231" s="90"/>
      <c r="G231" s="91"/>
      <c r="H231" s="92"/>
      <c r="I231" s="144"/>
      <c r="J231" s="92"/>
      <c r="K231" s="93">
        <f t="shared" si="3"/>
        <v>0</v>
      </c>
    </row>
    <row r="232" spans="1:11" s="252" customFormat="1" x14ac:dyDescent="0.2">
      <c r="A232" s="254" t="s">
        <v>364</v>
      </c>
      <c r="B232" s="88"/>
      <c r="C232" s="89"/>
      <c r="D232" s="89"/>
      <c r="E232" s="143"/>
      <c r="F232" s="90"/>
      <c r="G232" s="91"/>
      <c r="H232" s="92"/>
      <c r="I232" s="144"/>
      <c r="J232" s="92"/>
      <c r="K232" s="93">
        <f t="shared" si="3"/>
        <v>0</v>
      </c>
    </row>
    <row r="233" spans="1:11" s="252" customFormat="1" x14ac:dyDescent="0.2">
      <c r="A233" s="254" t="s">
        <v>365</v>
      </c>
      <c r="B233" s="88">
        <v>1</v>
      </c>
      <c r="C233" s="89"/>
      <c r="D233" s="89"/>
      <c r="E233" s="143"/>
      <c r="F233" s="90"/>
      <c r="G233" s="91"/>
      <c r="H233" s="92"/>
      <c r="I233" s="144">
        <v>2</v>
      </c>
      <c r="J233" s="92"/>
      <c r="K233" s="93">
        <f t="shared" si="3"/>
        <v>3</v>
      </c>
    </row>
    <row r="234" spans="1:11" s="252" customFormat="1" x14ac:dyDescent="0.2">
      <c r="A234" s="254" t="s">
        <v>366</v>
      </c>
      <c r="B234" s="88"/>
      <c r="C234" s="89"/>
      <c r="D234" s="89"/>
      <c r="E234" s="143"/>
      <c r="F234" s="90"/>
      <c r="G234" s="91"/>
      <c r="H234" s="92"/>
      <c r="I234" s="144"/>
      <c r="J234" s="92"/>
      <c r="K234" s="93">
        <f t="shared" si="3"/>
        <v>0</v>
      </c>
    </row>
    <row r="235" spans="1:11" s="252" customFormat="1" x14ac:dyDescent="0.2">
      <c r="A235" s="254" t="s">
        <v>368</v>
      </c>
      <c r="B235" s="88"/>
      <c r="C235" s="89"/>
      <c r="D235" s="89"/>
      <c r="E235" s="143"/>
      <c r="F235" s="90"/>
      <c r="G235" s="91"/>
      <c r="H235" s="92"/>
      <c r="I235" s="144"/>
      <c r="J235" s="92"/>
      <c r="K235" s="93">
        <f t="shared" si="3"/>
        <v>0</v>
      </c>
    </row>
    <row r="236" spans="1:11" s="252" customFormat="1" x14ac:dyDescent="0.2">
      <c r="A236" s="254" t="s">
        <v>219</v>
      </c>
      <c r="B236" s="88"/>
      <c r="C236" s="89"/>
      <c r="D236" s="89"/>
      <c r="E236" s="143"/>
      <c r="F236" s="90"/>
      <c r="G236" s="91"/>
      <c r="H236" s="92"/>
      <c r="I236" s="144"/>
      <c r="J236" s="92"/>
      <c r="K236" s="93">
        <f t="shared" si="3"/>
        <v>0</v>
      </c>
    </row>
    <row r="237" spans="1:11" s="252" customFormat="1" x14ac:dyDescent="0.2">
      <c r="A237" s="254" t="s">
        <v>391</v>
      </c>
      <c r="B237" s="88"/>
      <c r="C237" s="89"/>
      <c r="D237" s="89"/>
      <c r="E237" s="143"/>
      <c r="F237" s="90"/>
      <c r="G237" s="91"/>
      <c r="H237" s="92"/>
      <c r="I237" s="144"/>
      <c r="J237" s="92"/>
      <c r="K237" s="93">
        <f t="shared" si="3"/>
        <v>0</v>
      </c>
    </row>
    <row r="238" spans="1:11" s="252" customFormat="1" x14ac:dyDescent="0.2">
      <c r="A238" s="254" t="s">
        <v>369</v>
      </c>
      <c r="B238" s="88"/>
      <c r="C238" s="89"/>
      <c r="D238" s="89"/>
      <c r="E238" s="143"/>
      <c r="F238" s="90"/>
      <c r="G238" s="91"/>
      <c r="H238" s="92"/>
      <c r="I238" s="144"/>
      <c r="J238" s="92"/>
      <c r="K238" s="93">
        <f t="shared" si="3"/>
        <v>0</v>
      </c>
    </row>
    <row r="239" spans="1:11" s="252" customFormat="1" x14ac:dyDescent="0.2">
      <c r="A239" s="254" t="s">
        <v>372</v>
      </c>
      <c r="B239" s="88"/>
      <c r="C239" s="89"/>
      <c r="D239" s="89"/>
      <c r="E239" s="143"/>
      <c r="F239" s="90"/>
      <c r="G239" s="91"/>
      <c r="H239" s="92"/>
      <c r="I239" s="144"/>
      <c r="J239" s="92"/>
      <c r="K239" s="93">
        <f t="shared" si="3"/>
        <v>0</v>
      </c>
    </row>
    <row r="240" spans="1:11" s="252" customFormat="1" x14ac:dyDescent="0.2">
      <c r="A240" s="254" t="s">
        <v>371</v>
      </c>
      <c r="B240" s="88"/>
      <c r="C240" s="89"/>
      <c r="D240" s="89"/>
      <c r="E240" s="143"/>
      <c r="F240" s="90"/>
      <c r="G240" s="91"/>
      <c r="H240" s="92"/>
      <c r="I240" s="144"/>
      <c r="J240" s="92"/>
      <c r="K240" s="93">
        <f t="shared" si="3"/>
        <v>0</v>
      </c>
    </row>
    <row r="241" spans="1:13" s="252" customFormat="1" x14ac:dyDescent="0.2">
      <c r="A241" s="254" t="s">
        <v>375</v>
      </c>
      <c r="B241" s="88"/>
      <c r="C241" s="89"/>
      <c r="D241" s="89"/>
      <c r="E241" s="143"/>
      <c r="F241" s="90"/>
      <c r="G241" s="91"/>
      <c r="H241" s="92"/>
      <c r="I241" s="144"/>
      <c r="J241" s="92"/>
      <c r="K241" s="93">
        <f t="shared" si="3"/>
        <v>0</v>
      </c>
    </row>
    <row r="242" spans="1:13" s="252" customFormat="1" x14ac:dyDescent="0.2">
      <c r="A242" s="254" t="s">
        <v>376</v>
      </c>
      <c r="B242" s="88">
        <v>1</v>
      </c>
      <c r="C242" s="89"/>
      <c r="D242" s="89"/>
      <c r="E242" s="143"/>
      <c r="F242" s="90">
        <v>38</v>
      </c>
      <c r="G242" s="91">
        <v>3</v>
      </c>
      <c r="H242" s="92"/>
      <c r="I242" s="144"/>
      <c r="J242" s="92">
        <v>2</v>
      </c>
      <c r="K242" s="93">
        <f t="shared" si="3"/>
        <v>44</v>
      </c>
    </row>
    <row r="243" spans="1:13" s="252" customFormat="1" x14ac:dyDescent="0.2">
      <c r="A243" s="254" t="s">
        <v>377</v>
      </c>
      <c r="B243" s="88"/>
      <c r="C243" s="89"/>
      <c r="D243" s="89"/>
      <c r="E243" s="143"/>
      <c r="F243" s="90"/>
      <c r="G243" s="91"/>
      <c r="H243" s="92"/>
      <c r="I243" s="144"/>
      <c r="J243" s="92"/>
      <c r="K243" s="93">
        <f t="shared" si="3"/>
        <v>0</v>
      </c>
    </row>
    <row r="244" spans="1:13" s="252" customFormat="1" x14ac:dyDescent="0.2">
      <c r="A244" s="254" t="s">
        <v>379</v>
      </c>
      <c r="B244" s="88"/>
      <c r="C244" s="89"/>
      <c r="D244" s="89"/>
      <c r="E244" s="143"/>
      <c r="F244" s="90"/>
      <c r="G244" s="91"/>
      <c r="H244" s="92"/>
      <c r="I244" s="144"/>
      <c r="J244" s="92"/>
      <c r="K244" s="93">
        <f t="shared" si="3"/>
        <v>0</v>
      </c>
    </row>
    <row r="245" spans="1:13" s="252" customFormat="1" x14ac:dyDescent="0.2">
      <c r="A245" s="254" t="s">
        <v>380</v>
      </c>
      <c r="B245" s="88"/>
      <c r="C245" s="89"/>
      <c r="D245" s="89"/>
      <c r="E245" s="143"/>
      <c r="F245" s="90"/>
      <c r="G245" s="91"/>
      <c r="H245" s="92"/>
      <c r="I245" s="144"/>
      <c r="J245" s="92"/>
      <c r="K245" s="93">
        <f t="shared" si="3"/>
        <v>0</v>
      </c>
    </row>
    <row r="246" spans="1:13" s="252" customFormat="1" x14ac:dyDescent="0.2">
      <c r="A246" s="254" t="s">
        <v>381</v>
      </c>
      <c r="B246" s="88"/>
      <c r="C246" s="89"/>
      <c r="D246" s="89"/>
      <c r="E246" s="143"/>
      <c r="F246" s="90">
        <v>5</v>
      </c>
      <c r="G246" s="91"/>
      <c r="H246" s="92"/>
      <c r="I246" s="144"/>
      <c r="J246" s="92">
        <v>1</v>
      </c>
      <c r="K246" s="93">
        <f t="shared" si="3"/>
        <v>6</v>
      </c>
    </row>
    <row r="247" spans="1:13" s="252" customFormat="1" x14ac:dyDescent="0.2">
      <c r="A247" s="254" t="s">
        <v>382</v>
      </c>
      <c r="B247" s="88"/>
      <c r="C247" s="89"/>
      <c r="D247" s="89"/>
      <c r="E247" s="143"/>
      <c r="F247" s="90"/>
      <c r="G247" s="91"/>
      <c r="H247" s="92"/>
      <c r="I247" s="144"/>
      <c r="J247" s="92"/>
      <c r="K247" s="93">
        <f t="shared" si="3"/>
        <v>0</v>
      </c>
    </row>
    <row r="248" spans="1:13" s="252" customFormat="1" x14ac:dyDescent="0.2">
      <c r="A248" s="254" t="s">
        <v>160</v>
      </c>
      <c r="B248" s="88"/>
      <c r="C248" s="89"/>
      <c r="D248" s="89"/>
      <c r="E248" s="143"/>
      <c r="F248" s="90"/>
      <c r="G248" s="91"/>
      <c r="H248" s="92"/>
      <c r="I248" s="144"/>
      <c r="J248" s="92"/>
      <c r="K248" s="93">
        <f t="shared" si="3"/>
        <v>0</v>
      </c>
    </row>
    <row r="249" spans="1:13" s="252" customFormat="1" x14ac:dyDescent="0.2">
      <c r="A249" s="254" t="s">
        <v>256</v>
      </c>
      <c r="B249" s="88"/>
      <c r="C249" s="89"/>
      <c r="D249" s="89"/>
      <c r="E249" s="143"/>
      <c r="F249" s="90"/>
      <c r="G249" s="91"/>
      <c r="H249" s="92"/>
      <c r="I249" s="144"/>
      <c r="J249" s="92"/>
      <c r="K249" s="93">
        <f t="shared" si="3"/>
        <v>0</v>
      </c>
    </row>
    <row r="250" spans="1:13" s="252" customFormat="1" x14ac:dyDescent="0.2">
      <c r="A250" s="254" t="s">
        <v>308</v>
      </c>
      <c r="B250" s="88"/>
      <c r="C250" s="89"/>
      <c r="D250" s="89"/>
      <c r="E250" s="143"/>
      <c r="F250" s="90"/>
      <c r="G250" s="91"/>
      <c r="H250" s="92"/>
      <c r="I250" s="144"/>
      <c r="J250" s="92"/>
      <c r="K250" s="93">
        <f t="shared" si="3"/>
        <v>0</v>
      </c>
    </row>
    <row r="251" spans="1:13" s="252" customFormat="1" x14ac:dyDescent="0.2">
      <c r="A251" s="254" t="s">
        <v>384</v>
      </c>
      <c r="B251" s="88"/>
      <c r="C251" s="89"/>
      <c r="D251" s="89"/>
      <c r="E251" s="143"/>
      <c r="F251" s="90"/>
      <c r="G251" s="91"/>
      <c r="H251" s="92"/>
      <c r="I251" s="144"/>
      <c r="J251" s="92"/>
      <c r="K251" s="93">
        <f t="shared" si="3"/>
        <v>0</v>
      </c>
    </row>
    <row r="252" spans="1:13" s="252" customFormat="1" x14ac:dyDescent="0.2">
      <c r="A252" s="254" t="s">
        <v>332</v>
      </c>
      <c r="B252" s="88"/>
      <c r="C252" s="89"/>
      <c r="D252" s="89"/>
      <c r="E252" s="143"/>
      <c r="F252" s="90"/>
      <c r="G252" s="91"/>
      <c r="H252" s="92"/>
      <c r="I252" s="144"/>
      <c r="J252" s="92"/>
      <c r="K252" s="93">
        <f t="shared" si="3"/>
        <v>0</v>
      </c>
    </row>
    <row r="253" spans="1:13" s="252" customFormat="1" x14ac:dyDescent="0.2">
      <c r="A253" s="254" t="s">
        <v>386</v>
      </c>
      <c r="B253" s="88"/>
      <c r="C253" s="89"/>
      <c r="D253" s="89"/>
      <c r="E253" s="143"/>
      <c r="F253" s="90"/>
      <c r="G253" s="91"/>
      <c r="H253" s="92"/>
      <c r="I253" s="144"/>
      <c r="J253" s="92"/>
      <c r="K253" s="93">
        <f t="shared" si="3"/>
        <v>0</v>
      </c>
    </row>
    <row r="254" spans="1:13" s="252" customFormat="1" x14ac:dyDescent="0.2">
      <c r="A254" s="254" t="s">
        <v>389</v>
      </c>
      <c r="B254" s="88"/>
      <c r="C254" s="89"/>
      <c r="D254" s="89"/>
      <c r="E254" s="143"/>
      <c r="F254" s="90"/>
      <c r="G254" s="91"/>
      <c r="H254" s="92"/>
      <c r="I254" s="144"/>
      <c r="J254" s="92"/>
      <c r="K254" s="93">
        <f t="shared" si="3"/>
        <v>0</v>
      </c>
    </row>
    <row r="255" spans="1:13" x14ac:dyDescent="0.2">
      <c r="A255" s="254" t="s">
        <v>392</v>
      </c>
      <c r="B255" s="88"/>
      <c r="C255" s="89"/>
      <c r="D255" s="89"/>
      <c r="E255" s="143"/>
      <c r="F255" s="90"/>
      <c r="G255" s="91"/>
      <c r="H255" s="92"/>
      <c r="I255" s="144"/>
      <c r="J255" s="92"/>
      <c r="K255" s="93">
        <f t="shared" si="3"/>
        <v>0</v>
      </c>
      <c r="M255" s="252"/>
    </row>
    <row r="256" spans="1:13" x14ac:dyDescent="0.2">
      <c r="A256" s="254" t="s">
        <v>585</v>
      </c>
      <c r="B256" s="88"/>
      <c r="C256" s="89"/>
      <c r="D256" s="89"/>
      <c r="E256" s="143"/>
      <c r="F256" s="90"/>
      <c r="G256" s="91"/>
      <c r="H256" s="92"/>
      <c r="I256" s="144"/>
      <c r="J256" s="92"/>
      <c r="K256" s="93">
        <f t="shared" si="3"/>
        <v>0</v>
      </c>
      <c r="M256" s="252"/>
    </row>
    <row r="257" spans="1:13" x14ac:dyDescent="0.2">
      <c r="A257" s="254" t="s">
        <v>394</v>
      </c>
      <c r="B257" s="88"/>
      <c r="C257" s="89"/>
      <c r="D257" s="89"/>
      <c r="E257" s="143"/>
      <c r="F257" s="90"/>
      <c r="G257" s="91"/>
      <c r="H257" s="92"/>
      <c r="I257" s="144"/>
      <c r="J257" s="92"/>
      <c r="K257" s="93">
        <f t="shared" si="3"/>
        <v>0</v>
      </c>
    </row>
    <row r="258" spans="1:13" x14ac:dyDescent="0.2">
      <c r="A258" s="254" t="s">
        <v>228</v>
      </c>
      <c r="B258" s="88"/>
      <c r="C258" s="89"/>
      <c r="D258" s="89"/>
      <c r="E258" s="143"/>
      <c r="F258" s="90"/>
      <c r="G258" s="91"/>
      <c r="H258" s="92"/>
      <c r="I258" s="144"/>
      <c r="J258" s="92"/>
      <c r="K258" s="93">
        <f t="shared" si="3"/>
        <v>0</v>
      </c>
    </row>
    <row r="259" spans="1:13" x14ac:dyDescent="0.2">
      <c r="A259" s="254" t="s">
        <v>277</v>
      </c>
      <c r="B259" s="88"/>
      <c r="C259" s="89"/>
      <c r="D259" s="89"/>
      <c r="E259" s="143"/>
      <c r="F259" s="90"/>
      <c r="G259" s="91"/>
      <c r="H259" s="92"/>
      <c r="I259" s="144"/>
      <c r="J259" s="92"/>
      <c r="K259" s="93">
        <f t="shared" si="3"/>
        <v>0</v>
      </c>
    </row>
    <row r="260" spans="1:13" x14ac:dyDescent="0.2">
      <c r="A260" s="254" t="s">
        <v>55</v>
      </c>
      <c r="B260" s="88"/>
      <c r="C260" s="89"/>
      <c r="D260" s="89"/>
      <c r="E260" s="143"/>
      <c r="F260" s="90"/>
      <c r="G260" s="91"/>
      <c r="H260" s="92"/>
      <c r="I260" s="144"/>
      <c r="J260" s="92"/>
      <c r="K260" s="93">
        <f t="shared" ref="K260" si="4">SUM(B260,F260:J260)</f>
        <v>0</v>
      </c>
    </row>
    <row r="261" spans="1:13" ht="13.5" thickBot="1" x14ac:dyDescent="0.25">
      <c r="A261" s="255" t="s">
        <v>76</v>
      </c>
      <c r="B261" s="256">
        <f>SUM(B4:B260)</f>
        <v>284</v>
      </c>
      <c r="C261" s="257">
        <f t="shared" ref="C261:J261" si="5">SUM(C4:C260)</f>
        <v>7</v>
      </c>
      <c r="D261" s="257">
        <f t="shared" si="5"/>
        <v>1</v>
      </c>
      <c r="E261" s="257">
        <f t="shared" si="5"/>
        <v>0</v>
      </c>
      <c r="F261" s="258">
        <f t="shared" si="5"/>
        <v>321</v>
      </c>
      <c r="G261" s="112">
        <f t="shared" si="5"/>
        <v>42</v>
      </c>
      <c r="H261" s="206">
        <f t="shared" si="5"/>
        <v>9</v>
      </c>
      <c r="I261" s="259">
        <f t="shared" si="5"/>
        <v>147</v>
      </c>
      <c r="J261" s="206">
        <f t="shared" si="5"/>
        <v>38</v>
      </c>
      <c r="K261" s="260">
        <f>SUM(K4:K260)</f>
        <v>841</v>
      </c>
    </row>
    <row r="263" spans="1:13" ht="30" customHeight="1" x14ac:dyDescent="0.2">
      <c r="A263" s="543" t="s">
        <v>639</v>
      </c>
      <c r="B263" s="543"/>
      <c r="C263" s="543"/>
      <c r="D263" s="543"/>
      <c r="E263" s="543"/>
      <c r="F263" s="543"/>
      <c r="G263" s="543"/>
      <c r="H263" s="543"/>
      <c r="I263" s="543"/>
      <c r="J263" s="543"/>
      <c r="K263" s="543"/>
    </row>
    <row r="264" spans="1:13" ht="15" customHeight="1" x14ac:dyDescent="0.2">
      <c r="A264" s="543" t="s">
        <v>640</v>
      </c>
      <c r="B264" s="543"/>
      <c r="C264" s="543"/>
      <c r="D264" s="543"/>
      <c r="E264" s="543"/>
      <c r="F264" s="543"/>
      <c r="G264" s="543"/>
      <c r="H264" s="543"/>
      <c r="I264" s="543"/>
      <c r="J264" s="543"/>
      <c r="K264" s="543"/>
      <c r="M264" s="252"/>
    </row>
    <row r="265" spans="1:13" ht="25.5" customHeight="1" x14ac:dyDescent="0.2">
      <c r="A265" s="543" t="s">
        <v>641</v>
      </c>
      <c r="B265" s="543"/>
      <c r="C265" s="543"/>
      <c r="D265" s="543"/>
      <c r="E265" s="543"/>
      <c r="F265" s="543"/>
      <c r="G265" s="543"/>
      <c r="H265" s="543"/>
      <c r="I265" s="543"/>
      <c r="J265" s="543"/>
      <c r="K265" s="543"/>
      <c r="M265" s="252"/>
    </row>
    <row r="266" spans="1:13" ht="15" customHeight="1" x14ac:dyDescent="0.2">
      <c r="A266" s="543" t="s">
        <v>642</v>
      </c>
      <c r="B266" s="543"/>
      <c r="C266" s="543"/>
      <c r="D266" s="543"/>
      <c r="E266" s="543"/>
      <c r="F266" s="543"/>
      <c r="G266" s="543"/>
      <c r="H266" s="543"/>
      <c r="I266" s="543"/>
      <c r="J266" s="543"/>
      <c r="K266" s="543"/>
      <c r="M266" s="252"/>
    </row>
    <row r="267" spans="1:13" ht="26.25" customHeight="1" x14ac:dyDescent="0.2">
      <c r="A267" s="508" t="s">
        <v>613</v>
      </c>
      <c r="B267" s="508"/>
      <c r="C267" s="508"/>
      <c r="D267" s="508"/>
      <c r="E267" s="508"/>
      <c r="F267" s="508"/>
      <c r="G267" s="508"/>
      <c r="H267" s="508"/>
      <c r="I267" s="508"/>
      <c r="J267" s="508"/>
      <c r="K267" s="508"/>
    </row>
    <row r="268" spans="1:13" ht="26.25" customHeight="1" x14ac:dyDescent="0.2">
      <c r="A268" s="508" t="s">
        <v>417</v>
      </c>
      <c r="B268" s="508"/>
      <c r="C268" s="508"/>
      <c r="D268" s="508"/>
      <c r="E268" s="508"/>
      <c r="F268" s="508"/>
      <c r="G268" s="508"/>
      <c r="H268" s="508"/>
      <c r="I268" s="508"/>
      <c r="J268" s="508"/>
      <c r="K268" s="508"/>
    </row>
    <row r="269" spans="1:13" ht="25.5" customHeight="1" x14ac:dyDescent="0.2">
      <c r="A269" s="508" t="s">
        <v>603</v>
      </c>
      <c r="B269" s="508"/>
      <c r="C269" s="508"/>
      <c r="D269" s="508"/>
      <c r="E269" s="508"/>
      <c r="F269" s="508"/>
      <c r="G269" s="508"/>
      <c r="H269" s="508"/>
      <c r="I269" s="508"/>
      <c r="J269" s="508"/>
      <c r="K269" s="508"/>
    </row>
  </sheetData>
  <sortState xmlns:xlrd2="http://schemas.microsoft.com/office/spreadsheetml/2017/richdata2" ref="A4:A259">
    <sortCondition ref="A4:A259"/>
  </sortState>
  <mergeCells count="15">
    <mergeCell ref="A269:K269"/>
    <mergeCell ref="A268:K268"/>
    <mergeCell ref="A1:K1"/>
    <mergeCell ref="G2:G3"/>
    <mergeCell ref="H2:H3"/>
    <mergeCell ref="I2:I3"/>
    <mergeCell ref="J2:J3"/>
    <mergeCell ref="K2:K3"/>
    <mergeCell ref="A263:K263"/>
    <mergeCell ref="A264:K264"/>
    <mergeCell ref="A265:K265"/>
    <mergeCell ref="A266:K266"/>
    <mergeCell ref="A267:K267"/>
    <mergeCell ref="B2:D2"/>
    <mergeCell ref="E2:F2"/>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3" tint="0.79998168889431442"/>
    <pageSetUpPr fitToPage="1"/>
  </sheetPr>
  <dimension ref="A1:K37"/>
  <sheetViews>
    <sheetView workbookViewId="0">
      <selection activeCell="A2" sqref="A2:A3"/>
    </sheetView>
  </sheetViews>
  <sheetFormatPr defaultRowHeight="15" x14ac:dyDescent="0.25"/>
  <cols>
    <col min="1" max="1" width="32.7109375" customWidth="1"/>
    <col min="2" max="2" width="12.7109375" customWidth="1"/>
    <col min="3" max="3" width="12.7109375" style="197" customWidth="1"/>
    <col min="4" max="4" width="12.7109375" customWidth="1"/>
    <col min="5" max="5" width="12.7109375" style="197" customWidth="1"/>
    <col min="6" max="6" width="12.7109375" customWidth="1"/>
    <col min="7" max="7" width="12.7109375" style="197" customWidth="1"/>
    <col min="8" max="8" width="12.7109375" customWidth="1"/>
    <col min="9" max="9" width="12.7109375" style="197" customWidth="1"/>
    <col min="10" max="10" width="12.7109375" customWidth="1"/>
    <col min="11" max="11" width="12.7109375" style="197" customWidth="1"/>
    <col min="12" max="15" width="10.7109375" customWidth="1"/>
  </cols>
  <sheetData>
    <row r="1" spans="1:11" ht="42.75" customHeight="1" x14ac:dyDescent="0.25">
      <c r="A1" s="630" t="s">
        <v>502</v>
      </c>
      <c r="B1" s="631"/>
      <c r="C1" s="631"/>
      <c r="D1" s="631"/>
      <c r="E1" s="631"/>
      <c r="F1" s="631"/>
      <c r="G1" s="631"/>
      <c r="H1" s="631"/>
      <c r="I1" s="631"/>
      <c r="J1" s="631"/>
      <c r="K1" s="632"/>
    </row>
    <row r="2" spans="1:11" ht="15" customHeight="1" x14ac:dyDescent="0.25">
      <c r="A2" s="633" t="s">
        <v>692</v>
      </c>
      <c r="B2" s="579" t="s">
        <v>0</v>
      </c>
      <c r="C2" s="579"/>
      <c r="D2" s="579" t="s">
        <v>2</v>
      </c>
      <c r="E2" s="579"/>
      <c r="F2" s="579" t="s">
        <v>1</v>
      </c>
      <c r="G2" s="579"/>
      <c r="H2" s="579" t="s">
        <v>3</v>
      </c>
      <c r="I2" s="579"/>
      <c r="J2" s="628" t="s">
        <v>464</v>
      </c>
      <c r="K2" s="629"/>
    </row>
    <row r="3" spans="1:11" ht="15" customHeight="1" thickBot="1" x14ac:dyDescent="0.3">
      <c r="A3" s="634"/>
      <c r="B3" s="187" t="s">
        <v>497</v>
      </c>
      <c r="C3" s="196" t="s">
        <v>498</v>
      </c>
      <c r="D3" s="187" t="s">
        <v>497</v>
      </c>
      <c r="E3" s="196" t="s">
        <v>498</v>
      </c>
      <c r="F3" s="187" t="s">
        <v>497</v>
      </c>
      <c r="G3" s="196" t="s">
        <v>498</v>
      </c>
      <c r="H3" s="187" t="s">
        <v>497</v>
      </c>
      <c r="I3" s="196" t="s">
        <v>498</v>
      </c>
      <c r="J3" s="186" t="s">
        <v>497</v>
      </c>
      <c r="K3" s="198" t="s">
        <v>498</v>
      </c>
    </row>
    <row r="4" spans="1:11" x14ac:dyDescent="0.25">
      <c r="A4" s="71" t="s">
        <v>686</v>
      </c>
      <c r="B4" s="623"/>
      <c r="C4" s="623"/>
      <c r="D4" s="623"/>
      <c r="E4" s="623"/>
      <c r="F4" s="623"/>
      <c r="G4" s="623"/>
      <c r="H4" s="623"/>
      <c r="I4" s="623"/>
      <c r="J4" s="623"/>
      <c r="K4" s="199"/>
    </row>
    <row r="5" spans="1:11" ht="45" customHeight="1" x14ac:dyDescent="0.25">
      <c r="A5" s="316" t="s">
        <v>496</v>
      </c>
      <c r="B5" s="317">
        <v>0.03</v>
      </c>
      <c r="C5" s="318">
        <v>3</v>
      </c>
      <c r="D5" s="317"/>
      <c r="E5" s="318"/>
      <c r="F5" s="317">
        <v>1.9599999999999999E-2</v>
      </c>
      <c r="G5" s="318">
        <v>1</v>
      </c>
      <c r="H5" s="317">
        <v>0.1429</v>
      </c>
      <c r="I5" s="318">
        <v>2</v>
      </c>
      <c r="J5" s="319">
        <v>3.6400000000000002E-2</v>
      </c>
      <c r="K5" s="320">
        <v>6</v>
      </c>
    </row>
    <row r="6" spans="1:11" ht="51.75" x14ac:dyDescent="0.25">
      <c r="A6" s="316" t="s">
        <v>494</v>
      </c>
      <c r="B6" s="321"/>
      <c r="C6" s="322"/>
      <c r="D6" s="321"/>
      <c r="E6" s="322"/>
      <c r="F6" s="321"/>
      <c r="G6" s="322"/>
      <c r="H6" s="323">
        <v>0.2</v>
      </c>
      <c r="I6" s="324">
        <v>2</v>
      </c>
      <c r="J6" s="325"/>
      <c r="K6" s="326">
        <v>2</v>
      </c>
    </row>
    <row r="7" spans="1:11" ht="26.25" x14ac:dyDescent="0.25">
      <c r="A7" s="181" t="s">
        <v>690</v>
      </c>
      <c r="B7" s="624"/>
      <c r="C7" s="624"/>
      <c r="D7" s="624"/>
      <c r="E7" s="624"/>
      <c r="F7" s="624"/>
      <c r="G7" s="624"/>
      <c r="H7" s="624"/>
      <c r="I7" s="624"/>
      <c r="J7" s="624"/>
      <c r="K7" s="327"/>
    </row>
    <row r="8" spans="1:11" ht="45" customHeight="1" x14ac:dyDescent="0.25">
      <c r="A8" s="316" t="s">
        <v>496</v>
      </c>
      <c r="B8" s="317">
        <v>0.1069</v>
      </c>
      <c r="C8" s="318">
        <v>14</v>
      </c>
      <c r="D8" s="317"/>
      <c r="E8" s="318"/>
      <c r="F8" s="317">
        <v>0.17580000000000001</v>
      </c>
      <c r="G8" s="318">
        <v>16</v>
      </c>
      <c r="H8" s="317"/>
      <c r="I8" s="318"/>
      <c r="J8" s="319">
        <v>0.1351</v>
      </c>
      <c r="K8" s="320">
        <v>30</v>
      </c>
    </row>
    <row r="9" spans="1:11" ht="51.75" x14ac:dyDescent="0.25">
      <c r="A9" s="316" t="s">
        <v>494</v>
      </c>
      <c r="B9" s="321"/>
      <c r="C9" s="322"/>
      <c r="D9" s="321"/>
      <c r="E9" s="322"/>
      <c r="F9" s="321"/>
      <c r="G9" s="322"/>
      <c r="H9" s="323"/>
      <c r="I9" s="324"/>
      <c r="J9" s="325"/>
      <c r="K9" s="326"/>
    </row>
    <row r="10" spans="1:11" x14ac:dyDescent="0.25">
      <c r="A10" s="181" t="s">
        <v>685</v>
      </c>
      <c r="B10" s="624"/>
      <c r="C10" s="624"/>
      <c r="D10" s="624"/>
      <c r="E10" s="624"/>
      <c r="F10" s="624"/>
      <c r="G10" s="624"/>
      <c r="H10" s="624"/>
      <c r="I10" s="624"/>
      <c r="J10" s="624"/>
      <c r="K10" s="327"/>
    </row>
    <row r="11" spans="1:11" ht="45" customHeight="1" x14ac:dyDescent="0.25">
      <c r="A11" s="316" t="s">
        <v>496</v>
      </c>
      <c r="B11" s="317">
        <v>3.15E-2</v>
      </c>
      <c r="C11" s="318">
        <v>7</v>
      </c>
      <c r="D11" s="317"/>
      <c r="E11" s="318"/>
      <c r="F11" s="317">
        <v>5.3800000000000001E-2</v>
      </c>
      <c r="G11" s="318">
        <v>7</v>
      </c>
      <c r="H11" s="317"/>
      <c r="I11" s="318"/>
      <c r="J11" s="319">
        <v>3.9800000000000002E-2</v>
      </c>
      <c r="K11" s="320">
        <v>14</v>
      </c>
    </row>
    <row r="12" spans="1:11" ht="51.75" x14ac:dyDescent="0.25">
      <c r="A12" s="316" t="s">
        <v>494</v>
      </c>
      <c r="B12" s="321"/>
      <c r="C12" s="322"/>
      <c r="D12" s="321"/>
      <c r="E12" s="322"/>
      <c r="F12" s="321"/>
      <c r="G12" s="322"/>
      <c r="H12" s="323"/>
      <c r="I12" s="324"/>
      <c r="J12" s="325"/>
      <c r="K12" s="326"/>
    </row>
    <row r="13" spans="1:11" x14ac:dyDescent="0.25">
      <c r="A13" s="181" t="s">
        <v>680</v>
      </c>
      <c r="B13" s="624"/>
      <c r="C13" s="624"/>
      <c r="D13" s="624"/>
      <c r="E13" s="624"/>
      <c r="F13" s="624"/>
      <c r="G13" s="624"/>
      <c r="H13" s="624"/>
      <c r="I13" s="624"/>
      <c r="J13" s="624"/>
      <c r="K13" s="327"/>
    </row>
    <row r="14" spans="1:11" ht="39" x14ac:dyDescent="0.25">
      <c r="A14" s="316" t="s">
        <v>496</v>
      </c>
      <c r="B14" s="317"/>
      <c r="C14" s="318"/>
      <c r="D14" s="317"/>
      <c r="E14" s="318"/>
      <c r="F14" s="317">
        <v>0.16669999999999999</v>
      </c>
      <c r="G14" s="318">
        <v>9</v>
      </c>
      <c r="H14" s="317">
        <v>0.2</v>
      </c>
      <c r="I14" s="318">
        <v>2</v>
      </c>
      <c r="J14" s="319"/>
      <c r="K14" s="320">
        <v>11</v>
      </c>
    </row>
    <row r="15" spans="1:11" ht="51.75" x14ac:dyDescent="0.25">
      <c r="A15" s="316" t="s">
        <v>494</v>
      </c>
      <c r="B15" s="321"/>
      <c r="C15" s="322"/>
      <c r="D15" s="321"/>
      <c r="E15" s="322"/>
      <c r="F15" s="321"/>
      <c r="G15" s="322"/>
      <c r="H15" s="323">
        <v>0.2</v>
      </c>
      <c r="I15" s="324">
        <v>2</v>
      </c>
      <c r="J15" s="325"/>
      <c r="K15" s="326">
        <v>2</v>
      </c>
    </row>
    <row r="16" spans="1:11" s="175" customFormat="1" ht="20.25" customHeight="1" x14ac:dyDescent="0.25">
      <c r="A16" s="181" t="s">
        <v>682</v>
      </c>
      <c r="B16" s="624"/>
      <c r="C16" s="624"/>
      <c r="D16" s="624"/>
      <c r="E16" s="624"/>
      <c r="F16" s="624"/>
      <c r="G16" s="624"/>
      <c r="H16" s="624"/>
      <c r="I16" s="624"/>
      <c r="J16" s="624"/>
      <c r="K16" s="327"/>
    </row>
    <row r="17" spans="1:11" ht="15" customHeight="1" x14ac:dyDescent="0.25">
      <c r="A17" s="316" t="s">
        <v>496</v>
      </c>
      <c r="B17" s="317">
        <v>0.1447</v>
      </c>
      <c r="C17" s="318">
        <v>23</v>
      </c>
      <c r="D17" s="317"/>
      <c r="E17" s="318"/>
      <c r="F17" s="317">
        <v>0.1061</v>
      </c>
      <c r="G17" s="318">
        <v>8</v>
      </c>
      <c r="H17" s="317">
        <v>0.6</v>
      </c>
      <c r="I17" s="318">
        <v>3</v>
      </c>
      <c r="J17" s="319">
        <v>0.14349999999999999</v>
      </c>
      <c r="K17" s="320">
        <v>34</v>
      </c>
    </row>
    <row r="18" spans="1:11" ht="51.75" x14ac:dyDescent="0.25">
      <c r="A18" s="316" t="s">
        <v>494</v>
      </c>
      <c r="B18" s="321"/>
      <c r="C18" s="322"/>
      <c r="D18" s="321"/>
      <c r="E18" s="322"/>
      <c r="F18" s="321"/>
      <c r="G18" s="322"/>
      <c r="H18" s="323">
        <v>0.6</v>
      </c>
      <c r="I18" s="324">
        <v>3</v>
      </c>
      <c r="J18" s="325"/>
      <c r="K18" s="326">
        <v>3</v>
      </c>
    </row>
    <row r="19" spans="1:11" x14ac:dyDescent="0.25">
      <c r="A19" s="181" t="s">
        <v>684</v>
      </c>
      <c r="B19" s="624"/>
      <c r="C19" s="624"/>
      <c r="D19" s="624"/>
      <c r="E19" s="624"/>
      <c r="F19" s="624"/>
      <c r="G19" s="624"/>
      <c r="H19" s="624"/>
      <c r="I19" s="624"/>
      <c r="J19" s="624"/>
      <c r="K19" s="327"/>
    </row>
    <row r="20" spans="1:11" ht="39" x14ac:dyDescent="0.25">
      <c r="A20" s="316" t="s">
        <v>496</v>
      </c>
      <c r="B20" s="317">
        <v>2.93E-2</v>
      </c>
      <c r="C20" s="318">
        <v>7</v>
      </c>
      <c r="D20" s="317">
        <v>2.63E-2</v>
      </c>
      <c r="E20" s="318">
        <v>2</v>
      </c>
      <c r="F20" s="317">
        <v>0.16</v>
      </c>
      <c r="G20" s="318">
        <v>18</v>
      </c>
      <c r="H20" s="317"/>
      <c r="I20" s="318"/>
      <c r="J20" s="319">
        <v>6.1600000000000002E-2</v>
      </c>
      <c r="K20" s="320">
        <v>27</v>
      </c>
    </row>
    <row r="21" spans="1:11" ht="51.75" x14ac:dyDescent="0.25">
      <c r="A21" s="316" t="s">
        <v>494</v>
      </c>
      <c r="B21" s="321"/>
      <c r="C21" s="322"/>
      <c r="D21" s="321"/>
      <c r="E21" s="322"/>
      <c r="F21" s="321"/>
      <c r="G21" s="322"/>
      <c r="H21" s="323"/>
      <c r="I21" s="324"/>
      <c r="J21" s="325"/>
      <c r="K21" s="326"/>
    </row>
    <row r="22" spans="1:11" x14ac:dyDescent="0.25">
      <c r="A22" s="181" t="s">
        <v>681</v>
      </c>
      <c r="B22" s="624"/>
      <c r="C22" s="624"/>
      <c r="D22" s="624"/>
      <c r="E22" s="624"/>
      <c r="F22" s="624"/>
      <c r="G22" s="624"/>
      <c r="H22" s="624"/>
      <c r="I22" s="624"/>
      <c r="J22" s="624"/>
      <c r="K22" s="327"/>
    </row>
    <row r="23" spans="1:11" ht="39" x14ac:dyDescent="0.25">
      <c r="A23" s="316" t="s">
        <v>496</v>
      </c>
      <c r="B23" s="317">
        <v>4.65E-2</v>
      </c>
      <c r="C23" s="318">
        <v>2</v>
      </c>
      <c r="D23" s="317">
        <v>9.4399999999999998E-2</v>
      </c>
      <c r="E23" s="318">
        <v>17</v>
      </c>
      <c r="F23" s="317">
        <v>2.0799999999999999E-2</v>
      </c>
      <c r="G23" s="318">
        <v>1</v>
      </c>
      <c r="H23" s="317"/>
      <c r="I23" s="318"/>
      <c r="J23" s="319">
        <v>7.4800000000000005E-2</v>
      </c>
      <c r="K23" s="320">
        <v>19</v>
      </c>
    </row>
    <row r="24" spans="1:11" ht="51.75" x14ac:dyDescent="0.25">
      <c r="A24" s="316" t="s">
        <v>494</v>
      </c>
      <c r="B24" s="321"/>
      <c r="C24" s="322"/>
      <c r="D24" s="321"/>
      <c r="E24" s="322"/>
      <c r="F24" s="321"/>
      <c r="G24" s="322"/>
      <c r="H24" s="323"/>
      <c r="I24" s="324"/>
      <c r="J24" s="325"/>
      <c r="K24" s="326"/>
    </row>
    <row r="25" spans="1:11" x14ac:dyDescent="0.25">
      <c r="A25" s="181" t="s">
        <v>679</v>
      </c>
      <c r="B25" s="624"/>
      <c r="C25" s="624"/>
      <c r="D25" s="624"/>
      <c r="E25" s="624"/>
      <c r="F25" s="624"/>
      <c r="G25" s="624"/>
      <c r="H25" s="624"/>
      <c r="I25" s="624"/>
      <c r="J25" s="624"/>
      <c r="K25" s="327"/>
    </row>
    <row r="26" spans="1:11" ht="39" x14ac:dyDescent="0.25">
      <c r="A26" s="316" t="s">
        <v>496</v>
      </c>
      <c r="B26" s="317"/>
      <c r="C26" s="318"/>
      <c r="D26" s="317"/>
      <c r="E26" s="318"/>
      <c r="F26" s="317">
        <v>7.8700000000000006E-2</v>
      </c>
      <c r="G26" s="318">
        <v>7</v>
      </c>
      <c r="H26" s="317"/>
      <c r="I26" s="318"/>
      <c r="J26" s="319">
        <v>4.7E-2</v>
      </c>
      <c r="K26" s="320">
        <v>7</v>
      </c>
    </row>
    <row r="27" spans="1:11" ht="51.75" x14ac:dyDescent="0.25">
      <c r="A27" s="316" t="s">
        <v>494</v>
      </c>
      <c r="B27" s="321"/>
      <c r="C27" s="322"/>
      <c r="D27" s="321"/>
      <c r="E27" s="322"/>
      <c r="F27" s="321"/>
      <c r="G27" s="322"/>
      <c r="H27" s="323"/>
      <c r="I27" s="324"/>
      <c r="J27" s="325"/>
      <c r="K27" s="326">
        <v>8</v>
      </c>
    </row>
    <row r="28" spans="1:11" x14ac:dyDescent="0.25">
      <c r="A28" s="113" t="s">
        <v>687</v>
      </c>
      <c r="B28" s="627"/>
      <c r="C28" s="627"/>
      <c r="D28" s="627"/>
      <c r="E28" s="627"/>
      <c r="F28" s="627"/>
      <c r="G28" s="627"/>
      <c r="H28" s="627"/>
      <c r="I28" s="627"/>
      <c r="J28" s="627"/>
      <c r="K28" s="328"/>
    </row>
    <row r="29" spans="1:11" ht="39" x14ac:dyDescent="0.25">
      <c r="A29" s="316" t="s">
        <v>496</v>
      </c>
      <c r="B29" s="317">
        <v>3.09E-2</v>
      </c>
      <c r="C29" s="318">
        <v>7</v>
      </c>
      <c r="D29" s="317"/>
      <c r="E29" s="318"/>
      <c r="F29" s="317"/>
      <c r="G29" s="318"/>
      <c r="H29" s="317"/>
      <c r="I29" s="318"/>
      <c r="J29" s="319">
        <v>3.0499999999999999E-2</v>
      </c>
      <c r="K29" s="320">
        <v>7</v>
      </c>
    </row>
    <row r="30" spans="1:11" ht="51.75" x14ac:dyDescent="0.25">
      <c r="A30" s="316" t="s">
        <v>495</v>
      </c>
      <c r="B30" s="321"/>
      <c r="C30" s="322"/>
      <c r="D30" s="321"/>
      <c r="E30" s="322"/>
      <c r="F30" s="321"/>
      <c r="G30" s="322"/>
      <c r="H30" s="323"/>
      <c r="I30" s="324"/>
      <c r="J30" s="325"/>
      <c r="K30" s="326"/>
    </row>
    <row r="31" spans="1:11" x14ac:dyDescent="0.25">
      <c r="A31" s="113" t="s">
        <v>692</v>
      </c>
      <c r="B31" s="627"/>
      <c r="C31" s="627"/>
      <c r="D31" s="627"/>
      <c r="E31" s="627"/>
      <c r="F31" s="627"/>
      <c r="G31" s="627"/>
      <c r="H31" s="627"/>
      <c r="I31" s="627"/>
      <c r="J31" s="627"/>
      <c r="K31" s="328"/>
    </row>
    <row r="32" spans="1:11" ht="39" x14ac:dyDescent="0.25">
      <c r="A32" s="316" t="s">
        <v>496</v>
      </c>
      <c r="B32" s="329">
        <v>5.1999999999999998E-2</v>
      </c>
      <c r="C32" s="330">
        <v>63</v>
      </c>
      <c r="D32" s="329">
        <v>7.4200000000000002E-2</v>
      </c>
      <c r="E32" s="330">
        <v>19</v>
      </c>
      <c r="F32" s="329">
        <v>0.10390000000000001</v>
      </c>
      <c r="G32" s="330">
        <v>66</v>
      </c>
      <c r="H32" s="331">
        <v>0.17499999999999999</v>
      </c>
      <c r="I32" s="332">
        <v>7</v>
      </c>
      <c r="J32" s="319"/>
      <c r="K32" s="320">
        <v>155</v>
      </c>
    </row>
    <row r="33" spans="1:11" ht="51.75" x14ac:dyDescent="0.25">
      <c r="A33" s="316" t="s">
        <v>495</v>
      </c>
      <c r="B33" s="321"/>
      <c r="C33" s="322"/>
      <c r="D33" s="321"/>
      <c r="E33" s="322"/>
      <c r="F33" s="321"/>
      <c r="G33" s="322"/>
      <c r="H33" s="323">
        <v>0.17499999999999999</v>
      </c>
      <c r="I33" s="324">
        <v>7</v>
      </c>
      <c r="J33" s="325"/>
      <c r="K33" s="326">
        <v>7</v>
      </c>
    </row>
    <row r="34" spans="1:11" ht="15.75" thickBot="1" x14ac:dyDescent="0.3">
      <c r="A34" s="333" t="s">
        <v>692</v>
      </c>
      <c r="B34" s="334">
        <v>5.1999999999999998E-2</v>
      </c>
      <c r="C34" s="335">
        <v>63</v>
      </c>
      <c r="D34" s="334">
        <v>7.4200000000000002E-2</v>
      </c>
      <c r="E34" s="335">
        <v>19</v>
      </c>
      <c r="F34" s="334">
        <v>0.10390000000000001</v>
      </c>
      <c r="G34" s="335">
        <v>66</v>
      </c>
      <c r="H34" s="334">
        <v>0.17499999999999999</v>
      </c>
      <c r="I34" s="335">
        <v>7</v>
      </c>
      <c r="J34" s="336"/>
      <c r="K34" s="337"/>
    </row>
    <row r="36" spans="1:11" x14ac:dyDescent="0.25">
      <c r="A36" s="625" t="s">
        <v>146</v>
      </c>
      <c r="B36" s="625"/>
      <c r="C36" s="625"/>
      <c r="D36" s="625"/>
      <c r="E36" s="625"/>
      <c r="F36" s="625"/>
      <c r="G36" s="625"/>
      <c r="H36" s="625"/>
      <c r="I36" s="625"/>
      <c r="J36" s="625"/>
    </row>
    <row r="37" spans="1:11" x14ac:dyDescent="0.25">
      <c r="A37" s="626" t="s">
        <v>465</v>
      </c>
      <c r="B37" s="626"/>
      <c r="C37" s="626"/>
      <c r="D37" s="626"/>
      <c r="E37" s="626"/>
      <c r="F37" s="626"/>
      <c r="G37" s="626"/>
      <c r="H37" s="626"/>
      <c r="I37" s="626"/>
      <c r="J37" s="626"/>
    </row>
  </sheetData>
  <mergeCells count="19">
    <mergeCell ref="J2:K2"/>
    <mergeCell ref="A1:K1"/>
    <mergeCell ref="B2:C2"/>
    <mergeCell ref="D2:E2"/>
    <mergeCell ref="F2:G2"/>
    <mergeCell ref="H2:I2"/>
    <mergeCell ref="A2:A3"/>
    <mergeCell ref="B4:J4"/>
    <mergeCell ref="B7:J7"/>
    <mergeCell ref="A36:J36"/>
    <mergeCell ref="A37:J37"/>
    <mergeCell ref="B10:J10"/>
    <mergeCell ref="B13:J13"/>
    <mergeCell ref="B16:J16"/>
    <mergeCell ref="B19:J19"/>
    <mergeCell ref="B22:J22"/>
    <mergeCell ref="B25:J25"/>
    <mergeCell ref="B28:J28"/>
    <mergeCell ref="B31:J31"/>
  </mergeCells>
  <pageMargins left="0.7" right="0.7" top="0.78740157499999996" bottom="0.78740157499999996" header="0.3" footer="0.3"/>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tabColor theme="3" tint="0.79998168889431442"/>
  </sheetPr>
  <dimension ref="A1:G18"/>
  <sheetViews>
    <sheetView workbookViewId="0">
      <selection activeCell="A2" sqref="A2:A3"/>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598" t="s">
        <v>604</v>
      </c>
      <c r="B1" s="600"/>
      <c r="C1" s="600"/>
      <c r="D1" s="600"/>
      <c r="E1" s="601"/>
      <c r="G1" s="59"/>
    </row>
    <row r="2" spans="1:7" s="4" customFormat="1" ht="15" customHeight="1" x14ac:dyDescent="0.2">
      <c r="A2" s="635" t="s">
        <v>692</v>
      </c>
      <c r="B2" s="637" t="s">
        <v>111</v>
      </c>
      <c r="C2" s="638"/>
      <c r="D2" s="637" t="s">
        <v>462</v>
      </c>
      <c r="E2" s="639"/>
    </row>
    <row r="3" spans="1:7" s="4" customFormat="1" ht="15" customHeight="1" x14ac:dyDescent="0.2">
      <c r="A3" s="636"/>
      <c r="B3" s="244" t="s">
        <v>590</v>
      </c>
      <c r="C3" s="244" t="s">
        <v>591</v>
      </c>
      <c r="D3" s="244" t="s">
        <v>590</v>
      </c>
      <c r="E3" s="237" t="s">
        <v>591</v>
      </c>
    </row>
    <row r="4" spans="1:7" s="5" customFormat="1" x14ac:dyDescent="0.2">
      <c r="A4" s="137" t="s">
        <v>686</v>
      </c>
      <c r="B4" s="348">
        <v>2</v>
      </c>
      <c r="C4" s="436">
        <v>0</v>
      </c>
      <c r="D4" s="437">
        <v>2</v>
      </c>
      <c r="E4" s="438">
        <v>0</v>
      </c>
    </row>
    <row r="5" spans="1:7" s="5" customFormat="1" ht="25.5" x14ac:dyDescent="0.2">
      <c r="A5" s="137" t="s">
        <v>683</v>
      </c>
      <c r="B5" s="348">
        <v>1</v>
      </c>
      <c r="C5" s="348">
        <v>0</v>
      </c>
      <c r="D5" s="439">
        <v>0</v>
      </c>
      <c r="E5" s="438">
        <v>0</v>
      </c>
    </row>
    <row r="6" spans="1:7" s="5" customFormat="1" x14ac:dyDescent="0.2">
      <c r="A6" s="137" t="s">
        <v>685</v>
      </c>
      <c r="B6" s="348">
        <v>1</v>
      </c>
      <c r="C6" s="436">
        <v>0</v>
      </c>
      <c r="D6" s="437">
        <v>1</v>
      </c>
      <c r="E6" s="438">
        <v>0</v>
      </c>
    </row>
    <row r="7" spans="1:7" ht="12.75" customHeight="1" x14ac:dyDescent="0.2">
      <c r="A7" s="137" t="s">
        <v>680</v>
      </c>
      <c r="B7" s="348">
        <v>1</v>
      </c>
      <c r="C7" s="436">
        <v>0</v>
      </c>
      <c r="D7" s="437">
        <v>2</v>
      </c>
      <c r="E7" s="438">
        <v>0</v>
      </c>
    </row>
    <row r="8" spans="1:7" ht="12.75" customHeight="1" x14ac:dyDescent="0.2">
      <c r="A8" s="137" t="s">
        <v>682</v>
      </c>
      <c r="B8" s="348">
        <v>2</v>
      </c>
      <c r="C8" s="436">
        <v>0</v>
      </c>
      <c r="D8" s="437">
        <v>7</v>
      </c>
      <c r="E8" s="438">
        <v>0</v>
      </c>
    </row>
    <row r="9" spans="1:7" x14ac:dyDescent="0.2">
      <c r="A9" s="137" t="s">
        <v>684</v>
      </c>
      <c r="B9" s="348">
        <v>0</v>
      </c>
      <c r="C9" s="436">
        <v>1</v>
      </c>
      <c r="D9" s="437">
        <v>1</v>
      </c>
      <c r="E9" s="438">
        <v>1</v>
      </c>
    </row>
    <row r="10" spans="1:7" ht="16.5" customHeight="1" x14ac:dyDescent="0.2">
      <c r="A10" s="137" t="s">
        <v>681</v>
      </c>
      <c r="B10" s="348">
        <v>1</v>
      </c>
      <c r="C10" s="436">
        <v>0</v>
      </c>
      <c r="D10" s="437">
        <v>0</v>
      </c>
      <c r="E10" s="438">
        <v>0</v>
      </c>
    </row>
    <row r="11" spans="1:7" ht="15" customHeight="1" x14ac:dyDescent="0.2">
      <c r="A11" s="137" t="s">
        <v>679</v>
      </c>
      <c r="B11" s="348">
        <v>1</v>
      </c>
      <c r="C11" s="436">
        <v>0</v>
      </c>
      <c r="D11" s="437">
        <v>2</v>
      </c>
      <c r="E11" s="438">
        <v>0</v>
      </c>
    </row>
    <row r="12" spans="1:7" x14ac:dyDescent="0.2">
      <c r="A12" s="137" t="s">
        <v>807</v>
      </c>
      <c r="B12" s="348">
        <v>3</v>
      </c>
      <c r="C12" s="436">
        <v>0</v>
      </c>
      <c r="D12" s="437">
        <v>0</v>
      </c>
      <c r="E12" s="438">
        <v>1</v>
      </c>
    </row>
    <row r="13" spans="1:7" x14ac:dyDescent="0.2">
      <c r="A13" s="137" t="s">
        <v>88</v>
      </c>
      <c r="B13" s="348">
        <v>1</v>
      </c>
      <c r="C13" s="436">
        <v>0</v>
      </c>
      <c r="D13" s="437">
        <v>1</v>
      </c>
      <c r="E13" s="438">
        <v>0</v>
      </c>
    </row>
    <row r="14" spans="1:7" ht="13.5" thickBot="1" x14ac:dyDescent="0.25">
      <c r="A14" s="112" t="s">
        <v>4</v>
      </c>
      <c r="B14" s="249">
        <f>SUM(B4:B13)</f>
        <v>13</v>
      </c>
      <c r="C14" s="249">
        <f>SUM(C4:C13)</f>
        <v>1</v>
      </c>
      <c r="D14" s="249">
        <f>SUM(D4:D13)</f>
        <v>16</v>
      </c>
      <c r="E14" s="206">
        <f>SUM(E4:E13)</f>
        <v>2</v>
      </c>
    </row>
    <row r="15" spans="1:7" x14ac:dyDescent="0.2">
      <c r="A15" s="245"/>
      <c r="B15" s="245"/>
      <c r="C15" s="245"/>
      <c r="D15" s="245"/>
      <c r="E15" s="245"/>
    </row>
    <row r="16" spans="1:7" x14ac:dyDescent="0.2">
      <c r="A16" s="83" t="s">
        <v>144</v>
      </c>
      <c r="B16" s="83"/>
      <c r="C16" s="83"/>
      <c r="D16" s="83"/>
      <c r="E16" s="83"/>
    </row>
    <row r="17" spans="1:5" x14ac:dyDescent="0.2">
      <c r="A17" s="508" t="s">
        <v>463</v>
      </c>
      <c r="B17" s="508"/>
      <c r="C17" s="508"/>
      <c r="D17" s="508"/>
      <c r="E17" s="508"/>
    </row>
    <row r="18" spans="1:5" x14ac:dyDescent="0.2">
      <c r="A18" s="508" t="s">
        <v>595</v>
      </c>
      <c r="B18" s="508"/>
      <c r="C18" s="508"/>
      <c r="D18" s="508"/>
      <c r="E18" s="508"/>
    </row>
  </sheetData>
  <mergeCells count="6">
    <mergeCell ref="A17:E17"/>
    <mergeCell ref="A18:E18"/>
    <mergeCell ref="A1:E1"/>
    <mergeCell ref="A2:A3"/>
    <mergeCell ref="B2:C2"/>
    <mergeCell ref="D2:E2"/>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3" tint="0.79998168889431442"/>
    <pageSetUpPr fitToPage="1"/>
  </sheetPr>
  <dimension ref="A1:L27"/>
  <sheetViews>
    <sheetView zoomScaleNormal="100" workbookViewId="0">
      <selection activeCell="H41" sqref="H41"/>
    </sheetView>
  </sheetViews>
  <sheetFormatPr defaultColWidth="9.140625" defaultRowHeight="12.75" x14ac:dyDescent="0.2"/>
  <cols>
    <col min="1" max="1" width="22.7109375" style="2" customWidth="1"/>
    <col min="2" max="2" width="19.140625" style="31" customWidth="1"/>
    <col min="3" max="3" width="22.28515625" style="31" customWidth="1"/>
    <col min="4" max="4" width="19.28515625" style="31" customWidth="1"/>
    <col min="5" max="6" width="25.140625" style="31" customWidth="1"/>
    <col min="7" max="7" width="19" style="1" customWidth="1"/>
    <col min="8" max="16384" width="9.140625" style="1"/>
  </cols>
  <sheetData>
    <row r="1" spans="1:12" ht="42.75" customHeight="1" x14ac:dyDescent="0.2">
      <c r="A1" s="608" t="s">
        <v>577</v>
      </c>
      <c r="B1" s="640"/>
      <c r="C1" s="640"/>
      <c r="D1" s="640"/>
      <c r="E1" s="640"/>
      <c r="F1" s="640"/>
      <c r="G1" s="641"/>
    </row>
    <row r="2" spans="1:12" s="4" customFormat="1" ht="30" customHeight="1" x14ac:dyDescent="0.2">
      <c r="A2" s="12" t="s">
        <v>692</v>
      </c>
      <c r="B2" s="642" t="s">
        <v>114</v>
      </c>
      <c r="C2" s="642"/>
      <c r="D2" s="642"/>
      <c r="E2" s="642" t="s">
        <v>115</v>
      </c>
      <c r="F2" s="642"/>
      <c r="G2" s="643"/>
      <c r="H2" s="1"/>
      <c r="I2" s="1"/>
      <c r="J2" s="1"/>
      <c r="K2" s="1"/>
      <c r="L2" s="1"/>
    </row>
    <row r="3" spans="1:12" s="4" customFormat="1" ht="35.25" customHeight="1" x14ac:dyDescent="0.2">
      <c r="A3" s="12"/>
      <c r="B3" s="456" t="s">
        <v>112</v>
      </c>
      <c r="C3" s="456" t="s">
        <v>113</v>
      </c>
      <c r="D3" s="42" t="s">
        <v>578</v>
      </c>
      <c r="E3" s="457" t="s">
        <v>112</v>
      </c>
      <c r="F3" s="457" t="s">
        <v>113</v>
      </c>
      <c r="G3" s="458" t="s">
        <v>578</v>
      </c>
      <c r="H3" s="1"/>
      <c r="I3" s="1"/>
      <c r="J3" s="1"/>
      <c r="K3" s="1"/>
      <c r="L3" s="1"/>
    </row>
    <row r="4" spans="1:12" s="5" customFormat="1" ht="13.5" customHeight="1" x14ac:dyDescent="0.2">
      <c r="A4" s="67" t="s">
        <v>686</v>
      </c>
      <c r="B4" s="30">
        <f>17+5+2+20+1+2</f>
        <v>47</v>
      </c>
      <c r="C4" s="30">
        <f>1+3</f>
        <v>4</v>
      </c>
      <c r="D4" s="30">
        <f>1</f>
        <v>1</v>
      </c>
      <c r="E4" s="30">
        <f>1+10</f>
        <v>11</v>
      </c>
      <c r="F4" s="30">
        <v>4</v>
      </c>
      <c r="G4" s="66">
        <f>7</f>
        <v>7</v>
      </c>
      <c r="H4" s="1"/>
      <c r="I4" s="1"/>
      <c r="J4" s="1"/>
      <c r="K4" s="1"/>
      <c r="L4" s="1"/>
    </row>
    <row r="5" spans="1:12" s="5" customFormat="1" ht="13.5" customHeight="1" x14ac:dyDescent="0.2">
      <c r="A5" s="12" t="s">
        <v>99</v>
      </c>
      <c r="B5" s="178">
        <f>1+4+1</f>
        <v>6</v>
      </c>
      <c r="C5" s="178"/>
      <c r="D5" s="178"/>
      <c r="E5" s="178"/>
      <c r="F5" s="178"/>
      <c r="G5" s="179"/>
      <c r="H5" s="1"/>
      <c r="I5" s="1"/>
      <c r="J5" s="1"/>
      <c r="K5" s="1"/>
      <c r="L5" s="1"/>
    </row>
    <row r="6" spans="1:12" s="5" customFormat="1" ht="25.5" x14ac:dyDescent="0.2">
      <c r="A6" s="409" t="s">
        <v>742</v>
      </c>
      <c r="B6" s="30"/>
      <c r="C6" s="30"/>
      <c r="D6" s="30"/>
      <c r="E6" s="30">
        <v>199</v>
      </c>
      <c r="F6" s="30"/>
      <c r="G6" s="410"/>
      <c r="H6" s="1"/>
      <c r="I6" s="1"/>
      <c r="J6" s="1"/>
      <c r="K6" s="1"/>
      <c r="L6" s="1"/>
    </row>
    <row r="7" spans="1:12" s="5" customFormat="1" x14ac:dyDescent="0.2">
      <c r="A7" s="12" t="s">
        <v>99</v>
      </c>
      <c r="B7" s="178"/>
      <c r="C7" s="178"/>
      <c r="D7" s="178"/>
      <c r="E7" s="178">
        <v>59</v>
      </c>
      <c r="F7" s="178"/>
      <c r="G7" s="179"/>
      <c r="H7" s="1"/>
      <c r="I7" s="1"/>
      <c r="J7" s="1"/>
      <c r="K7" s="1"/>
      <c r="L7" s="1"/>
    </row>
    <row r="8" spans="1:12" x14ac:dyDescent="0.2">
      <c r="A8" s="409" t="s">
        <v>685</v>
      </c>
      <c r="B8" s="30">
        <v>21</v>
      </c>
      <c r="C8" s="30">
        <v>17</v>
      </c>
      <c r="D8" s="30"/>
      <c r="E8" s="30">
        <v>13</v>
      </c>
      <c r="F8" s="411"/>
      <c r="G8" s="412"/>
    </row>
    <row r="9" spans="1:12" x14ac:dyDescent="0.2">
      <c r="A9" s="12" t="s">
        <v>99</v>
      </c>
      <c r="B9" s="178">
        <v>6</v>
      </c>
      <c r="C9" s="178">
        <v>4</v>
      </c>
      <c r="D9" s="178"/>
      <c r="E9" s="178">
        <v>6</v>
      </c>
      <c r="F9" s="413"/>
      <c r="G9" s="414"/>
    </row>
    <row r="10" spans="1:12" x14ac:dyDescent="0.2">
      <c r="A10" s="409" t="s">
        <v>680</v>
      </c>
      <c r="B10" s="30">
        <v>12</v>
      </c>
      <c r="C10" s="30">
        <v>6</v>
      </c>
      <c r="D10" s="415">
        <v>0</v>
      </c>
      <c r="E10" s="30">
        <v>0</v>
      </c>
      <c r="F10" s="30">
        <v>0</v>
      </c>
      <c r="G10" s="66">
        <v>0</v>
      </c>
    </row>
    <row r="11" spans="1:12" ht="13.5" customHeight="1" x14ac:dyDescent="0.2">
      <c r="A11" s="12" t="s">
        <v>99</v>
      </c>
      <c r="B11" s="178">
        <v>1</v>
      </c>
      <c r="C11" s="178"/>
      <c r="D11" s="178"/>
      <c r="E11" s="178"/>
      <c r="F11" s="178"/>
      <c r="G11" s="179"/>
    </row>
    <row r="12" spans="1:12" ht="15" customHeight="1" x14ac:dyDescent="0.2">
      <c r="A12" s="409" t="s">
        <v>682</v>
      </c>
      <c r="B12" s="416"/>
      <c r="C12" s="411"/>
      <c r="D12" s="411"/>
      <c r="E12" s="411"/>
      <c r="F12" s="411"/>
      <c r="G12" s="412"/>
    </row>
    <row r="13" spans="1:12" ht="15" customHeight="1" x14ac:dyDescent="0.2">
      <c r="A13" s="12" t="s">
        <v>99</v>
      </c>
      <c r="B13" s="413"/>
      <c r="C13" s="413"/>
      <c r="D13" s="413"/>
      <c r="E13" s="413"/>
      <c r="F13" s="413"/>
      <c r="G13" s="414"/>
    </row>
    <row r="14" spans="1:12" x14ac:dyDescent="0.2">
      <c r="A14" s="67" t="s">
        <v>684</v>
      </c>
      <c r="B14" s="30">
        <v>16</v>
      </c>
      <c r="C14" s="30">
        <v>10</v>
      </c>
      <c r="D14" s="30">
        <v>245</v>
      </c>
      <c r="E14" s="411"/>
      <c r="F14" s="411"/>
      <c r="G14" s="412"/>
    </row>
    <row r="15" spans="1:12" x14ac:dyDescent="0.2">
      <c r="A15" s="12" t="s">
        <v>99</v>
      </c>
      <c r="B15" s="178">
        <v>10</v>
      </c>
      <c r="C15" s="178">
        <v>5</v>
      </c>
      <c r="D15" s="178">
        <v>201</v>
      </c>
      <c r="E15" s="413"/>
      <c r="F15" s="413"/>
      <c r="G15" s="414"/>
    </row>
    <row r="16" spans="1:12" x14ac:dyDescent="0.2">
      <c r="A16" s="67" t="s">
        <v>681</v>
      </c>
      <c r="B16" s="30">
        <v>71</v>
      </c>
      <c r="C16" s="30">
        <v>71</v>
      </c>
      <c r="D16" s="411"/>
      <c r="E16" s="411"/>
      <c r="F16" s="411"/>
      <c r="G16" s="412"/>
    </row>
    <row r="17" spans="1:7" x14ac:dyDescent="0.2">
      <c r="A17" s="12" t="s">
        <v>99</v>
      </c>
      <c r="B17" s="178">
        <v>22</v>
      </c>
      <c r="C17" s="178">
        <v>22</v>
      </c>
      <c r="D17" s="413"/>
      <c r="E17" s="413"/>
      <c r="F17" s="413"/>
      <c r="G17" s="414"/>
    </row>
    <row r="18" spans="1:7" x14ac:dyDescent="0.2">
      <c r="A18" s="67" t="s">
        <v>679</v>
      </c>
      <c r="B18" s="30">
        <v>46</v>
      </c>
      <c r="C18" s="30">
        <v>33</v>
      </c>
      <c r="D18" s="30">
        <v>5</v>
      </c>
      <c r="E18" s="30">
        <v>13</v>
      </c>
      <c r="F18" s="30">
        <v>4</v>
      </c>
      <c r="G18" s="66">
        <v>12</v>
      </c>
    </row>
    <row r="19" spans="1:7" x14ac:dyDescent="0.2">
      <c r="A19" s="12" t="s">
        <v>99</v>
      </c>
      <c r="B19" s="178">
        <v>5</v>
      </c>
      <c r="C19" s="178">
        <v>4</v>
      </c>
      <c r="D19" s="178">
        <v>0</v>
      </c>
      <c r="E19" s="178">
        <v>2</v>
      </c>
      <c r="F19" s="178">
        <v>0</v>
      </c>
      <c r="G19" s="179">
        <v>3</v>
      </c>
    </row>
    <row r="20" spans="1:7" x14ac:dyDescent="0.2">
      <c r="A20" s="417" t="s">
        <v>687</v>
      </c>
      <c r="B20" s="30">
        <v>49</v>
      </c>
      <c r="C20" s="30">
        <v>29</v>
      </c>
      <c r="D20" s="30">
        <v>14</v>
      </c>
      <c r="E20" s="30">
        <v>93</v>
      </c>
      <c r="F20" s="30">
        <v>50</v>
      </c>
      <c r="G20" s="66">
        <v>200</v>
      </c>
    </row>
    <row r="21" spans="1:7" x14ac:dyDescent="0.2">
      <c r="A21" s="12" t="s">
        <v>99</v>
      </c>
      <c r="B21" s="178">
        <v>23</v>
      </c>
      <c r="C21" s="178">
        <v>16</v>
      </c>
      <c r="D21" s="178">
        <v>10</v>
      </c>
      <c r="E21" s="178">
        <v>56</v>
      </c>
      <c r="F21" s="178">
        <v>37</v>
      </c>
      <c r="G21" s="179">
        <v>150</v>
      </c>
    </row>
    <row r="22" spans="1:7" x14ac:dyDescent="0.2">
      <c r="A22" s="23" t="s">
        <v>4</v>
      </c>
      <c r="B22" s="180">
        <f>SUM(B4,B6,B8,B10,B12,B14,B16,B18,B20)</f>
        <v>262</v>
      </c>
      <c r="C22" s="180">
        <f t="shared" ref="C22:G23" si="0">SUM(C4,C6,C8,C10,C12,C14,C16,C18,C20)</f>
        <v>170</v>
      </c>
      <c r="D22" s="180">
        <f t="shared" si="0"/>
        <v>265</v>
      </c>
      <c r="E22" s="180">
        <f t="shared" si="0"/>
        <v>329</v>
      </c>
      <c r="F22" s="180">
        <f t="shared" si="0"/>
        <v>58</v>
      </c>
      <c r="G22" s="180">
        <f t="shared" si="0"/>
        <v>219</v>
      </c>
    </row>
    <row r="23" spans="1:7" ht="13.5" thickBot="1" x14ac:dyDescent="0.25">
      <c r="A23" s="34" t="s">
        <v>99</v>
      </c>
      <c r="B23" s="36">
        <f>SUM(B5,B7,B9,B11,B13,B15,B17,B19,B21)</f>
        <v>73</v>
      </c>
      <c r="C23" s="36">
        <f t="shared" si="0"/>
        <v>51</v>
      </c>
      <c r="D23" s="36">
        <f t="shared" si="0"/>
        <v>211</v>
      </c>
      <c r="E23" s="36">
        <f t="shared" si="0"/>
        <v>123</v>
      </c>
      <c r="F23" s="36">
        <f t="shared" si="0"/>
        <v>37</v>
      </c>
      <c r="G23" s="36">
        <f t="shared" si="0"/>
        <v>153</v>
      </c>
    </row>
    <row r="25" spans="1:7" x14ac:dyDescent="0.2">
      <c r="A25" s="508" t="s">
        <v>152</v>
      </c>
      <c r="B25" s="508"/>
      <c r="C25" s="508"/>
      <c r="D25" s="508"/>
      <c r="E25" s="508"/>
      <c r="F25" s="508"/>
      <c r="G25" s="508"/>
    </row>
    <row r="26" spans="1:7" x14ac:dyDescent="0.2">
      <c r="A26" s="518" t="s">
        <v>131</v>
      </c>
      <c r="B26" s="518"/>
      <c r="C26" s="518"/>
      <c r="D26" s="518"/>
      <c r="E26" s="518"/>
      <c r="F26" s="518"/>
      <c r="G26" s="518"/>
    </row>
    <row r="27" spans="1:7" x14ac:dyDescent="0.2">
      <c r="A27" s="518" t="s">
        <v>154</v>
      </c>
      <c r="B27" s="518"/>
      <c r="C27" s="518"/>
      <c r="D27" s="518"/>
      <c r="E27" s="518"/>
      <c r="F27" s="518"/>
      <c r="G27" s="518"/>
    </row>
  </sheetData>
  <mergeCells count="6">
    <mergeCell ref="A25:G25"/>
    <mergeCell ref="A26:G26"/>
    <mergeCell ref="A27:G27"/>
    <mergeCell ref="A1:G1"/>
    <mergeCell ref="B2:D2"/>
    <mergeCell ref="E2:G2"/>
  </mergeCell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3" tint="0.79998168889431442"/>
  </sheetPr>
  <dimension ref="A1:H16"/>
  <sheetViews>
    <sheetView workbookViewId="0">
      <selection activeCell="A8" sqref="A8"/>
    </sheetView>
  </sheetViews>
  <sheetFormatPr defaultColWidth="9.140625" defaultRowHeight="12.75" x14ac:dyDescent="0.2"/>
  <cols>
    <col min="1" max="1" width="40.7109375" style="2" customWidth="1"/>
    <col min="2" max="2" width="17.7109375" style="31" customWidth="1"/>
    <col min="3" max="7" width="10" style="31" customWidth="1"/>
    <col min="8" max="8" width="10" style="1" customWidth="1"/>
    <col min="9" max="16384" width="9.140625" style="1"/>
  </cols>
  <sheetData>
    <row r="1" spans="1:8" ht="42.75" customHeight="1" thickBot="1" x14ac:dyDescent="0.25">
      <c r="A1" s="644" t="s">
        <v>483</v>
      </c>
      <c r="B1" s="645"/>
      <c r="C1" s="646"/>
      <c r="D1" s="646"/>
      <c r="E1" s="646"/>
      <c r="F1" s="646"/>
      <c r="G1" s="646"/>
      <c r="H1" s="647"/>
    </row>
    <row r="2" spans="1:8" s="4" customFormat="1" ht="12.75" customHeight="1" x14ac:dyDescent="0.2">
      <c r="A2" s="552" t="s">
        <v>692</v>
      </c>
      <c r="B2" s="648" t="s">
        <v>484</v>
      </c>
      <c r="C2" s="568" t="s">
        <v>475</v>
      </c>
      <c r="D2" s="650"/>
      <c r="E2" s="650"/>
      <c r="F2" s="650"/>
      <c r="G2" s="650"/>
      <c r="H2" s="651"/>
    </row>
    <row r="3" spans="1:8" s="4" customFormat="1" ht="12.75" customHeight="1" x14ac:dyDescent="0.2">
      <c r="A3" s="552"/>
      <c r="B3" s="648"/>
      <c r="C3" s="480" t="s">
        <v>0</v>
      </c>
      <c r="D3" s="482"/>
      <c r="E3" s="480" t="s">
        <v>2</v>
      </c>
      <c r="F3" s="482"/>
      <c r="G3" s="480" t="s">
        <v>1</v>
      </c>
      <c r="H3" s="652"/>
    </row>
    <row r="4" spans="1:8" s="4" customFormat="1" ht="39" customHeight="1" x14ac:dyDescent="0.2">
      <c r="A4" s="514"/>
      <c r="B4" s="649"/>
      <c r="C4" s="240" t="s">
        <v>583</v>
      </c>
      <c r="D4" s="240" t="s">
        <v>584</v>
      </c>
      <c r="E4" s="240" t="s">
        <v>583</v>
      </c>
      <c r="F4" s="240" t="s">
        <v>584</v>
      </c>
      <c r="G4" s="240" t="s">
        <v>583</v>
      </c>
      <c r="H4" s="241" t="s">
        <v>584</v>
      </c>
    </row>
    <row r="5" spans="1:8" s="5" customFormat="1" ht="15.75" customHeight="1" x14ac:dyDescent="0.2">
      <c r="A5" s="67" t="s">
        <v>813</v>
      </c>
      <c r="B5" s="30">
        <v>4</v>
      </c>
      <c r="C5" s="239"/>
      <c r="D5" s="239">
        <v>58</v>
      </c>
      <c r="E5" s="239"/>
      <c r="F5" s="239"/>
      <c r="G5" s="239">
        <v>8</v>
      </c>
      <c r="H5" s="66">
        <v>27</v>
      </c>
    </row>
    <row r="6" spans="1:8" s="5" customFormat="1" x14ac:dyDescent="0.2">
      <c r="A6" s="67" t="s">
        <v>814</v>
      </c>
      <c r="B6" s="30">
        <v>2</v>
      </c>
      <c r="C6" s="239"/>
      <c r="D6" s="239">
        <v>2</v>
      </c>
      <c r="E6" s="418"/>
      <c r="F6" s="418"/>
      <c r="G6" s="418"/>
      <c r="H6" s="419"/>
    </row>
    <row r="7" spans="1:8" x14ac:dyDescent="0.2">
      <c r="A7" s="67" t="s">
        <v>684</v>
      </c>
      <c r="B7" s="30">
        <v>18</v>
      </c>
      <c r="C7" s="239">
        <v>147</v>
      </c>
      <c r="D7" s="239">
        <v>64</v>
      </c>
      <c r="E7" s="239">
        <v>372</v>
      </c>
      <c r="F7" s="239"/>
      <c r="G7" s="239">
        <v>394</v>
      </c>
      <c r="H7" s="419"/>
    </row>
    <row r="8" spans="1:8" x14ac:dyDescent="0.2">
      <c r="A8" s="67" t="s">
        <v>679</v>
      </c>
      <c r="B8" s="30">
        <v>1</v>
      </c>
      <c r="C8" s="239"/>
      <c r="D8" s="239">
        <v>30</v>
      </c>
      <c r="E8" s="239"/>
      <c r="F8" s="239"/>
      <c r="G8" s="239"/>
      <c r="H8" s="66"/>
    </row>
    <row r="9" spans="1:8" ht="15.75" customHeight="1" x14ac:dyDescent="0.2">
      <c r="A9" s="67" t="s">
        <v>687</v>
      </c>
      <c r="B9" s="30">
        <v>18</v>
      </c>
      <c r="C9" s="239"/>
      <c r="D9" s="239">
        <v>845</v>
      </c>
      <c r="E9" s="239"/>
      <c r="F9" s="239"/>
      <c r="G9" s="239"/>
      <c r="H9" s="66">
        <v>5</v>
      </c>
    </row>
    <row r="10" spans="1:8" ht="14.25" customHeight="1" thickBot="1" x14ac:dyDescent="0.25">
      <c r="A10" s="21" t="s">
        <v>4</v>
      </c>
      <c r="B10" s="420">
        <f>SUM(B5:B9)</f>
        <v>43</v>
      </c>
      <c r="C10" s="420">
        <f t="shared" ref="C10:H10" si="0">SUM(C5:C9)</f>
        <v>147</v>
      </c>
      <c r="D10" s="420">
        <f t="shared" si="0"/>
        <v>999</v>
      </c>
      <c r="E10" s="420">
        <f t="shared" si="0"/>
        <v>372</v>
      </c>
      <c r="F10" s="420">
        <f t="shared" si="0"/>
        <v>0</v>
      </c>
      <c r="G10" s="420">
        <f t="shared" si="0"/>
        <v>402</v>
      </c>
      <c r="H10" s="420">
        <f t="shared" si="0"/>
        <v>32</v>
      </c>
    </row>
    <row r="11" spans="1:8" ht="40.5" customHeight="1" x14ac:dyDescent="0.2"/>
    <row r="12" spans="1:8" ht="12.75" customHeight="1" x14ac:dyDescent="0.2">
      <c r="A12" s="543" t="s">
        <v>75</v>
      </c>
      <c r="B12" s="543"/>
      <c r="C12" s="543"/>
      <c r="D12" s="543"/>
      <c r="E12" s="543"/>
      <c r="F12" s="543"/>
      <c r="G12" s="543"/>
      <c r="H12" s="543"/>
    </row>
    <row r="13" spans="1:8" x14ac:dyDescent="0.2">
      <c r="A13" s="518" t="s">
        <v>86</v>
      </c>
      <c r="B13" s="518"/>
      <c r="C13" s="518"/>
      <c r="D13" s="518"/>
      <c r="E13" s="518"/>
      <c r="F13" s="518"/>
      <c r="G13" s="518"/>
      <c r="H13" s="518"/>
    </row>
    <row r="14" spans="1:8" x14ac:dyDescent="0.2">
      <c r="A14" s="518" t="s">
        <v>155</v>
      </c>
      <c r="B14" s="518"/>
      <c r="C14" s="518"/>
      <c r="D14" s="518"/>
      <c r="E14" s="518"/>
      <c r="F14" s="518"/>
      <c r="G14" s="518"/>
      <c r="H14" s="518"/>
    </row>
    <row r="15" spans="1:8" x14ac:dyDescent="0.2">
      <c r="A15" s="543" t="s">
        <v>485</v>
      </c>
      <c r="B15" s="543"/>
      <c r="C15" s="543"/>
      <c r="D15" s="543"/>
      <c r="E15" s="543"/>
      <c r="F15" s="543"/>
      <c r="G15" s="543"/>
      <c r="H15" s="543"/>
    </row>
    <row r="16" spans="1:8" x14ac:dyDescent="0.2">
      <c r="A16" s="543"/>
      <c r="B16" s="543"/>
      <c r="C16" s="543"/>
      <c r="D16" s="543"/>
      <c r="E16" s="543"/>
      <c r="F16" s="543"/>
      <c r="G16" s="543"/>
      <c r="H16" s="543"/>
    </row>
  </sheetData>
  <mergeCells count="11">
    <mergeCell ref="A14:H14"/>
    <mergeCell ref="A15:H16"/>
    <mergeCell ref="A1:H1"/>
    <mergeCell ref="A2:A4"/>
    <mergeCell ref="B2:B4"/>
    <mergeCell ref="C2:H2"/>
    <mergeCell ref="C3:D3"/>
    <mergeCell ref="E3:F3"/>
    <mergeCell ref="G3:H3"/>
    <mergeCell ref="A12:H12"/>
    <mergeCell ref="A13:H13"/>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tabColor theme="3" tint="0.79998168889431442"/>
    <pageSetUpPr fitToPage="1"/>
  </sheetPr>
  <dimension ref="A1:K19"/>
  <sheetViews>
    <sheetView workbookViewId="0">
      <selection activeCell="A2" sqref="A2"/>
    </sheetView>
  </sheetViews>
  <sheetFormatPr defaultColWidth="9.140625" defaultRowHeight="12.75" x14ac:dyDescent="0.2"/>
  <cols>
    <col min="1" max="1" width="55.42578125" style="2" customWidth="1"/>
    <col min="2" max="2" width="17.140625" style="31"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516" t="s">
        <v>503</v>
      </c>
      <c r="B1" s="659"/>
      <c r="C1" s="659"/>
      <c r="D1" s="659"/>
      <c r="E1" s="660"/>
      <c r="G1" s="653" t="s">
        <v>409</v>
      </c>
      <c r="H1" s="654"/>
      <c r="I1" s="654"/>
      <c r="J1" s="654"/>
      <c r="K1" s="654"/>
    </row>
    <row r="2" spans="1:11" ht="16.5" customHeight="1" x14ac:dyDescent="0.2">
      <c r="A2" s="12" t="s">
        <v>692</v>
      </c>
      <c r="B2" s="661"/>
      <c r="C2" s="662"/>
      <c r="D2" s="662"/>
      <c r="E2" s="663"/>
      <c r="G2" s="655" t="s">
        <v>413</v>
      </c>
      <c r="H2" s="655"/>
      <c r="I2" s="655"/>
      <c r="J2" s="133" t="s">
        <v>410</v>
      </c>
      <c r="K2" s="133" t="s">
        <v>411</v>
      </c>
    </row>
    <row r="3" spans="1:11" ht="18" customHeight="1" x14ac:dyDescent="0.2">
      <c r="A3" s="138"/>
      <c r="B3" s="139" t="s">
        <v>89</v>
      </c>
      <c r="C3" s="139" t="s">
        <v>90</v>
      </c>
      <c r="D3" s="146" t="s">
        <v>404</v>
      </c>
      <c r="E3" s="39" t="s">
        <v>405</v>
      </c>
      <c r="G3" s="655"/>
      <c r="H3" s="655"/>
      <c r="I3" s="655"/>
      <c r="J3" s="133">
        <f>SUM(D9:D11)</f>
        <v>347</v>
      </c>
      <c r="K3" s="151">
        <f>SUM(E9:E11)</f>
        <v>82452787</v>
      </c>
    </row>
    <row r="4" spans="1:11" ht="16.5" customHeight="1" x14ac:dyDescent="0.2">
      <c r="A4" s="15" t="s">
        <v>138</v>
      </c>
      <c r="B4" s="56"/>
      <c r="C4" s="56"/>
      <c r="D4" s="147">
        <v>1</v>
      </c>
      <c r="E4" s="150"/>
      <c r="G4" s="655"/>
      <c r="H4" s="655"/>
      <c r="I4" s="655"/>
      <c r="J4" s="656" t="s">
        <v>412</v>
      </c>
      <c r="K4" s="656"/>
    </row>
    <row r="5" spans="1:11" ht="15.75" customHeight="1" x14ac:dyDescent="0.2">
      <c r="A5" s="15" t="s">
        <v>139</v>
      </c>
      <c r="B5" s="6">
        <v>6</v>
      </c>
      <c r="C5" s="6">
        <v>6</v>
      </c>
      <c r="D5" s="10">
        <f>SUM(B5:C5)</f>
        <v>12</v>
      </c>
      <c r="E5" s="150"/>
      <c r="G5" s="655"/>
      <c r="H5" s="655"/>
      <c r="I5" s="655"/>
      <c r="J5" s="657">
        <f>K3/J3</f>
        <v>237616.1008645533</v>
      </c>
      <c r="K5" s="657"/>
    </row>
    <row r="6" spans="1:11" ht="16.5" customHeight="1" x14ac:dyDescent="0.2">
      <c r="A6" s="15" t="s">
        <v>140</v>
      </c>
      <c r="B6" s="6">
        <v>13</v>
      </c>
      <c r="C6" s="7">
        <v>2</v>
      </c>
      <c r="D6" s="148">
        <f>SUM(B6:C6)</f>
        <v>15</v>
      </c>
      <c r="E6" s="150"/>
    </row>
    <row r="7" spans="1:11" ht="17.25" customHeight="1" x14ac:dyDescent="0.2">
      <c r="A7" s="15" t="s">
        <v>141</v>
      </c>
      <c r="B7" s="6">
        <v>17</v>
      </c>
      <c r="C7" s="6">
        <v>9</v>
      </c>
      <c r="D7" s="147">
        <f>SUM(B7:C7)</f>
        <v>26</v>
      </c>
      <c r="E7" s="150"/>
    </row>
    <row r="8" spans="1:11" ht="17.25" customHeight="1" x14ac:dyDescent="0.2">
      <c r="A8" s="18" t="s">
        <v>407</v>
      </c>
      <c r="B8" s="94">
        <v>12</v>
      </c>
      <c r="C8" s="94">
        <v>0</v>
      </c>
      <c r="D8" s="149">
        <f>SUM(B8:C8)</f>
        <v>12</v>
      </c>
      <c r="E8" s="150"/>
    </row>
    <row r="9" spans="1:11" ht="17.25" customHeight="1" x14ac:dyDescent="0.2">
      <c r="A9" s="18" t="s">
        <v>406</v>
      </c>
      <c r="B9" s="94">
        <v>2</v>
      </c>
      <c r="C9" s="94">
        <v>1</v>
      </c>
      <c r="D9" s="149">
        <f>SUM(B9:C9)</f>
        <v>3</v>
      </c>
      <c r="E9" s="176">
        <v>347000</v>
      </c>
    </row>
    <row r="10" spans="1:11" ht="17.25" customHeight="1" x14ac:dyDescent="0.2">
      <c r="A10" s="18" t="s">
        <v>408</v>
      </c>
      <c r="B10" s="56"/>
      <c r="C10" s="56"/>
      <c r="D10" s="149">
        <v>309</v>
      </c>
      <c r="E10" s="176">
        <v>80686704</v>
      </c>
    </row>
    <row r="11" spans="1:11" ht="17.25" customHeight="1" thickBot="1" x14ac:dyDescent="0.25">
      <c r="A11" s="145" t="s">
        <v>120</v>
      </c>
      <c r="B11" s="95"/>
      <c r="C11" s="95"/>
      <c r="D11" s="75">
        <v>35</v>
      </c>
      <c r="E11" s="177">
        <v>1419083</v>
      </c>
    </row>
    <row r="12" spans="1:11" ht="17.25" customHeight="1" x14ac:dyDescent="0.2">
      <c r="A12" s="4"/>
      <c r="B12" s="4"/>
      <c r="C12" s="4"/>
      <c r="D12" s="4"/>
      <c r="E12" s="4"/>
    </row>
    <row r="13" spans="1:11" ht="15.75" customHeight="1" x14ac:dyDescent="0.2">
      <c r="A13" s="544" t="s">
        <v>625</v>
      </c>
      <c r="B13" s="544"/>
      <c r="C13" s="544"/>
      <c r="D13" s="544"/>
      <c r="E13" s="544"/>
    </row>
    <row r="14" spans="1:11" ht="15" customHeight="1" x14ac:dyDescent="0.2">
      <c r="A14" s="543" t="s">
        <v>91</v>
      </c>
      <c r="B14" s="543"/>
      <c r="C14" s="543"/>
      <c r="D14" s="543"/>
      <c r="E14" s="543"/>
    </row>
    <row r="15" spans="1:11" ht="30" customHeight="1" x14ac:dyDescent="0.2">
      <c r="A15" s="508" t="s">
        <v>626</v>
      </c>
      <c r="B15" s="508"/>
      <c r="C15" s="508"/>
      <c r="D15" s="508"/>
      <c r="E15" s="508"/>
    </row>
    <row r="16" spans="1:11" ht="75" customHeight="1" x14ac:dyDescent="0.2">
      <c r="A16" s="658" t="s">
        <v>135</v>
      </c>
      <c r="B16" s="658"/>
      <c r="C16" s="658"/>
      <c r="D16" s="658"/>
      <c r="E16" s="658"/>
      <c r="F16" s="140"/>
      <c r="G16" s="140"/>
    </row>
    <row r="17" spans="1:7" ht="75" customHeight="1" x14ac:dyDescent="0.2">
      <c r="A17" s="658" t="s">
        <v>134</v>
      </c>
      <c r="B17" s="658"/>
      <c r="C17" s="658"/>
      <c r="D17" s="658"/>
      <c r="E17" s="658"/>
      <c r="F17" s="140"/>
      <c r="G17" s="140"/>
    </row>
    <row r="18" spans="1:7" ht="75" customHeight="1" x14ac:dyDescent="0.2">
      <c r="A18" s="658" t="s">
        <v>133</v>
      </c>
      <c r="B18" s="658"/>
      <c r="C18" s="658"/>
      <c r="D18" s="658"/>
      <c r="E18" s="658"/>
      <c r="F18" s="140"/>
      <c r="G18" s="140"/>
    </row>
    <row r="19" spans="1:7" ht="60" customHeight="1" x14ac:dyDescent="0.2">
      <c r="A19" s="658" t="s">
        <v>132</v>
      </c>
      <c r="B19" s="658"/>
      <c r="C19" s="658"/>
      <c r="D19" s="658"/>
      <c r="E19" s="658"/>
      <c r="F19" s="140"/>
      <c r="G19" s="140"/>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tabColor theme="3" tint="0.79998168889431442"/>
  </sheetPr>
  <dimension ref="A1:D17"/>
  <sheetViews>
    <sheetView workbookViewId="0">
      <selection activeCell="A2" sqref="A2"/>
    </sheetView>
  </sheetViews>
  <sheetFormatPr defaultColWidth="9.140625" defaultRowHeight="12.75" x14ac:dyDescent="0.2"/>
  <cols>
    <col min="1" max="1" width="27.85546875" style="81" customWidth="1"/>
    <col min="2" max="2" width="15.7109375" style="82" customWidth="1"/>
    <col min="3" max="16384" width="9.140625" style="83"/>
  </cols>
  <sheetData>
    <row r="1" spans="1:4" ht="42.75" customHeight="1" x14ac:dyDescent="0.2">
      <c r="A1" s="516" t="s">
        <v>605</v>
      </c>
      <c r="B1" s="664"/>
    </row>
    <row r="2" spans="1:4" s="245" customFormat="1" x14ac:dyDescent="0.2">
      <c r="A2" s="91" t="s">
        <v>692</v>
      </c>
      <c r="B2" s="242" t="s">
        <v>39</v>
      </c>
    </row>
    <row r="3" spans="1:4" ht="15" customHeight="1" x14ac:dyDescent="0.2">
      <c r="A3" s="110" t="s">
        <v>42</v>
      </c>
      <c r="B3" s="247" t="s">
        <v>808</v>
      </c>
    </row>
    <row r="4" spans="1:4" ht="30" customHeight="1" x14ac:dyDescent="0.2">
      <c r="A4" s="110" t="s">
        <v>43</v>
      </c>
      <c r="B4" s="163" t="s">
        <v>809</v>
      </c>
    </row>
    <row r="5" spans="1:4" ht="30" customHeight="1" x14ac:dyDescent="0.2">
      <c r="A5" s="110" t="s">
        <v>627</v>
      </c>
      <c r="B5" s="163">
        <v>2675</v>
      </c>
    </row>
    <row r="6" spans="1:4" ht="39.950000000000003" customHeight="1" x14ac:dyDescent="0.2">
      <c r="A6" s="110" t="s">
        <v>628</v>
      </c>
      <c r="B6" s="163">
        <v>2466</v>
      </c>
    </row>
    <row r="7" spans="1:4" ht="15" customHeight="1" x14ac:dyDescent="0.2">
      <c r="A7" s="246" t="s">
        <v>629</v>
      </c>
      <c r="B7" s="163">
        <v>637744</v>
      </c>
    </row>
    <row r="8" spans="1:4" ht="30" customHeight="1" x14ac:dyDescent="0.2">
      <c r="A8" s="110" t="s">
        <v>597</v>
      </c>
      <c r="B8" s="163">
        <v>0</v>
      </c>
    </row>
    <row r="9" spans="1:4" ht="30" customHeight="1" x14ac:dyDescent="0.2">
      <c r="A9" s="110" t="s">
        <v>598</v>
      </c>
      <c r="B9" s="163">
        <v>0</v>
      </c>
    </row>
    <row r="10" spans="1:4" ht="30" customHeight="1" x14ac:dyDescent="0.2">
      <c r="A10" s="110" t="s">
        <v>599</v>
      </c>
      <c r="B10" s="163">
        <v>0</v>
      </c>
    </row>
    <row r="11" spans="1:4" ht="30" customHeight="1" x14ac:dyDescent="0.2">
      <c r="A11" s="110" t="s">
        <v>630</v>
      </c>
      <c r="B11" s="163">
        <v>174404</v>
      </c>
    </row>
    <row r="12" spans="1:4" s="81" customFormat="1" ht="42" customHeight="1" x14ac:dyDescent="0.2">
      <c r="A12" s="110" t="s">
        <v>631</v>
      </c>
      <c r="B12" s="247">
        <v>68804</v>
      </c>
    </row>
    <row r="13" spans="1:4" ht="30" customHeight="1" thickBot="1" x14ac:dyDescent="0.25">
      <c r="A13" s="121" t="s">
        <v>632</v>
      </c>
      <c r="B13" s="248">
        <v>12744</v>
      </c>
    </row>
    <row r="15" spans="1:4" ht="39.6" customHeight="1" x14ac:dyDescent="0.2">
      <c r="A15" s="543" t="s">
        <v>600</v>
      </c>
      <c r="B15" s="543"/>
      <c r="C15" s="243"/>
      <c r="D15" s="243"/>
    </row>
    <row r="16" spans="1:4" ht="93.6" customHeight="1" x14ac:dyDescent="0.2">
      <c r="A16" s="543" t="s">
        <v>601</v>
      </c>
      <c r="B16" s="543"/>
      <c r="C16" s="243"/>
      <c r="D16" s="243"/>
    </row>
    <row r="17" spans="1:2" ht="80.099999999999994" customHeight="1" x14ac:dyDescent="0.2">
      <c r="A17" s="543" t="s">
        <v>653</v>
      </c>
      <c r="B17" s="543"/>
    </row>
  </sheetData>
  <mergeCells count="4">
    <mergeCell ref="A1:B1"/>
    <mergeCell ref="A15:B15"/>
    <mergeCell ref="A17:B17"/>
    <mergeCell ref="A16:B16"/>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tabColor theme="3" tint="0.79998168889431442"/>
  </sheetPr>
  <dimension ref="A1:B16"/>
  <sheetViews>
    <sheetView workbookViewId="0">
      <selection activeCell="B2" sqref="B2"/>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608" t="s">
        <v>418</v>
      </c>
      <c r="B1" s="601"/>
    </row>
    <row r="2" spans="1:2" s="4" customFormat="1" ht="30" customHeight="1" x14ac:dyDescent="0.2">
      <c r="A2" s="444" t="s">
        <v>692</v>
      </c>
      <c r="B2" s="155" t="s">
        <v>39</v>
      </c>
    </row>
    <row r="3" spans="1:2" s="5" customFormat="1" ht="12.75" customHeight="1" x14ac:dyDescent="0.2">
      <c r="A3" s="26" t="s">
        <v>44</v>
      </c>
      <c r="B3" s="24">
        <v>7957</v>
      </c>
    </row>
    <row r="4" spans="1:2" s="5" customFormat="1" ht="12.75" customHeight="1" x14ac:dyDescent="0.2">
      <c r="A4" s="26" t="s">
        <v>450</v>
      </c>
      <c r="B4" s="24">
        <v>7943</v>
      </c>
    </row>
    <row r="5" spans="1:2" s="5" customFormat="1" ht="12.75" customHeight="1" x14ac:dyDescent="0.2">
      <c r="A5" s="26" t="s">
        <v>449</v>
      </c>
      <c r="B5" s="24">
        <v>14</v>
      </c>
    </row>
    <row r="6" spans="1:2" s="5" customFormat="1" ht="12.75" customHeight="1" x14ac:dyDescent="0.2">
      <c r="A6" s="26" t="s">
        <v>45</v>
      </c>
      <c r="B6" s="24">
        <v>551160</v>
      </c>
    </row>
    <row r="7" spans="1:2" s="5" customFormat="1" ht="12.75" customHeight="1" x14ac:dyDescent="0.2">
      <c r="A7" s="26" t="s">
        <v>492</v>
      </c>
      <c r="B7" s="24">
        <v>548635</v>
      </c>
    </row>
    <row r="8" spans="1:2" s="5" customFormat="1" ht="12.75" customHeight="1" x14ac:dyDescent="0.2">
      <c r="A8" s="26" t="s">
        <v>493</v>
      </c>
      <c r="B8" s="24">
        <v>2525</v>
      </c>
    </row>
    <row r="9" spans="1:2" s="5" customFormat="1" ht="25.5" x14ac:dyDescent="0.2">
      <c r="A9" s="12" t="s">
        <v>593</v>
      </c>
      <c r="B9" s="24">
        <v>231</v>
      </c>
    </row>
    <row r="10" spans="1:2" s="5" customFormat="1" ht="15" customHeight="1" x14ac:dyDescent="0.2">
      <c r="A10" s="12" t="s">
        <v>592</v>
      </c>
      <c r="B10" s="24">
        <v>2</v>
      </c>
    </row>
    <row r="11" spans="1:2" s="5" customFormat="1" ht="15" customHeight="1" thickBot="1" x14ac:dyDescent="0.25">
      <c r="A11" s="86" t="s">
        <v>136</v>
      </c>
      <c r="B11" s="84">
        <v>14</v>
      </c>
    </row>
    <row r="13" spans="1:2" ht="56.25" customHeight="1" x14ac:dyDescent="0.2">
      <c r="A13" s="518" t="s">
        <v>71</v>
      </c>
      <c r="B13" s="518"/>
    </row>
    <row r="14" spans="1:2" ht="57" customHeight="1" x14ac:dyDescent="0.2">
      <c r="A14" s="518" t="s">
        <v>137</v>
      </c>
      <c r="B14" s="518"/>
    </row>
    <row r="16" spans="1:2" ht="51.75" customHeight="1" x14ac:dyDescent="0.2">
      <c r="A16" s="518" t="s">
        <v>614</v>
      </c>
      <c r="B16" s="518"/>
    </row>
  </sheetData>
  <mergeCells count="4">
    <mergeCell ref="A1:B1"/>
    <mergeCell ref="A13:B13"/>
    <mergeCell ref="A14:B14"/>
    <mergeCell ref="A16:B16"/>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86ADB-96EC-4B8A-85C6-B90ACC0DBA97}">
  <dimension ref="A1"/>
  <sheetViews>
    <sheetView workbookViewId="0"/>
  </sheetViews>
  <sheetFormatPr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31</vt:i4>
      </vt:variant>
      <vt:variant>
        <vt:lpstr>Pojmenované oblasti</vt:lpstr>
      </vt:variant>
      <vt:variant>
        <vt:i4>1</vt:i4>
      </vt:variant>
    </vt:vector>
  </HeadingPairs>
  <TitlesOfParts>
    <vt:vector size="32"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List2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2023-06-21T09:02:11Z</dcterms:modified>
</cp:coreProperties>
</file>