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0490" windowHeight="6900" tabRatio="803"/>
  </bookViews>
  <sheets>
    <sheet name="Metodika " sheetId="65" r:id="rId1"/>
    <sheet name="2.1" sheetId="75" r:id="rId2"/>
    <sheet name="2.2" sheetId="76" r:id="rId3"/>
    <sheet name="2.3" sheetId="77" r:id="rId4"/>
    <sheet name="2.4" sheetId="78" r:id="rId5"/>
    <sheet name="2.5" sheetId="79" r:id="rId6"/>
    <sheet name="2.6" sheetId="80" r:id="rId7"/>
    <sheet name="2.7" sheetId="81" r:id="rId8"/>
    <sheet name="2.8" sheetId="82" r:id="rId9"/>
    <sheet name="3.1" sheetId="83" r:id="rId10"/>
    <sheet name="3.2" sheetId="84" r:id="rId11"/>
    <sheet name="3.3" sheetId="85" r:id="rId12"/>
    <sheet name="3.4" sheetId="86" r:id="rId13"/>
    <sheet name="3.5" sheetId="95" r:id="rId14"/>
    <sheet name="3.6" sheetId="73" r:id="rId15"/>
    <sheet name="4.1" sheetId="87" r:id="rId16"/>
    <sheet name="5.1" sheetId="88" r:id="rId17"/>
    <sheet name="6.1" sheetId="98" r:id="rId18"/>
    <sheet name="6.2" sheetId="99" r:id="rId19"/>
    <sheet name="6.3" sheetId="100" r:id="rId20"/>
    <sheet name="6.4" sheetId="97" r:id="rId21"/>
    <sheet name="6.5" sheetId="101" r:id="rId22"/>
    <sheet name="6.6" sheetId="26" r:id="rId23"/>
    <sheet name="7.1" sheetId="94" r:id="rId24"/>
    <sheet name="7.2" sheetId="91" r:id="rId25"/>
    <sheet name="7.3" sheetId="92" r:id="rId26"/>
    <sheet name="8.1" sheetId="93" r:id="rId27"/>
    <sheet name="8.2" sheetId="89" r:id="rId28"/>
    <sheet name="8.3" sheetId="90" r:id="rId29"/>
    <sheet name="8.4" sheetId="40" r:id="rId30"/>
    <sheet name="12.1" sheetId="30" r:id="rId31"/>
    <sheet name="12.2" sheetId="31" r:id="rId32"/>
  </sheets>
  <definedNames>
    <definedName name="_xlnm._FilterDatabase" localSheetId="9" hidden="1">'3.1'!$A$5:$K$115</definedName>
    <definedName name="_xlnm._FilterDatabase" localSheetId="10" hidden="1">'3.2'!$A$5:$K$101</definedName>
    <definedName name="_xlnm._FilterDatabase" localSheetId="15" hidden="1">'4.1'!$A$5:$K$115</definedName>
    <definedName name="_xlnm._FilterDatabase" localSheetId="16" hidden="1">'5.1'!$A$5:$W$101</definedName>
    <definedName name="_xlnm._FilterDatabase" localSheetId="24" hidden="1">'7.2'!$A$1:$K$261</definedName>
    <definedName name="_xlnm.Print_Area" localSheetId="0">'Metodika '!$A$1:$B$42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98" l="1"/>
  <c r="B12" i="98"/>
  <c r="N12" i="98" s="1"/>
  <c r="B13" i="98"/>
  <c r="N13" i="98" s="1"/>
  <c r="B11" i="98"/>
  <c r="N11" i="98" s="1"/>
  <c r="N10" i="98"/>
  <c r="B10" i="98"/>
  <c r="B68" i="101"/>
  <c r="K74" i="101"/>
  <c r="K73" i="101"/>
  <c r="K72" i="101"/>
  <c r="K71" i="101"/>
  <c r="K67" i="101" s="1"/>
  <c r="K70" i="101"/>
  <c r="K69" i="101"/>
  <c r="K68" i="101"/>
  <c r="C58" i="101"/>
  <c r="D58" i="101"/>
  <c r="E58" i="101"/>
  <c r="F58" i="101"/>
  <c r="G58" i="101"/>
  <c r="H58" i="101"/>
  <c r="I58" i="101"/>
  <c r="J58" i="101"/>
  <c r="K58" i="101"/>
  <c r="B58" i="101"/>
  <c r="C49" i="101"/>
  <c r="D49" i="101"/>
  <c r="E49" i="101"/>
  <c r="F49" i="101"/>
  <c r="G49" i="101"/>
  <c r="H49" i="101"/>
  <c r="I49" i="101"/>
  <c r="J49" i="101"/>
  <c r="K49" i="101"/>
  <c r="B49" i="101"/>
  <c r="C40" i="101"/>
  <c r="D40" i="101"/>
  <c r="E40" i="101"/>
  <c r="F40" i="101"/>
  <c r="G40" i="101"/>
  <c r="H40" i="101"/>
  <c r="I40" i="101"/>
  <c r="J40" i="101"/>
  <c r="K40" i="101"/>
  <c r="B40" i="101"/>
  <c r="C31" i="101"/>
  <c r="D31" i="101"/>
  <c r="E31" i="101"/>
  <c r="F31" i="101"/>
  <c r="G31" i="101"/>
  <c r="H31" i="101"/>
  <c r="I31" i="101"/>
  <c r="J31" i="101"/>
  <c r="K31" i="101"/>
  <c r="B31" i="101"/>
  <c r="C22" i="101"/>
  <c r="D22" i="101"/>
  <c r="E22" i="101"/>
  <c r="F22" i="101"/>
  <c r="G22" i="101"/>
  <c r="H22" i="101"/>
  <c r="I22" i="101"/>
  <c r="J22" i="101"/>
  <c r="K22" i="101"/>
  <c r="B22" i="101"/>
  <c r="C13" i="101"/>
  <c r="D13" i="101"/>
  <c r="E13" i="101"/>
  <c r="F13" i="101"/>
  <c r="G13" i="101"/>
  <c r="H13" i="101"/>
  <c r="I13" i="101"/>
  <c r="J13" i="101"/>
  <c r="K13" i="101"/>
  <c r="B13" i="101"/>
  <c r="B4" i="101"/>
  <c r="C4" i="101"/>
  <c r="D4" i="101"/>
  <c r="E4" i="101"/>
  <c r="F4" i="101"/>
  <c r="G4" i="101"/>
  <c r="H4" i="101"/>
  <c r="I4" i="101"/>
  <c r="J4" i="101"/>
  <c r="K4" i="101"/>
  <c r="V99" i="99" l="1"/>
  <c r="K70" i="100"/>
  <c r="K71" i="100"/>
  <c r="K72" i="100"/>
  <c r="J70" i="100"/>
  <c r="J71" i="100"/>
  <c r="J72" i="100"/>
  <c r="I70" i="100"/>
  <c r="I71" i="100"/>
  <c r="I72" i="100"/>
  <c r="H70" i="100"/>
  <c r="H71" i="100"/>
  <c r="H72" i="100"/>
  <c r="G70" i="100"/>
  <c r="G71" i="100"/>
  <c r="G73" i="100" s="1"/>
  <c r="G72" i="100"/>
  <c r="F70" i="100"/>
  <c r="F71" i="100"/>
  <c r="F72" i="100"/>
  <c r="E70" i="100"/>
  <c r="E71" i="100"/>
  <c r="E72" i="100"/>
  <c r="D70" i="100"/>
  <c r="D71" i="100"/>
  <c r="D72" i="100"/>
  <c r="D69" i="100"/>
  <c r="E69" i="100"/>
  <c r="F69" i="100"/>
  <c r="G69" i="100"/>
  <c r="H69" i="100"/>
  <c r="I69" i="100"/>
  <c r="J69" i="100"/>
  <c r="K69" i="100"/>
  <c r="K73" i="100" s="1"/>
  <c r="C70" i="100"/>
  <c r="M70" i="100" s="1"/>
  <c r="C71" i="100"/>
  <c r="M71" i="100" s="1"/>
  <c r="C72" i="100"/>
  <c r="C69" i="100"/>
  <c r="M69" i="100" s="1"/>
  <c r="B70" i="100"/>
  <c r="L70" i="100" s="1"/>
  <c r="B71" i="100"/>
  <c r="B72" i="100"/>
  <c r="B69" i="100"/>
  <c r="L10" i="100"/>
  <c r="B10" i="100"/>
  <c r="D19" i="98"/>
  <c r="C19" i="98"/>
  <c r="C18" i="98"/>
  <c r="B5" i="98"/>
  <c r="N5" i="98" s="1"/>
  <c r="N4" i="98"/>
  <c r="J74" i="101"/>
  <c r="I74" i="101"/>
  <c r="H74" i="101"/>
  <c r="G74" i="101"/>
  <c r="F74" i="101"/>
  <c r="E74" i="101"/>
  <c r="D74" i="101"/>
  <c r="C74" i="101"/>
  <c r="B74" i="101"/>
  <c r="J73" i="101"/>
  <c r="I73" i="101"/>
  <c r="H73" i="101"/>
  <c r="G73" i="101"/>
  <c r="F73" i="101"/>
  <c r="E73" i="101"/>
  <c r="D73" i="101"/>
  <c r="C73" i="101"/>
  <c r="B73" i="101"/>
  <c r="J72" i="101"/>
  <c r="I72" i="101"/>
  <c r="H72" i="101"/>
  <c r="G72" i="101"/>
  <c r="F72" i="101"/>
  <c r="E72" i="101"/>
  <c r="D72" i="101"/>
  <c r="C72" i="101"/>
  <c r="B72" i="101"/>
  <c r="J71" i="101"/>
  <c r="I71" i="101"/>
  <c r="H71" i="101"/>
  <c r="G71" i="101"/>
  <c r="F71" i="101"/>
  <c r="E71" i="101"/>
  <c r="D71" i="101"/>
  <c r="C71" i="101"/>
  <c r="B71" i="101"/>
  <c r="J70" i="101"/>
  <c r="I70" i="101"/>
  <c r="H70" i="101"/>
  <c r="G70" i="101"/>
  <c r="F70" i="101"/>
  <c r="E70" i="101"/>
  <c r="D70" i="101"/>
  <c r="C70" i="101"/>
  <c r="B70" i="101"/>
  <c r="J69" i="101"/>
  <c r="I69" i="101"/>
  <c r="H69" i="101"/>
  <c r="G69" i="101"/>
  <c r="F69" i="101"/>
  <c r="E69" i="101"/>
  <c r="D69" i="101"/>
  <c r="C69" i="101"/>
  <c r="B69" i="101"/>
  <c r="B67" i="101" s="1"/>
  <c r="J68" i="101"/>
  <c r="I68" i="101"/>
  <c r="H68" i="101"/>
  <c r="G68" i="101"/>
  <c r="G67" i="101" s="1"/>
  <c r="F68" i="101"/>
  <c r="E68" i="101"/>
  <c r="D68" i="101"/>
  <c r="C68" i="101"/>
  <c r="C67" i="101" s="1"/>
  <c r="L71" i="100"/>
  <c r="K64" i="100"/>
  <c r="J64" i="100"/>
  <c r="I64" i="100"/>
  <c r="H64" i="100"/>
  <c r="G64" i="100"/>
  <c r="F64" i="100"/>
  <c r="E64" i="100"/>
  <c r="D64" i="100"/>
  <c r="C64" i="100"/>
  <c r="B64" i="100"/>
  <c r="L64" i="100" s="1"/>
  <c r="M63" i="100"/>
  <c r="L63" i="100"/>
  <c r="M62" i="100"/>
  <c r="L62" i="100"/>
  <c r="M61" i="100"/>
  <c r="L61" i="100"/>
  <c r="M60" i="100"/>
  <c r="L60" i="100"/>
  <c r="K55" i="100"/>
  <c r="J55" i="100"/>
  <c r="I55" i="100"/>
  <c r="H55" i="100"/>
  <c r="G55" i="100"/>
  <c r="F55" i="100"/>
  <c r="E55" i="100"/>
  <c r="D55" i="100"/>
  <c r="C55" i="100"/>
  <c r="M55" i="100" s="1"/>
  <c r="B55" i="100"/>
  <c r="M54" i="100"/>
  <c r="L54" i="100"/>
  <c r="M53" i="100"/>
  <c r="L53" i="100"/>
  <c r="M52" i="100"/>
  <c r="L52" i="100"/>
  <c r="M51" i="100"/>
  <c r="L51" i="100"/>
  <c r="K46" i="100"/>
  <c r="J46" i="100"/>
  <c r="I46" i="100"/>
  <c r="H46" i="100"/>
  <c r="G46" i="100"/>
  <c r="F46" i="100"/>
  <c r="E46" i="100"/>
  <c r="D46" i="100"/>
  <c r="C46" i="100"/>
  <c r="B46" i="100"/>
  <c r="L46" i="100" s="1"/>
  <c r="M45" i="100"/>
  <c r="L45" i="100"/>
  <c r="M44" i="100"/>
  <c r="L44" i="100"/>
  <c r="M43" i="100"/>
  <c r="L43" i="100"/>
  <c r="M42" i="100"/>
  <c r="L42" i="100"/>
  <c r="K37" i="100"/>
  <c r="J37" i="100"/>
  <c r="I37" i="100"/>
  <c r="H37" i="100"/>
  <c r="G37" i="100"/>
  <c r="F37" i="100"/>
  <c r="E37" i="100"/>
  <c r="D37" i="100"/>
  <c r="C37" i="100"/>
  <c r="M37" i="100" s="1"/>
  <c r="B37" i="100"/>
  <c r="M36" i="100"/>
  <c r="L36" i="100"/>
  <c r="M35" i="100"/>
  <c r="L35" i="100"/>
  <c r="M34" i="100"/>
  <c r="L34" i="100"/>
  <c r="M33" i="100"/>
  <c r="L33" i="100"/>
  <c r="K28" i="100"/>
  <c r="J28" i="100"/>
  <c r="I28" i="100"/>
  <c r="H28" i="100"/>
  <c r="G28" i="100"/>
  <c r="F28" i="100"/>
  <c r="E28" i="100"/>
  <c r="D28" i="100"/>
  <c r="C28" i="100"/>
  <c r="B28" i="100"/>
  <c r="L28" i="100" s="1"/>
  <c r="M27" i="100"/>
  <c r="L27" i="100"/>
  <c r="M26" i="100"/>
  <c r="L26" i="100"/>
  <c r="M25" i="100"/>
  <c r="L25" i="100"/>
  <c r="M24" i="100"/>
  <c r="L24" i="100"/>
  <c r="K19" i="100"/>
  <c r="J19" i="100"/>
  <c r="I19" i="100"/>
  <c r="H19" i="100"/>
  <c r="G19" i="100"/>
  <c r="F19" i="100"/>
  <c r="E19" i="100"/>
  <c r="D19" i="100"/>
  <c r="C19" i="100"/>
  <c r="M19" i="100" s="1"/>
  <c r="B19" i="100"/>
  <c r="M18" i="100"/>
  <c r="L18" i="100"/>
  <c r="M17" i="100"/>
  <c r="L17" i="100"/>
  <c r="M16" i="100"/>
  <c r="L16" i="100"/>
  <c r="M15" i="100"/>
  <c r="L15" i="100"/>
  <c r="K10" i="100"/>
  <c r="J10" i="100"/>
  <c r="I10" i="100"/>
  <c r="H10" i="100"/>
  <c r="G10" i="100"/>
  <c r="F10" i="100"/>
  <c r="E10" i="100"/>
  <c r="D10" i="100"/>
  <c r="C10" i="100"/>
  <c r="M9" i="100"/>
  <c r="L9" i="100"/>
  <c r="M8" i="100"/>
  <c r="L8" i="100"/>
  <c r="M7" i="100"/>
  <c r="L7" i="100"/>
  <c r="M6" i="100"/>
  <c r="L6" i="100"/>
  <c r="W99" i="99"/>
  <c r="U99" i="99"/>
  <c r="T99" i="99"/>
  <c r="S99" i="99"/>
  <c r="R99" i="99"/>
  <c r="Q99" i="99"/>
  <c r="P99" i="99"/>
  <c r="O99" i="99"/>
  <c r="N99" i="99"/>
  <c r="M99" i="99"/>
  <c r="L99" i="99"/>
  <c r="K99" i="99"/>
  <c r="J99" i="99"/>
  <c r="I99" i="99"/>
  <c r="H99" i="99"/>
  <c r="G99" i="99"/>
  <c r="F99" i="99"/>
  <c r="E99" i="99"/>
  <c r="D99" i="99"/>
  <c r="C99" i="99"/>
  <c r="B99" i="99"/>
  <c r="Y98" i="99"/>
  <c r="X98" i="99"/>
  <c r="Y97" i="99"/>
  <c r="X97" i="99"/>
  <c r="Y96" i="99"/>
  <c r="X96" i="99"/>
  <c r="Y95" i="99"/>
  <c r="X95" i="99"/>
  <c r="Y94" i="99"/>
  <c r="X94" i="99"/>
  <c r="Y93" i="99"/>
  <c r="X93" i="99"/>
  <c r="U88" i="99"/>
  <c r="T88" i="99"/>
  <c r="S88" i="99"/>
  <c r="R88" i="99"/>
  <c r="Q88" i="99"/>
  <c r="P88" i="99"/>
  <c r="O88" i="99"/>
  <c r="N88" i="99"/>
  <c r="M88" i="99"/>
  <c r="L88" i="99"/>
  <c r="K88" i="99"/>
  <c r="J88" i="99"/>
  <c r="I88" i="99"/>
  <c r="H88" i="99"/>
  <c r="G88" i="99"/>
  <c r="F88" i="99"/>
  <c r="E88" i="99"/>
  <c r="D88" i="99"/>
  <c r="C88" i="99"/>
  <c r="B88" i="99"/>
  <c r="Y87" i="99"/>
  <c r="X87" i="99"/>
  <c r="Y86" i="99"/>
  <c r="X86" i="99"/>
  <c r="Y85" i="99"/>
  <c r="X85" i="99"/>
  <c r="W84" i="99"/>
  <c r="W88" i="99" s="1"/>
  <c r="V84" i="99"/>
  <c r="V88" i="99" s="1"/>
  <c r="Y83" i="99"/>
  <c r="X83" i="99"/>
  <c r="Y82" i="99"/>
  <c r="X82" i="99"/>
  <c r="W77" i="99"/>
  <c r="V77" i="99"/>
  <c r="U77" i="99"/>
  <c r="T77" i="99"/>
  <c r="S77" i="99"/>
  <c r="R77" i="99"/>
  <c r="Q77" i="99"/>
  <c r="P77" i="99"/>
  <c r="O77" i="99"/>
  <c r="N77" i="99"/>
  <c r="M77" i="99"/>
  <c r="L77" i="99"/>
  <c r="K77" i="99"/>
  <c r="J77" i="99"/>
  <c r="I77" i="99"/>
  <c r="H77" i="99"/>
  <c r="G77" i="99"/>
  <c r="F77" i="99"/>
  <c r="E77" i="99"/>
  <c r="D77" i="99"/>
  <c r="C77" i="99"/>
  <c r="B77" i="99"/>
  <c r="Y76" i="99"/>
  <c r="X76" i="99"/>
  <c r="Y75" i="99"/>
  <c r="X75" i="99"/>
  <c r="Y74" i="99"/>
  <c r="X74" i="99"/>
  <c r="Y73" i="99"/>
  <c r="X73" i="99"/>
  <c r="Y72" i="99"/>
  <c r="X72" i="99"/>
  <c r="Y71" i="99"/>
  <c r="X71" i="99"/>
  <c r="W66" i="99"/>
  <c r="V66" i="99"/>
  <c r="U66" i="99"/>
  <c r="T66" i="99"/>
  <c r="S66" i="99"/>
  <c r="R66" i="99"/>
  <c r="Q66" i="99"/>
  <c r="P66" i="99"/>
  <c r="O66" i="99"/>
  <c r="N66" i="99"/>
  <c r="M66" i="99"/>
  <c r="L66" i="99"/>
  <c r="K66" i="99"/>
  <c r="J66" i="99"/>
  <c r="I66" i="99"/>
  <c r="H66" i="99"/>
  <c r="G66" i="99"/>
  <c r="F66" i="99"/>
  <c r="E66" i="99"/>
  <c r="D66" i="99"/>
  <c r="C66" i="99"/>
  <c r="Y66" i="99" s="1"/>
  <c r="B66" i="99"/>
  <c r="Y65" i="99"/>
  <c r="X65" i="99"/>
  <c r="Y64" i="99"/>
  <c r="X64" i="99"/>
  <c r="Y63" i="99"/>
  <c r="X63" i="99"/>
  <c r="Y62" i="99"/>
  <c r="X62" i="99"/>
  <c r="Y61" i="99"/>
  <c r="X61" i="99"/>
  <c r="Y60" i="99"/>
  <c r="X60" i="99"/>
  <c r="W55" i="99"/>
  <c r="V55" i="99"/>
  <c r="U55" i="99"/>
  <c r="T55" i="99"/>
  <c r="S55" i="99"/>
  <c r="R55" i="99"/>
  <c r="Q55" i="99"/>
  <c r="P55" i="99"/>
  <c r="O55" i="99"/>
  <c r="N55" i="99"/>
  <c r="M55" i="99"/>
  <c r="L55" i="99"/>
  <c r="K55" i="99"/>
  <c r="J55" i="99"/>
  <c r="I55" i="99"/>
  <c r="H55" i="99"/>
  <c r="G55" i="99"/>
  <c r="F55" i="99"/>
  <c r="E55" i="99"/>
  <c r="D55" i="99"/>
  <c r="C55" i="99"/>
  <c r="B55" i="99"/>
  <c r="Y54" i="99"/>
  <c r="X54" i="99"/>
  <c r="Y53" i="99"/>
  <c r="X53" i="99"/>
  <c r="Y52" i="99"/>
  <c r="X52" i="99"/>
  <c r="Y51" i="99"/>
  <c r="X51" i="99"/>
  <c r="Y50" i="99"/>
  <c r="X50" i="99"/>
  <c r="Y49" i="99"/>
  <c r="X49" i="99"/>
  <c r="W44" i="99"/>
  <c r="V44" i="99"/>
  <c r="U44" i="99"/>
  <c r="T44" i="99"/>
  <c r="S44" i="99"/>
  <c r="R44" i="99"/>
  <c r="Q44" i="99"/>
  <c r="P44" i="99"/>
  <c r="O44" i="99"/>
  <c r="N44" i="99"/>
  <c r="M44" i="99"/>
  <c r="L44" i="99"/>
  <c r="K44" i="99"/>
  <c r="J44" i="99"/>
  <c r="I44" i="99"/>
  <c r="H44" i="99"/>
  <c r="G44" i="99"/>
  <c r="F44" i="99"/>
  <c r="E44" i="99"/>
  <c r="D44" i="99"/>
  <c r="C44" i="99"/>
  <c r="Y44" i="99" s="1"/>
  <c r="B44" i="99"/>
  <c r="Y43" i="99"/>
  <c r="X43" i="99"/>
  <c r="Y42" i="99"/>
  <c r="X42" i="99"/>
  <c r="Y41" i="99"/>
  <c r="X41" i="99"/>
  <c r="Y40" i="99"/>
  <c r="X40" i="99"/>
  <c r="Y39" i="99"/>
  <c r="X39" i="99"/>
  <c r="Y38" i="99"/>
  <c r="X38" i="99"/>
  <c r="W33" i="99"/>
  <c r="V33" i="99"/>
  <c r="U33" i="99"/>
  <c r="T33" i="99"/>
  <c r="S33" i="99"/>
  <c r="R33" i="99"/>
  <c r="Q33" i="99"/>
  <c r="P33" i="99"/>
  <c r="O33" i="99"/>
  <c r="N33" i="99"/>
  <c r="M33" i="99"/>
  <c r="L33" i="99"/>
  <c r="K33" i="99"/>
  <c r="J33" i="99"/>
  <c r="I33" i="99"/>
  <c r="H33" i="99"/>
  <c r="G33" i="99"/>
  <c r="F33" i="99"/>
  <c r="E33" i="99"/>
  <c r="D33" i="99"/>
  <c r="C33" i="99"/>
  <c r="B33" i="99"/>
  <c r="Y32" i="99"/>
  <c r="X32" i="99"/>
  <c r="Y31" i="99"/>
  <c r="X31" i="99"/>
  <c r="Y30" i="99"/>
  <c r="X30" i="99"/>
  <c r="Y29" i="99"/>
  <c r="X29" i="99"/>
  <c r="Y28" i="99"/>
  <c r="X28" i="99"/>
  <c r="Y27" i="99"/>
  <c r="X27" i="99"/>
  <c r="W22" i="99"/>
  <c r="V22" i="99"/>
  <c r="U22" i="99"/>
  <c r="T22" i="99"/>
  <c r="S22" i="99"/>
  <c r="R22" i="99"/>
  <c r="Q22" i="99"/>
  <c r="P22" i="99"/>
  <c r="O22" i="99"/>
  <c r="N22" i="99"/>
  <c r="M22" i="99"/>
  <c r="L22" i="99"/>
  <c r="K22" i="99"/>
  <c r="J22" i="99"/>
  <c r="I22" i="99"/>
  <c r="H22" i="99"/>
  <c r="G22" i="99"/>
  <c r="F22" i="99"/>
  <c r="E22" i="99"/>
  <c r="D22" i="99"/>
  <c r="C22" i="99"/>
  <c r="Y22" i="99" s="1"/>
  <c r="B22" i="99"/>
  <c r="X22" i="99" s="1"/>
  <c r="Y21" i="99"/>
  <c r="X21" i="99"/>
  <c r="Y20" i="99"/>
  <c r="X20" i="99"/>
  <c r="Y19" i="99"/>
  <c r="X19" i="99"/>
  <c r="Y18" i="99"/>
  <c r="X18" i="99"/>
  <c r="Y17" i="99"/>
  <c r="X17" i="99"/>
  <c r="Y16" i="99"/>
  <c r="X16" i="99"/>
  <c r="W10" i="99"/>
  <c r="V10" i="99"/>
  <c r="U10" i="99"/>
  <c r="T10" i="99"/>
  <c r="S10" i="99"/>
  <c r="R10" i="99"/>
  <c r="Q10" i="99"/>
  <c r="P10" i="99"/>
  <c r="O10" i="99"/>
  <c r="N10" i="99"/>
  <c r="M10" i="99"/>
  <c r="L10" i="99"/>
  <c r="K10" i="99"/>
  <c r="J10" i="99"/>
  <c r="I10" i="99"/>
  <c r="H10" i="99"/>
  <c r="G10" i="99"/>
  <c r="F10" i="99"/>
  <c r="E10" i="99"/>
  <c r="D10" i="99"/>
  <c r="C10" i="99"/>
  <c r="B10" i="99"/>
  <c r="W9" i="99"/>
  <c r="V9" i="99"/>
  <c r="U9" i="99"/>
  <c r="T9" i="99"/>
  <c r="S9" i="99"/>
  <c r="R9" i="99"/>
  <c r="Q9" i="99"/>
  <c r="P9" i="99"/>
  <c r="O9" i="99"/>
  <c r="N9" i="99"/>
  <c r="M9" i="99"/>
  <c r="L9" i="99"/>
  <c r="K9" i="99"/>
  <c r="J9" i="99"/>
  <c r="I9" i="99"/>
  <c r="H9" i="99"/>
  <c r="G9" i="99"/>
  <c r="F9" i="99"/>
  <c r="E9" i="99"/>
  <c r="D9" i="99"/>
  <c r="C9" i="99"/>
  <c r="B9" i="99"/>
  <c r="X9" i="99" s="1"/>
  <c r="W8" i="99"/>
  <c r="V8" i="99"/>
  <c r="U8" i="99"/>
  <c r="T8" i="99"/>
  <c r="S8" i="99"/>
  <c r="R8" i="99"/>
  <c r="Q8" i="99"/>
  <c r="P8" i="99"/>
  <c r="O8" i="99"/>
  <c r="N8" i="99"/>
  <c r="M8" i="99"/>
  <c r="L8" i="99"/>
  <c r="K8" i="99"/>
  <c r="J8" i="99"/>
  <c r="I8" i="99"/>
  <c r="H8" i="99"/>
  <c r="G8" i="99"/>
  <c r="F8" i="99"/>
  <c r="E8" i="99"/>
  <c r="D8" i="99"/>
  <c r="C8" i="99"/>
  <c r="B8" i="99"/>
  <c r="W7" i="99"/>
  <c r="V7" i="99"/>
  <c r="U7" i="99"/>
  <c r="T7" i="99"/>
  <c r="S7" i="99"/>
  <c r="R7" i="99"/>
  <c r="Q7" i="99"/>
  <c r="P7" i="99"/>
  <c r="O7" i="99"/>
  <c r="N7" i="99"/>
  <c r="M7" i="99"/>
  <c r="L7" i="99"/>
  <c r="K7" i="99"/>
  <c r="J7" i="99"/>
  <c r="I7" i="99"/>
  <c r="H7" i="99"/>
  <c r="G7" i="99"/>
  <c r="F7" i="99"/>
  <c r="E7" i="99"/>
  <c r="D7" i="99"/>
  <c r="C7" i="99"/>
  <c r="B7" i="99"/>
  <c r="X7" i="99" s="1"/>
  <c r="W6" i="99"/>
  <c r="V6" i="99"/>
  <c r="U6" i="99"/>
  <c r="T6" i="99"/>
  <c r="S6" i="99"/>
  <c r="R6" i="99"/>
  <c r="Q6" i="99"/>
  <c r="P6" i="99"/>
  <c r="O6" i="99"/>
  <c r="N6" i="99"/>
  <c r="M6" i="99"/>
  <c r="L6" i="99"/>
  <c r="K6" i="99"/>
  <c r="J6" i="99"/>
  <c r="I6" i="99"/>
  <c r="H6" i="99"/>
  <c r="G6" i="99"/>
  <c r="F6" i="99"/>
  <c r="E6" i="99"/>
  <c r="D6" i="99"/>
  <c r="C6" i="99"/>
  <c r="B6" i="99"/>
  <c r="W5" i="99"/>
  <c r="V5" i="99"/>
  <c r="U5" i="99"/>
  <c r="T5" i="99"/>
  <c r="S5" i="99"/>
  <c r="S11" i="99" s="1"/>
  <c r="R5" i="99"/>
  <c r="R11" i="99" s="1"/>
  <c r="Q5" i="99"/>
  <c r="P5" i="99"/>
  <c r="O5" i="99"/>
  <c r="O11" i="99" s="1"/>
  <c r="N5" i="99"/>
  <c r="N11" i="99" s="1"/>
  <c r="M5" i="99"/>
  <c r="L5" i="99"/>
  <c r="K5" i="99"/>
  <c r="K11" i="99" s="1"/>
  <c r="J5" i="99"/>
  <c r="J11" i="99" s="1"/>
  <c r="I5" i="99"/>
  <c r="H5" i="99"/>
  <c r="G5" i="99"/>
  <c r="G11" i="99" s="1"/>
  <c r="F5" i="99"/>
  <c r="F11" i="99" s="1"/>
  <c r="E5" i="99"/>
  <c r="D5" i="99"/>
  <c r="C5" i="99"/>
  <c r="B5" i="99"/>
  <c r="X5" i="99" s="1"/>
  <c r="M19" i="98"/>
  <c r="L19" i="98"/>
  <c r="K19" i="98"/>
  <c r="J19" i="98"/>
  <c r="I19" i="98"/>
  <c r="H19" i="98"/>
  <c r="G19" i="98"/>
  <c r="F19" i="98"/>
  <c r="E19" i="98"/>
  <c r="M18" i="98"/>
  <c r="L18" i="98"/>
  <c r="K18" i="98"/>
  <c r="J18" i="98"/>
  <c r="I18" i="98"/>
  <c r="H18" i="98"/>
  <c r="G18" i="98"/>
  <c r="F18" i="98"/>
  <c r="E18" i="98"/>
  <c r="D18" i="98"/>
  <c r="B17" i="98"/>
  <c r="N17" i="98" s="1"/>
  <c r="B16" i="98"/>
  <c r="N16" i="98" s="1"/>
  <c r="B15" i="98"/>
  <c r="N15" i="98" s="1"/>
  <c r="B14" i="98"/>
  <c r="N14" i="98" s="1"/>
  <c r="B9" i="98"/>
  <c r="N9" i="98" s="1"/>
  <c r="B8" i="98"/>
  <c r="N8" i="98" s="1"/>
  <c r="B7" i="98"/>
  <c r="N7" i="98" s="1"/>
  <c r="B6" i="98"/>
  <c r="N6" i="98" s="1"/>
  <c r="B74" i="100" l="1"/>
  <c r="I74" i="100"/>
  <c r="F74" i="100"/>
  <c r="H67" i="101"/>
  <c r="X55" i="99"/>
  <c r="X84" i="99"/>
  <c r="E74" i="100"/>
  <c r="J74" i="100"/>
  <c r="L74" i="100" s="1"/>
  <c r="D67" i="101"/>
  <c r="X77" i="99"/>
  <c r="Y99" i="99"/>
  <c r="M10" i="100"/>
  <c r="M28" i="100"/>
  <c r="M46" i="100"/>
  <c r="M64" i="100"/>
  <c r="G74" i="100"/>
  <c r="K74" i="100"/>
  <c r="E67" i="101"/>
  <c r="I67" i="101"/>
  <c r="L72" i="100"/>
  <c r="E11" i="99"/>
  <c r="I11" i="99"/>
  <c r="M11" i="99"/>
  <c r="Q11" i="99"/>
  <c r="U11" i="99"/>
  <c r="Y6" i="99"/>
  <c r="Y8" i="99"/>
  <c r="Y10" i="99"/>
  <c r="Y33" i="99"/>
  <c r="Y55" i="99"/>
  <c r="L19" i="100"/>
  <c r="L37" i="100"/>
  <c r="L55" i="100"/>
  <c r="D74" i="100"/>
  <c r="H74" i="100"/>
  <c r="F67" i="101"/>
  <c r="J67" i="101"/>
  <c r="E73" i="100"/>
  <c r="M72" i="100"/>
  <c r="I73" i="100"/>
  <c r="B18" i="98"/>
  <c r="N18" i="98" s="1"/>
  <c r="B19" i="98"/>
  <c r="N19" i="98" s="1"/>
  <c r="V11" i="99"/>
  <c r="W11" i="99"/>
  <c r="Y5" i="99"/>
  <c r="X44" i="99"/>
  <c r="H11" i="99"/>
  <c r="P11" i="99"/>
  <c r="X11" i="99" s="1"/>
  <c r="X6" i="99"/>
  <c r="X8" i="99"/>
  <c r="X10" i="99"/>
  <c r="Y77" i="99"/>
  <c r="B11" i="99"/>
  <c r="X66" i="99"/>
  <c r="Y7" i="99"/>
  <c r="Y9" i="99"/>
  <c r="D11" i="99"/>
  <c r="L11" i="99"/>
  <c r="T11" i="99"/>
  <c r="X33" i="99"/>
  <c r="Y88" i="99"/>
  <c r="X99" i="99"/>
  <c r="J73" i="100"/>
  <c r="H73" i="100"/>
  <c r="F73" i="100"/>
  <c r="D73" i="100"/>
  <c r="C73" i="100"/>
  <c r="B73" i="100"/>
  <c r="L69" i="100"/>
  <c r="C74" i="100"/>
  <c r="X88" i="99"/>
  <c r="C11" i="99"/>
  <c r="Y84" i="99"/>
  <c r="K11" i="75"/>
  <c r="H24" i="97"/>
  <c r="G29" i="97"/>
  <c r="G28" i="97"/>
  <c r="C28" i="97"/>
  <c r="F27" i="97"/>
  <c r="F29" i="97" s="1"/>
  <c r="E27" i="97"/>
  <c r="E29" i="97" s="1"/>
  <c r="D27" i="97"/>
  <c r="D29" i="97" s="1"/>
  <c r="C27" i="97"/>
  <c r="C29" i="97" s="1"/>
  <c r="F26" i="97"/>
  <c r="F28" i="97" s="1"/>
  <c r="E26" i="97"/>
  <c r="E28" i="97" s="1"/>
  <c r="D26" i="97"/>
  <c r="D28" i="97" s="1"/>
  <c r="C26" i="97"/>
  <c r="B26" i="97"/>
  <c r="B28" i="97" s="1"/>
  <c r="I25" i="97"/>
  <c r="I27" i="97" s="1"/>
  <c r="I29" i="97" s="1"/>
  <c r="H25" i="97"/>
  <c r="H27" i="97" s="1"/>
  <c r="H29" i="97" s="1"/>
  <c r="I24" i="97"/>
  <c r="I26" i="97" s="1"/>
  <c r="I28" i="97" s="1"/>
  <c r="H26" i="97"/>
  <c r="H28" i="97" s="1"/>
  <c r="J23" i="97"/>
  <c r="J22" i="97"/>
  <c r="J21" i="97"/>
  <c r="J20" i="97"/>
  <c r="J19" i="97"/>
  <c r="J25" i="97" s="1"/>
  <c r="J18" i="97"/>
  <c r="J24" i="97" s="1"/>
  <c r="J17" i="97"/>
  <c r="J16" i="97"/>
  <c r="J15" i="97"/>
  <c r="J14" i="97"/>
  <c r="J13" i="97"/>
  <c r="J12" i="97"/>
  <c r="J11" i="97"/>
  <c r="J10" i="97"/>
  <c r="J9" i="97"/>
  <c r="J8" i="97"/>
  <c r="J7" i="97"/>
  <c r="J6" i="97"/>
  <c r="J5" i="97"/>
  <c r="J4" i="97"/>
  <c r="M74" i="100" l="1"/>
  <c r="M73" i="100"/>
  <c r="J27" i="97"/>
  <c r="J29" i="97" s="1"/>
  <c r="Y11" i="99"/>
  <c r="J26" i="97"/>
  <c r="J28" i="97" s="1"/>
  <c r="L73" i="100"/>
  <c r="I4" i="95"/>
  <c r="B10" i="95"/>
  <c r="E10" i="95" l="1"/>
  <c r="H10" i="95" s="1"/>
  <c r="J9" i="95"/>
  <c r="I9" i="95"/>
  <c r="H9" i="95"/>
  <c r="J8" i="95"/>
  <c r="J7" i="95"/>
  <c r="H8" i="95"/>
  <c r="I8" i="95"/>
  <c r="I7" i="95"/>
  <c r="H7" i="95"/>
  <c r="J6" i="95"/>
  <c r="I6" i="95"/>
  <c r="H6" i="95"/>
  <c r="J5" i="95"/>
  <c r="I5" i="95"/>
  <c r="H5" i="95"/>
  <c r="J4" i="95"/>
  <c r="H4" i="95"/>
  <c r="D38" i="26" l="1"/>
  <c r="D37" i="26"/>
  <c r="D36" i="26"/>
  <c r="D35" i="26"/>
  <c r="C38" i="26"/>
  <c r="C37" i="26"/>
  <c r="C36" i="26"/>
  <c r="C35" i="26"/>
  <c r="B38" i="26"/>
  <c r="B37" i="26"/>
  <c r="B36" i="26"/>
  <c r="B35" i="26"/>
  <c r="E9" i="94" l="1"/>
  <c r="E4" i="94"/>
  <c r="E8" i="94"/>
  <c r="E7" i="94"/>
  <c r="E6" i="94"/>
  <c r="E5" i="94"/>
  <c r="K3" i="40" l="1"/>
  <c r="E11" i="93"/>
  <c r="D11" i="93"/>
  <c r="C11" i="93"/>
  <c r="B11" i="93"/>
  <c r="H22" i="92" l="1"/>
  <c r="K21" i="92"/>
  <c r="I22" i="92"/>
  <c r="G22" i="92"/>
  <c r="E22" i="92"/>
  <c r="C22" i="92"/>
  <c r="F22" i="92"/>
  <c r="D22" i="92"/>
  <c r="B22" i="92"/>
  <c r="J21" i="92"/>
  <c r="K18" i="92"/>
  <c r="J18" i="92"/>
  <c r="K15" i="92"/>
  <c r="J15" i="92"/>
  <c r="K12" i="92"/>
  <c r="J12" i="92"/>
  <c r="K9" i="92"/>
  <c r="J9" i="92"/>
  <c r="K6" i="92"/>
  <c r="J6" i="92"/>
  <c r="J261" i="91"/>
  <c r="I261" i="91"/>
  <c r="H261" i="91"/>
  <c r="G261" i="91"/>
  <c r="F261" i="91"/>
  <c r="D261" i="91"/>
  <c r="C261" i="91"/>
  <c r="B261" i="91"/>
  <c r="K260" i="91"/>
  <c r="K259" i="91"/>
  <c r="K258" i="91"/>
  <c r="K257" i="91"/>
  <c r="K256" i="91"/>
  <c r="K255" i="91"/>
  <c r="K254" i="91"/>
  <c r="K253" i="91"/>
  <c r="K252" i="91"/>
  <c r="K251" i="91"/>
  <c r="K250" i="91"/>
  <c r="K249" i="91"/>
  <c r="K248" i="91"/>
  <c r="K247" i="91"/>
  <c r="K246" i="91"/>
  <c r="K245" i="91"/>
  <c r="K244" i="91"/>
  <c r="K243" i="91"/>
  <c r="K242" i="91"/>
  <c r="K241" i="91"/>
  <c r="K240" i="91"/>
  <c r="K239" i="91"/>
  <c r="K238" i="91"/>
  <c r="K237" i="91"/>
  <c r="K236" i="91"/>
  <c r="K235" i="91"/>
  <c r="K234" i="91"/>
  <c r="K233" i="91"/>
  <c r="K232" i="91"/>
  <c r="K231" i="91"/>
  <c r="K230" i="91"/>
  <c r="K229" i="91"/>
  <c r="K228" i="91"/>
  <c r="K227" i="91"/>
  <c r="K226" i="91"/>
  <c r="K225" i="91"/>
  <c r="K224" i="91"/>
  <c r="K223" i="91"/>
  <c r="K222" i="91"/>
  <c r="K221" i="91"/>
  <c r="K220" i="91"/>
  <c r="K219" i="91"/>
  <c r="K218" i="91"/>
  <c r="K217" i="91"/>
  <c r="K216" i="91"/>
  <c r="K215" i="91"/>
  <c r="K214" i="91"/>
  <c r="K213" i="91"/>
  <c r="K212" i="91"/>
  <c r="K211" i="91"/>
  <c r="K210" i="91"/>
  <c r="K209" i="91"/>
  <c r="K208" i="91"/>
  <c r="K207" i="91"/>
  <c r="K206" i="91"/>
  <c r="K205" i="91"/>
  <c r="K204" i="91"/>
  <c r="K203" i="91"/>
  <c r="K202" i="91"/>
  <c r="K201" i="91"/>
  <c r="K200" i="91"/>
  <c r="K199" i="91"/>
  <c r="K198" i="91"/>
  <c r="K197" i="91"/>
  <c r="K196" i="91"/>
  <c r="K195" i="91"/>
  <c r="K194" i="91"/>
  <c r="K193" i="91"/>
  <c r="K192" i="91"/>
  <c r="K191" i="91"/>
  <c r="K190" i="91"/>
  <c r="K189" i="91"/>
  <c r="K188" i="91"/>
  <c r="K187" i="91"/>
  <c r="K186" i="91"/>
  <c r="K185" i="91"/>
  <c r="K184" i="91"/>
  <c r="K183" i="91"/>
  <c r="K182" i="91"/>
  <c r="K181" i="91"/>
  <c r="K180" i="91"/>
  <c r="K179" i="91"/>
  <c r="K178" i="91"/>
  <c r="K177" i="91"/>
  <c r="K176" i="91"/>
  <c r="K175" i="91"/>
  <c r="K174" i="91"/>
  <c r="K173" i="91"/>
  <c r="K172" i="91"/>
  <c r="K171" i="91"/>
  <c r="K170" i="91"/>
  <c r="K169" i="91"/>
  <c r="K168" i="91"/>
  <c r="K167" i="91"/>
  <c r="K166" i="91"/>
  <c r="K165" i="91"/>
  <c r="K164" i="91"/>
  <c r="K163" i="91"/>
  <c r="K162" i="91"/>
  <c r="K161" i="91"/>
  <c r="K160" i="91"/>
  <c r="K159" i="91"/>
  <c r="K158" i="91"/>
  <c r="K157" i="91"/>
  <c r="K156" i="91"/>
  <c r="K155" i="91"/>
  <c r="K154" i="91"/>
  <c r="K153" i="91"/>
  <c r="K152" i="91"/>
  <c r="K151" i="91"/>
  <c r="K150" i="91"/>
  <c r="K149" i="91"/>
  <c r="K148" i="91"/>
  <c r="K147" i="91"/>
  <c r="K146" i="91"/>
  <c r="K145" i="91"/>
  <c r="K144" i="91"/>
  <c r="K143" i="91"/>
  <c r="K142" i="91"/>
  <c r="K141" i="91"/>
  <c r="K140" i="91"/>
  <c r="K139" i="91"/>
  <c r="K138" i="91"/>
  <c r="K137" i="91"/>
  <c r="K136" i="91"/>
  <c r="K135" i="91"/>
  <c r="K134" i="91"/>
  <c r="K133" i="91"/>
  <c r="K132" i="91"/>
  <c r="K131" i="91"/>
  <c r="K130" i="91"/>
  <c r="K129" i="91"/>
  <c r="K128" i="91"/>
  <c r="K127" i="91"/>
  <c r="K126" i="91"/>
  <c r="K125" i="91"/>
  <c r="K124" i="91"/>
  <c r="K123" i="91"/>
  <c r="K122" i="91"/>
  <c r="K121" i="91"/>
  <c r="K120" i="91"/>
  <c r="K119" i="91"/>
  <c r="K118" i="91"/>
  <c r="K117" i="91"/>
  <c r="K116" i="91"/>
  <c r="K115" i="91"/>
  <c r="K114" i="91"/>
  <c r="K113" i="91"/>
  <c r="K112" i="91"/>
  <c r="K111" i="91"/>
  <c r="K110" i="91"/>
  <c r="K109" i="91"/>
  <c r="K108" i="91"/>
  <c r="K107" i="91"/>
  <c r="K106" i="91"/>
  <c r="K105" i="91"/>
  <c r="K104" i="91"/>
  <c r="K103" i="91"/>
  <c r="K102" i="91"/>
  <c r="K101" i="91"/>
  <c r="K100" i="91"/>
  <c r="K99" i="91"/>
  <c r="K98" i="91"/>
  <c r="K97" i="91"/>
  <c r="K96" i="91"/>
  <c r="K95" i="91"/>
  <c r="K94" i="91"/>
  <c r="K93" i="91"/>
  <c r="K92" i="91"/>
  <c r="K91" i="91"/>
  <c r="K90" i="91"/>
  <c r="K89" i="91"/>
  <c r="K88" i="91"/>
  <c r="K87" i="91"/>
  <c r="K86" i="91"/>
  <c r="K85" i="91"/>
  <c r="K84" i="91"/>
  <c r="K83" i="91"/>
  <c r="K82" i="91"/>
  <c r="K81" i="91"/>
  <c r="K80" i="91"/>
  <c r="K79" i="91"/>
  <c r="K78" i="91"/>
  <c r="K77" i="91"/>
  <c r="K76" i="91"/>
  <c r="K75" i="91"/>
  <c r="K74" i="91"/>
  <c r="K73" i="91"/>
  <c r="K72" i="91"/>
  <c r="K71" i="91"/>
  <c r="K70" i="91"/>
  <c r="K69" i="91"/>
  <c r="K68" i="91"/>
  <c r="K67" i="91"/>
  <c r="K66" i="91"/>
  <c r="K65" i="91"/>
  <c r="K64" i="91"/>
  <c r="K63" i="91"/>
  <c r="K62" i="91"/>
  <c r="K61" i="91"/>
  <c r="K60" i="91"/>
  <c r="K59" i="91"/>
  <c r="K58" i="91"/>
  <c r="K57" i="91"/>
  <c r="K56" i="91"/>
  <c r="K55" i="91"/>
  <c r="K54" i="91"/>
  <c r="K53" i="91"/>
  <c r="K52" i="91"/>
  <c r="K51" i="91"/>
  <c r="K50" i="91"/>
  <c r="K49" i="91"/>
  <c r="K48" i="91"/>
  <c r="K47" i="91"/>
  <c r="K46" i="91"/>
  <c r="K45" i="91"/>
  <c r="K44" i="91"/>
  <c r="K43" i="91"/>
  <c r="K42" i="91"/>
  <c r="K41" i="91"/>
  <c r="K40" i="91"/>
  <c r="K39" i="91"/>
  <c r="K38" i="91"/>
  <c r="K37" i="91"/>
  <c r="K36" i="91"/>
  <c r="K35" i="91"/>
  <c r="K34" i="91"/>
  <c r="K33" i="91"/>
  <c r="K32" i="91"/>
  <c r="K31" i="91"/>
  <c r="K30" i="91"/>
  <c r="K29" i="91"/>
  <c r="K28" i="91"/>
  <c r="K27" i="91"/>
  <c r="K26" i="91"/>
  <c r="K25" i="91"/>
  <c r="K24" i="91"/>
  <c r="K23" i="91"/>
  <c r="K22" i="91"/>
  <c r="K21" i="91"/>
  <c r="K20" i="91"/>
  <c r="K19" i="91"/>
  <c r="K18" i="91"/>
  <c r="K17" i="91"/>
  <c r="K16" i="91"/>
  <c r="K15" i="91"/>
  <c r="K14" i="91"/>
  <c r="K13" i="91"/>
  <c r="K12" i="91"/>
  <c r="K11" i="91"/>
  <c r="K10" i="91"/>
  <c r="K9" i="91"/>
  <c r="K8" i="91"/>
  <c r="K7" i="91"/>
  <c r="K6" i="91"/>
  <c r="K5" i="91"/>
  <c r="K4" i="91"/>
  <c r="K261" i="91" l="1"/>
  <c r="G11" i="90"/>
  <c r="B16" i="89"/>
  <c r="H11" i="90"/>
  <c r="D11" i="90"/>
  <c r="C11" i="90"/>
  <c r="B11" i="90"/>
  <c r="G17" i="89"/>
  <c r="F17" i="89"/>
  <c r="E17" i="89"/>
  <c r="D17" i="89"/>
  <c r="C17" i="89"/>
  <c r="B17" i="89"/>
  <c r="G16" i="89"/>
  <c r="F16" i="89"/>
  <c r="E16" i="89"/>
  <c r="D16" i="89"/>
  <c r="C16" i="89"/>
  <c r="R100" i="88"/>
  <c r="Q100" i="88"/>
  <c r="P100" i="88"/>
  <c r="N100" i="88"/>
  <c r="M100" i="88"/>
  <c r="L100" i="88"/>
  <c r="J100" i="88"/>
  <c r="I100" i="88"/>
  <c r="H100" i="88"/>
  <c r="F100" i="88"/>
  <c r="E100" i="88"/>
  <c r="D100" i="88"/>
  <c r="R99" i="88"/>
  <c r="Q99" i="88"/>
  <c r="P99" i="88"/>
  <c r="N99" i="88"/>
  <c r="M99" i="88"/>
  <c r="L99" i="88"/>
  <c r="J99" i="88"/>
  <c r="I99" i="88"/>
  <c r="H99" i="88"/>
  <c r="F99" i="88"/>
  <c r="E99" i="88"/>
  <c r="D99" i="88"/>
  <c r="R98" i="88"/>
  <c r="Q98" i="88"/>
  <c r="N98" i="88"/>
  <c r="M98" i="88"/>
  <c r="L98" i="88"/>
  <c r="J98" i="88"/>
  <c r="I98" i="88"/>
  <c r="H98" i="88"/>
  <c r="F98" i="88"/>
  <c r="E98" i="88"/>
  <c r="D98" i="88"/>
  <c r="R97" i="88"/>
  <c r="Q97" i="88"/>
  <c r="P97" i="88"/>
  <c r="N97" i="88"/>
  <c r="M97" i="88"/>
  <c r="L97" i="88"/>
  <c r="J97" i="88"/>
  <c r="I97" i="88"/>
  <c r="H97" i="88"/>
  <c r="F97" i="88"/>
  <c r="E97" i="88"/>
  <c r="D97" i="88"/>
  <c r="R96" i="88"/>
  <c r="Q96" i="88"/>
  <c r="P96" i="88"/>
  <c r="N96" i="88"/>
  <c r="M96" i="88"/>
  <c r="L96" i="88"/>
  <c r="J96" i="88"/>
  <c r="I96" i="88"/>
  <c r="H96" i="88"/>
  <c r="F96" i="88"/>
  <c r="E96" i="88"/>
  <c r="D96" i="88"/>
  <c r="R95" i="88"/>
  <c r="Q95" i="88"/>
  <c r="P95" i="88"/>
  <c r="N95" i="88"/>
  <c r="M95" i="88"/>
  <c r="L95" i="88"/>
  <c r="J95" i="88"/>
  <c r="I95" i="88"/>
  <c r="H95" i="88"/>
  <c r="F95" i="88"/>
  <c r="E95" i="88"/>
  <c r="D95" i="88"/>
  <c r="R94" i="88"/>
  <c r="Q94" i="88"/>
  <c r="P94" i="88"/>
  <c r="N94" i="88"/>
  <c r="M94" i="88"/>
  <c r="L94" i="88"/>
  <c r="J94" i="88"/>
  <c r="I94" i="88"/>
  <c r="H94" i="88"/>
  <c r="F94" i="88"/>
  <c r="E94" i="88"/>
  <c r="D94" i="88"/>
  <c r="R93" i="88"/>
  <c r="Q93" i="88"/>
  <c r="P93" i="88"/>
  <c r="N93" i="88"/>
  <c r="M93" i="88"/>
  <c r="L93" i="88"/>
  <c r="J93" i="88"/>
  <c r="I93" i="88"/>
  <c r="H93" i="88"/>
  <c r="F93" i="88"/>
  <c r="E93" i="88"/>
  <c r="D93" i="88"/>
  <c r="R92" i="88"/>
  <c r="Q92" i="88"/>
  <c r="P92" i="88"/>
  <c r="N92" i="88"/>
  <c r="M92" i="88"/>
  <c r="L92" i="88"/>
  <c r="J92" i="88"/>
  <c r="I92" i="88"/>
  <c r="H92" i="88"/>
  <c r="F92" i="88"/>
  <c r="E92" i="88"/>
  <c r="D92" i="88"/>
  <c r="R91" i="88"/>
  <c r="Q91" i="88"/>
  <c r="P91" i="88"/>
  <c r="N91" i="88"/>
  <c r="M91" i="88"/>
  <c r="L91" i="88"/>
  <c r="J91" i="88"/>
  <c r="I91" i="88"/>
  <c r="H91" i="88"/>
  <c r="F91" i="88"/>
  <c r="E91" i="88"/>
  <c r="D91" i="88"/>
  <c r="R90" i="88"/>
  <c r="Q90" i="88"/>
  <c r="P90" i="88"/>
  <c r="N90" i="88"/>
  <c r="M90" i="88"/>
  <c r="L90" i="88"/>
  <c r="J90" i="88"/>
  <c r="I90" i="88"/>
  <c r="H90" i="88"/>
  <c r="F90" i="88"/>
  <c r="E90" i="88"/>
  <c r="D90" i="88"/>
  <c r="R87" i="88"/>
  <c r="Q87" i="88"/>
  <c r="P87" i="88"/>
  <c r="N87" i="88"/>
  <c r="M87" i="88"/>
  <c r="L87" i="88"/>
  <c r="J87" i="88"/>
  <c r="I87" i="88"/>
  <c r="H87" i="88"/>
  <c r="F87" i="88"/>
  <c r="E87" i="88"/>
  <c r="D87" i="88"/>
  <c r="R73" i="88"/>
  <c r="Q73" i="88"/>
  <c r="P73" i="88"/>
  <c r="N73" i="88"/>
  <c r="M73" i="88"/>
  <c r="L73" i="88"/>
  <c r="J73" i="88"/>
  <c r="I73" i="88"/>
  <c r="H73" i="88"/>
  <c r="F73" i="88"/>
  <c r="E73" i="88"/>
  <c r="D73" i="88"/>
  <c r="R59" i="88"/>
  <c r="Q59" i="88"/>
  <c r="P59" i="88"/>
  <c r="N59" i="88"/>
  <c r="M59" i="88"/>
  <c r="L59" i="88"/>
  <c r="J59" i="88"/>
  <c r="I59" i="88"/>
  <c r="H59" i="88"/>
  <c r="F59" i="88"/>
  <c r="E59" i="88"/>
  <c r="D59" i="88"/>
  <c r="R45" i="88"/>
  <c r="Q45" i="88"/>
  <c r="P45" i="88"/>
  <c r="N45" i="88"/>
  <c r="M45" i="88"/>
  <c r="L45" i="88"/>
  <c r="J45" i="88"/>
  <c r="I45" i="88"/>
  <c r="H45" i="88"/>
  <c r="F45" i="88"/>
  <c r="E45" i="88"/>
  <c r="D45" i="88"/>
  <c r="R31" i="88"/>
  <c r="Q31" i="88"/>
  <c r="P31" i="88"/>
  <c r="N31" i="88"/>
  <c r="M31" i="88"/>
  <c r="L31" i="88"/>
  <c r="J31" i="88"/>
  <c r="I31" i="88"/>
  <c r="H31" i="88"/>
  <c r="F31" i="88"/>
  <c r="E31" i="88"/>
  <c r="D31" i="88"/>
  <c r="R17" i="88"/>
  <c r="Q17" i="88"/>
  <c r="N17" i="88"/>
  <c r="M17" i="88"/>
  <c r="L17" i="88"/>
  <c r="J17" i="88"/>
  <c r="I17" i="88"/>
  <c r="H17" i="88"/>
  <c r="F17" i="88"/>
  <c r="E17" i="88"/>
  <c r="D17" i="88"/>
  <c r="P14" i="88"/>
  <c r="P98" i="88" s="1"/>
  <c r="J115" i="87"/>
  <c r="I115" i="87"/>
  <c r="H115" i="87"/>
  <c r="G115" i="87"/>
  <c r="F115" i="87"/>
  <c r="E115" i="87"/>
  <c r="D115" i="87"/>
  <c r="C115" i="87"/>
  <c r="J114" i="87"/>
  <c r="I114" i="87"/>
  <c r="H114" i="87"/>
  <c r="G114" i="87"/>
  <c r="F114" i="87"/>
  <c r="E114" i="87"/>
  <c r="D114" i="87"/>
  <c r="C114" i="87"/>
  <c r="J112" i="87"/>
  <c r="I112" i="87"/>
  <c r="H112" i="87"/>
  <c r="G112" i="87"/>
  <c r="F112" i="87"/>
  <c r="E112" i="87"/>
  <c r="D112" i="87"/>
  <c r="C112" i="87"/>
  <c r="J111" i="87"/>
  <c r="I111" i="87"/>
  <c r="H111" i="87"/>
  <c r="G111" i="87"/>
  <c r="F111" i="87"/>
  <c r="E111" i="87"/>
  <c r="D111" i="87"/>
  <c r="C111" i="87"/>
  <c r="J110" i="87"/>
  <c r="I110" i="87"/>
  <c r="H110" i="87"/>
  <c r="G110" i="87"/>
  <c r="F110" i="87"/>
  <c r="E110" i="87"/>
  <c r="D110" i="87"/>
  <c r="C110" i="87"/>
  <c r="J109" i="87"/>
  <c r="I109" i="87"/>
  <c r="H109" i="87"/>
  <c r="G109" i="87"/>
  <c r="F109" i="87"/>
  <c r="E109" i="87"/>
  <c r="D109" i="87"/>
  <c r="C109" i="87"/>
  <c r="J108" i="87"/>
  <c r="I108" i="87"/>
  <c r="H108" i="87"/>
  <c r="G108" i="87"/>
  <c r="F108" i="87"/>
  <c r="E108" i="87"/>
  <c r="D108" i="87"/>
  <c r="C108" i="87"/>
  <c r="J107" i="87"/>
  <c r="I107" i="87"/>
  <c r="H107" i="87"/>
  <c r="G107" i="87"/>
  <c r="F107" i="87"/>
  <c r="E107" i="87"/>
  <c r="D107" i="87"/>
  <c r="C107" i="87"/>
  <c r="J106" i="87"/>
  <c r="I106" i="87"/>
  <c r="H106" i="87"/>
  <c r="G106" i="87"/>
  <c r="F106" i="87"/>
  <c r="E106" i="87"/>
  <c r="D106" i="87"/>
  <c r="C106" i="87"/>
  <c r="J105" i="87"/>
  <c r="I105" i="87"/>
  <c r="H105" i="87"/>
  <c r="G105" i="87"/>
  <c r="F105" i="87"/>
  <c r="E105" i="87"/>
  <c r="D105" i="87"/>
  <c r="C105" i="87"/>
  <c r="J104" i="87"/>
  <c r="I104" i="87"/>
  <c r="H104" i="87"/>
  <c r="G104" i="87"/>
  <c r="F104" i="87"/>
  <c r="E104" i="87"/>
  <c r="D104" i="87"/>
  <c r="C104" i="87"/>
  <c r="J103" i="87"/>
  <c r="I103" i="87"/>
  <c r="H103" i="87"/>
  <c r="G103" i="87"/>
  <c r="F103" i="87"/>
  <c r="E103" i="87"/>
  <c r="D103" i="87"/>
  <c r="C103" i="87"/>
  <c r="J102" i="87"/>
  <c r="I102" i="87"/>
  <c r="H102" i="87"/>
  <c r="G102" i="87"/>
  <c r="F102" i="87"/>
  <c r="E102" i="87"/>
  <c r="D102" i="87"/>
  <c r="C102" i="87"/>
  <c r="K99" i="87"/>
  <c r="K98" i="87"/>
  <c r="J97" i="87"/>
  <c r="I97" i="87"/>
  <c r="H97" i="87"/>
  <c r="G97" i="87"/>
  <c r="F97" i="87"/>
  <c r="E97" i="87"/>
  <c r="D97" i="87"/>
  <c r="C97" i="87"/>
  <c r="K96" i="87"/>
  <c r="K95" i="87"/>
  <c r="K94" i="87"/>
  <c r="K93" i="87"/>
  <c r="K92" i="87"/>
  <c r="K91" i="87"/>
  <c r="K90" i="87"/>
  <c r="K89" i="87"/>
  <c r="K88" i="87"/>
  <c r="K87" i="87"/>
  <c r="K86" i="87"/>
  <c r="K83" i="87"/>
  <c r="K82" i="87"/>
  <c r="J81" i="87"/>
  <c r="I81" i="87"/>
  <c r="H81" i="87"/>
  <c r="G81" i="87"/>
  <c r="F81" i="87"/>
  <c r="E81" i="87"/>
  <c r="D81" i="87"/>
  <c r="C81" i="87"/>
  <c r="K80" i="87"/>
  <c r="K79" i="87"/>
  <c r="K78" i="87"/>
  <c r="K77" i="87"/>
  <c r="K76" i="87"/>
  <c r="K75" i="87"/>
  <c r="K74" i="87"/>
  <c r="K73" i="87"/>
  <c r="K72" i="87"/>
  <c r="K71" i="87"/>
  <c r="K70" i="87"/>
  <c r="K67" i="87"/>
  <c r="K66" i="87"/>
  <c r="J65" i="87"/>
  <c r="I65" i="87"/>
  <c r="H65" i="87"/>
  <c r="G65" i="87"/>
  <c r="F65" i="87"/>
  <c r="E65" i="87"/>
  <c r="D65" i="87"/>
  <c r="C65" i="87"/>
  <c r="K64" i="87"/>
  <c r="K63" i="87"/>
  <c r="K62" i="87"/>
  <c r="K61" i="87"/>
  <c r="K60" i="87"/>
  <c r="K59" i="87"/>
  <c r="K58" i="87"/>
  <c r="K57" i="87"/>
  <c r="K56" i="87"/>
  <c r="K55" i="87"/>
  <c r="K54" i="87"/>
  <c r="K65" i="87" s="1"/>
  <c r="K51" i="87"/>
  <c r="K50" i="87"/>
  <c r="J49" i="87"/>
  <c r="I49" i="87"/>
  <c r="H49" i="87"/>
  <c r="G49" i="87"/>
  <c r="F49" i="87"/>
  <c r="E49" i="87"/>
  <c r="D49" i="87"/>
  <c r="C49" i="87"/>
  <c r="K48" i="87"/>
  <c r="K47" i="87"/>
  <c r="K46" i="87"/>
  <c r="K45" i="87"/>
  <c r="K44" i="87"/>
  <c r="K43" i="87"/>
  <c r="K42" i="87"/>
  <c r="K41" i="87"/>
  <c r="K40" i="87"/>
  <c r="K39" i="87"/>
  <c r="K38" i="87"/>
  <c r="K35" i="87"/>
  <c r="K34" i="87"/>
  <c r="J33" i="87"/>
  <c r="I33" i="87"/>
  <c r="H33" i="87"/>
  <c r="G33" i="87"/>
  <c r="F33" i="87"/>
  <c r="E33" i="87"/>
  <c r="D33" i="87"/>
  <c r="C33" i="87"/>
  <c r="K32" i="87"/>
  <c r="K31" i="87"/>
  <c r="K30" i="87"/>
  <c r="K29" i="87"/>
  <c r="K28" i="87"/>
  <c r="K27" i="87"/>
  <c r="K26" i="87"/>
  <c r="K25" i="87"/>
  <c r="K24" i="87"/>
  <c r="K23" i="87"/>
  <c r="K22" i="87"/>
  <c r="K19" i="87"/>
  <c r="K18" i="87"/>
  <c r="J17" i="87"/>
  <c r="I17" i="87"/>
  <c r="H17" i="87"/>
  <c r="G17" i="87"/>
  <c r="G113" i="87" s="1"/>
  <c r="F17" i="87"/>
  <c r="E17" i="87"/>
  <c r="D17" i="87"/>
  <c r="C17" i="87"/>
  <c r="C113" i="87" s="1"/>
  <c r="K16" i="87"/>
  <c r="K15" i="87"/>
  <c r="K14" i="87"/>
  <c r="K13" i="87"/>
  <c r="K12" i="87"/>
  <c r="K11" i="87"/>
  <c r="K10" i="87"/>
  <c r="K9" i="87"/>
  <c r="K8" i="87"/>
  <c r="K7" i="87"/>
  <c r="K6" i="87"/>
  <c r="C15" i="86"/>
  <c r="B15" i="86"/>
  <c r="J100" i="84"/>
  <c r="I100" i="84"/>
  <c r="H100" i="84"/>
  <c r="G100" i="84"/>
  <c r="F100" i="84"/>
  <c r="E100" i="84"/>
  <c r="D100" i="84"/>
  <c r="C100" i="84"/>
  <c r="J99" i="84"/>
  <c r="I99" i="84"/>
  <c r="H99" i="84"/>
  <c r="G99" i="84"/>
  <c r="F99" i="84"/>
  <c r="E99" i="84"/>
  <c r="D99" i="84"/>
  <c r="C99" i="84"/>
  <c r="J98" i="84"/>
  <c r="I98" i="84"/>
  <c r="H98" i="84"/>
  <c r="G98" i="84"/>
  <c r="F98" i="84"/>
  <c r="E98" i="84"/>
  <c r="D98" i="84"/>
  <c r="C98" i="84"/>
  <c r="J97" i="84"/>
  <c r="I97" i="84"/>
  <c r="H97" i="84"/>
  <c r="G97" i="84"/>
  <c r="F97" i="84"/>
  <c r="E97" i="84"/>
  <c r="D97" i="84"/>
  <c r="C97" i="84"/>
  <c r="J96" i="84"/>
  <c r="I96" i="84"/>
  <c r="H96" i="84"/>
  <c r="G96" i="84"/>
  <c r="F96" i="84"/>
  <c r="E96" i="84"/>
  <c r="D96" i="84"/>
  <c r="C96" i="84"/>
  <c r="J95" i="84"/>
  <c r="I95" i="84"/>
  <c r="H95" i="84"/>
  <c r="G95" i="84"/>
  <c r="F95" i="84"/>
  <c r="E95" i="84"/>
  <c r="D95" i="84"/>
  <c r="C95" i="84"/>
  <c r="J94" i="84"/>
  <c r="I94" i="84"/>
  <c r="H94" i="84"/>
  <c r="G94" i="84"/>
  <c r="F94" i="84"/>
  <c r="E94" i="84"/>
  <c r="D94" i="84"/>
  <c r="C94" i="84"/>
  <c r="J93" i="84"/>
  <c r="I93" i="84"/>
  <c r="H93" i="84"/>
  <c r="G93" i="84"/>
  <c r="F93" i="84"/>
  <c r="E93" i="84"/>
  <c r="D93" i="84"/>
  <c r="C93" i="84"/>
  <c r="J92" i="84"/>
  <c r="I92" i="84"/>
  <c r="H92" i="84"/>
  <c r="G92" i="84"/>
  <c r="F92" i="84"/>
  <c r="E92" i="84"/>
  <c r="D92" i="84"/>
  <c r="C92" i="84"/>
  <c r="J91" i="84"/>
  <c r="I91" i="84"/>
  <c r="H91" i="84"/>
  <c r="G91" i="84"/>
  <c r="F91" i="84"/>
  <c r="E91" i="84"/>
  <c r="D91" i="84"/>
  <c r="C91" i="84"/>
  <c r="J90" i="84"/>
  <c r="I90" i="84"/>
  <c r="H90" i="84"/>
  <c r="G90" i="84"/>
  <c r="F90" i="84"/>
  <c r="E90" i="84"/>
  <c r="D90" i="84"/>
  <c r="C90" i="84"/>
  <c r="J87" i="84"/>
  <c r="I87" i="84"/>
  <c r="H87" i="84"/>
  <c r="G87" i="84"/>
  <c r="F87" i="84"/>
  <c r="E87" i="84"/>
  <c r="D87" i="84"/>
  <c r="C87" i="84"/>
  <c r="K86" i="84"/>
  <c r="K85" i="84"/>
  <c r="K84" i="84"/>
  <c r="K83" i="84"/>
  <c r="K82" i="84"/>
  <c r="K81" i="84"/>
  <c r="K80" i="84"/>
  <c r="K79" i="84"/>
  <c r="K78" i="84"/>
  <c r="K77" i="84"/>
  <c r="K76" i="84"/>
  <c r="K87" i="84" s="1"/>
  <c r="J73" i="84"/>
  <c r="I73" i="84"/>
  <c r="H73" i="84"/>
  <c r="G73" i="84"/>
  <c r="F73" i="84"/>
  <c r="E73" i="84"/>
  <c r="D73" i="84"/>
  <c r="C73" i="84"/>
  <c r="K72" i="84"/>
  <c r="K71" i="84"/>
  <c r="K70" i="84"/>
  <c r="K69" i="84"/>
  <c r="K68" i="84"/>
  <c r="K67" i="84"/>
  <c r="K66" i="84"/>
  <c r="K65" i="84"/>
  <c r="K64" i="84"/>
  <c r="K63" i="84"/>
  <c r="K62" i="84"/>
  <c r="J59" i="84"/>
  <c r="I59" i="84"/>
  <c r="H59" i="84"/>
  <c r="G59" i="84"/>
  <c r="F59" i="84"/>
  <c r="E59" i="84"/>
  <c r="D59" i="84"/>
  <c r="C59" i="84"/>
  <c r="K58" i="84"/>
  <c r="K57" i="84"/>
  <c r="K56" i="84"/>
  <c r="K55" i="84"/>
  <c r="K54" i="84"/>
  <c r="K53" i="84"/>
  <c r="K52" i="84"/>
  <c r="K51" i="84"/>
  <c r="K50" i="84"/>
  <c r="K49" i="84"/>
  <c r="K48" i="84"/>
  <c r="J45" i="84"/>
  <c r="I45" i="84"/>
  <c r="H45" i="84"/>
  <c r="G45" i="84"/>
  <c r="F45" i="84"/>
  <c r="E45" i="84"/>
  <c r="D45" i="84"/>
  <c r="C45" i="84"/>
  <c r="K44" i="84"/>
  <c r="K43" i="84"/>
  <c r="K42" i="84"/>
  <c r="K41" i="84"/>
  <c r="K40" i="84"/>
  <c r="K39" i="84"/>
  <c r="K38" i="84"/>
  <c r="K37" i="84"/>
  <c r="K36" i="84"/>
  <c r="K35" i="84"/>
  <c r="K34" i="84"/>
  <c r="J31" i="84"/>
  <c r="I31" i="84"/>
  <c r="H31" i="84"/>
  <c r="G31" i="84"/>
  <c r="F31" i="84"/>
  <c r="E31" i="84"/>
  <c r="D31" i="84"/>
  <c r="C31" i="84"/>
  <c r="K30" i="84"/>
  <c r="K29" i="84"/>
  <c r="K28" i="84"/>
  <c r="K27" i="84"/>
  <c r="K26" i="84"/>
  <c r="K25" i="84"/>
  <c r="K24" i="84"/>
  <c r="K23" i="84"/>
  <c r="K22" i="84"/>
  <c r="K21" i="84"/>
  <c r="K20" i="84"/>
  <c r="K31" i="84" s="1"/>
  <c r="J17" i="84"/>
  <c r="I17" i="84"/>
  <c r="H17" i="84"/>
  <c r="G17" i="84"/>
  <c r="G101" i="84" s="1"/>
  <c r="F17" i="84"/>
  <c r="E17" i="84"/>
  <c r="D17" i="84"/>
  <c r="C17" i="84"/>
  <c r="C101" i="84" s="1"/>
  <c r="K16" i="84"/>
  <c r="K15" i="84"/>
  <c r="K14" i="84"/>
  <c r="K13" i="84"/>
  <c r="K12" i="84"/>
  <c r="K11" i="84"/>
  <c r="K10" i="84"/>
  <c r="K9" i="84"/>
  <c r="K8" i="84"/>
  <c r="K7" i="84"/>
  <c r="K6" i="84"/>
  <c r="J115" i="83"/>
  <c r="I115" i="83"/>
  <c r="H115" i="83"/>
  <c r="G115" i="83"/>
  <c r="F115" i="83"/>
  <c r="E115" i="83"/>
  <c r="D115" i="83"/>
  <c r="C115" i="83"/>
  <c r="J114" i="83"/>
  <c r="I114" i="83"/>
  <c r="H114" i="83"/>
  <c r="G114" i="83"/>
  <c r="F114" i="83"/>
  <c r="E114" i="83"/>
  <c r="D114" i="83"/>
  <c r="C114" i="83"/>
  <c r="J112" i="83"/>
  <c r="I112" i="83"/>
  <c r="H112" i="83"/>
  <c r="G112" i="83"/>
  <c r="F112" i="83"/>
  <c r="E112" i="83"/>
  <c r="D112" i="83"/>
  <c r="C112" i="83"/>
  <c r="J111" i="83"/>
  <c r="I111" i="83"/>
  <c r="H111" i="83"/>
  <c r="G111" i="83"/>
  <c r="F111" i="83"/>
  <c r="E111" i="83"/>
  <c r="D111" i="83"/>
  <c r="C111" i="83"/>
  <c r="J110" i="83"/>
  <c r="I110" i="83"/>
  <c r="H110" i="83"/>
  <c r="G110" i="83"/>
  <c r="F110" i="83"/>
  <c r="E110" i="83"/>
  <c r="D110" i="83"/>
  <c r="C110" i="83"/>
  <c r="J109" i="83"/>
  <c r="I109" i="83"/>
  <c r="H109" i="83"/>
  <c r="G109" i="83"/>
  <c r="F109" i="83"/>
  <c r="E109" i="83"/>
  <c r="D109" i="83"/>
  <c r="C109" i="83"/>
  <c r="J108" i="83"/>
  <c r="I108" i="83"/>
  <c r="H108" i="83"/>
  <c r="G108" i="83"/>
  <c r="F108" i="83"/>
  <c r="E108" i="83"/>
  <c r="D108" i="83"/>
  <c r="C108" i="83"/>
  <c r="J107" i="83"/>
  <c r="I107" i="83"/>
  <c r="H107" i="83"/>
  <c r="G107" i="83"/>
  <c r="F107" i="83"/>
  <c r="E107" i="83"/>
  <c r="D107" i="83"/>
  <c r="C107" i="83"/>
  <c r="J106" i="83"/>
  <c r="I106" i="83"/>
  <c r="H106" i="83"/>
  <c r="G106" i="83"/>
  <c r="F106" i="83"/>
  <c r="E106" i="83"/>
  <c r="D106" i="83"/>
  <c r="C106" i="83"/>
  <c r="J105" i="83"/>
  <c r="I105" i="83"/>
  <c r="H105" i="83"/>
  <c r="G105" i="83"/>
  <c r="F105" i="83"/>
  <c r="E105" i="83"/>
  <c r="D105" i="83"/>
  <c r="C105" i="83"/>
  <c r="J104" i="83"/>
  <c r="I104" i="83"/>
  <c r="H104" i="83"/>
  <c r="G104" i="83"/>
  <c r="F104" i="83"/>
  <c r="E104" i="83"/>
  <c r="D104" i="83"/>
  <c r="C104" i="83"/>
  <c r="J103" i="83"/>
  <c r="I103" i="83"/>
  <c r="H103" i="83"/>
  <c r="G103" i="83"/>
  <c r="F103" i="83"/>
  <c r="E103" i="83"/>
  <c r="D103" i="83"/>
  <c r="C103" i="83"/>
  <c r="J102" i="83"/>
  <c r="I102" i="83"/>
  <c r="H102" i="83"/>
  <c r="G102" i="83"/>
  <c r="F102" i="83"/>
  <c r="E102" i="83"/>
  <c r="D102" i="83"/>
  <c r="C102" i="83"/>
  <c r="K99" i="83"/>
  <c r="K98" i="83"/>
  <c r="J97" i="83"/>
  <c r="I97" i="83"/>
  <c r="H97" i="83"/>
  <c r="G97" i="83"/>
  <c r="F97" i="83"/>
  <c r="E97" i="83"/>
  <c r="D97" i="83"/>
  <c r="C97" i="83"/>
  <c r="K96" i="83"/>
  <c r="K95" i="83"/>
  <c r="K94" i="83"/>
  <c r="K93" i="83"/>
  <c r="K92" i="83"/>
  <c r="K91" i="83"/>
  <c r="K90" i="83"/>
  <c r="K89" i="83"/>
  <c r="K88" i="83"/>
  <c r="K87" i="83"/>
  <c r="K86" i="83"/>
  <c r="K97" i="83" s="1"/>
  <c r="K83" i="83"/>
  <c r="K82" i="83"/>
  <c r="J81" i="83"/>
  <c r="I81" i="83"/>
  <c r="H81" i="83"/>
  <c r="G81" i="83"/>
  <c r="F81" i="83"/>
  <c r="E81" i="83"/>
  <c r="D81" i="83"/>
  <c r="C81" i="83"/>
  <c r="K80" i="83"/>
  <c r="K79" i="83"/>
  <c r="K78" i="83"/>
  <c r="K77" i="83"/>
  <c r="K76" i="83"/>
  <c r="K75" i="83"/>
  <c r="K74" i="83"/>
  <c r="K73" i="83"/>
  <c r="K72" i="83"/>
  <c r="K71" i="83"/>
  <c r="K70" i="83"/>
  <c r="K67" i="83"/>
  <c r="K66" i="83"/>
  <c r="J65" i="83"/>
  <c r="I65" i="83"/>
  <c r="H65" i="83"/>
  <c r="G65" i="83"/>
  <c r="F65" i="83"/>
  <c r="E65" i="83"/>
  <c r="D65" i="83"/>
  <c r="C65" i="83"/>
  <c r="K64" i="83"/>
  <c r="K63" i="83"/>
  <c r="K62" i="83"/>
  <c r="K61" i="83"/>
  <c r="K60" i="83"/>
  <c r="K59" i="83"/>
  <c r="K58" i="83"/>
  <c r="K57" i="83"/>
  <c r="K56" i="83"/>
  <c r="K55" i="83"/>
  <c r="K54" i="83"/>
  <c r="K51" i="83"/>
  <c r="K50" i="83"/>
  <c r="J49" i="83"/>
  <c r="I49" i="83"/>
  <c r="H49" i="83"/>
  <c r="G49" i="83"/>
  <c r="F49" i="83"/>
  <c r="E49" i="83"/>
  <c r="D49" i="83"/>
  <c r="C49" i="83"/>
  <c r="K48" i="83"/>
  <c r="K47" i="83"/>
  <c r="K46" i="83"/>
  <c r="K45" i="83"/>
  <c r="K44" i="83"/>
  <c r="K43" i="83"/>
  <c r="K42" i="83"/>
  <c r="K41" i="83"/>
  <c r="K40" i="83"/>
  <c r="K39" i="83"/>
  <c r="K38" i="83"/>
  <c r="K35" i="83"/>
  <c r="K34" i="83"/>
  <c r="J33" i="83"/>
  <c r="I33" i="83"/>
  <c r="H33" i="83"/>
  <c r="G33" i="83"/>
  <c r="F33" i="83"/>
  <c r="E33" i="83"/>
  <c r="D33" i="83"/>
  <c r="C33" i="83"/>
  <c r="K32" i="83"/>
  <c r="K31" i="83"/>
  <c r="K30" i="83"/>
  <c r="K29" i="83"/>
  <c r="K28" i="83"/>
  <c r="K27" i="83"/>
  <c r="K26" i="83"/>
  <c r="K25" i="83"/>
  <c r="K24" i="83"/>
  <c r="K23" i="83"/>
  <c r="K22" i="83"/>
  <c r="K33" i="83" s="1"/>
  <c r="K19" i="83"/>
  <c r="K18" i="83"/>
  <c r="J17" i="83"/>
  <c r="I17" i="83"/>
  <c r="I113" i="83" s="1"/>
  <c r="H17" i="83"/>
  <c r="G17" i="83"/>
  <c r="F17" i="83"/>
  <c r="E17" i="83"/>
  <c r="E113" i="83" s="1"/>
  <c r="D17" i="83"/>
  <c r="C17" i="83"/>
  <c r="K16" i="83"/>
  <c r="K15" i="83"/>
  <c r="K14" i="83"/>
  <c r="K13" i="83"/>
  <c r="K12" i="83"/>
  <c r="K11" i="83"/>
  <c r="K10" i="83"/>
  <c r="K9" i="83"/>
  <c r="K8" i="83"/>
  <c r="K7" i="83"/>
  <c r="K6" i="83"/>
  <c r="E16" i="82"/>
  <c r="D16" i="82"/>
  <c r="C16" i="82"/>
  <c r="F16" i="82" s="1"/>
  <c r="F15" i="82"/>
  <c r="F14" i="82"/>
  <c r="F13" i="82"/>
  <c r="F12" i="82"/>
  <c r="F11" i="82"/>
  <c r="F10" i="82"/>
  <c r="F9" i="82"/>
  <c r="F8" i="82"/>
  <c r="F7" i="82"/>
  <c r="F6" i="82"/>
  <c r="F5" i="82"/>
  <c r="J16" i="81"/>
  <c r="D16" i="81"/>
  <c r="J13" i="81"/>
  <c r="J12" i="81"/>
  <c r="I16" i="80"/>
  <c r="H16" i="80"/>
  <c r="G16" i="80"/>
  <c r="F16" i="80"/>
  <c r="E16" i="80"/>
  <c r="D16" i="80"/>
  <c r="C16" i="80"/>
  <c r="J15" i="80"/>
  <c r="J14" i="80"/>
  <c r="J13" i="80"/>
  <c r="J12" i="80"/>
  <c r="J11" i="80"/>
  <c r="J10" i="80"/>
  <c r="J9" i="80"/>
  <c r="J8" i="80"/>
  <c r="J7" i="80"/>
  <c r="J6" i="80"/>
  <c r="J5" i="80"/>
  <c r="I4" i="79"/>
  <c r="I3" i="79"/>
  <c r="I4" i="78"/>
  <c r="I3" i="78"/>
  <c r="I4" i="77"/>
  <c r="I3" i="77"/>
  <c r="J100" i="76"/>
  <c r="I100" i="76"/>
  <c r="H100" i="76"/>
  <c r="G100" i="76"/>
  <c r="F100" i="76"/>
  <c r="E100" i="76"/>
  <c r="D100" i="76"/>
  <c r="C100" i="76"/>
  <c r="K100" i="76" s="1"/>
  <c r="J99" i="76"/>
  <c r="I99" i="76"/>
  <c r="H99" i="76"/>
  <c r="G99" i="76"/>
  <c r="F99" i="76"/>
  <c r="E99" i="76"/>
  <c r="D99" i="76"/>
  <c r="C99" i="76"/>
  <c r="K99" i="76" s="1"/>
  <c r="J98" i="76"/>
  <c r="I98" i="76"/>
  <c r="H98" i="76"/>
  <c r="G98" i="76"/>
  <c r="F98" i="76"/>
  <c r="E98" i="76"/>
  <c r="D98" i="76"/>
  <c r="C98" i="76"/>
  <c r="K98" i="76" s="1"/>
  <c r="J97" i="76"/>
  <c r="I97" i="76"/>
  <c r="H97" i="76"/>
  <c r="G97" i="76"/>
  <c r="F97" i="76"/>
  <c r="E97" i="76"/>
  <c r="D97" i="76"/>
  <c r="C97" i="76"/>
  <c r="K97" i="76" s="1"/>
  <c r="J96" i="76"/>
  <c r="I96" i="76"/>
  <c r="H96" i="76"/>
  <c r="G96" i="76"/>
  <c r="F96" i="76"/>
  <c r="E96" i="76"/>
  <c r="D96" i="76"/>
  <c r="C96" i="76"/>
  <c r="K96" i="76" s="1"/>
  <c r="J95" i="76"/>
  <c r="I95" i="76"/>
  <c r="H95" i="76"/>
  <c r="G95" i="76"/>
  <c r="F95" i="76"/>
  <c r="E95" i="76"/>
  <c r="D95" i="76"/>
  <c r="C95" i="76"/>
  <c r="K95" i="76" s="1"/>
  <c r="J94" i="76"/>
  <c r="I94" i="76"/>
  <c r="H94" i="76"/>
  <c r="G94" i="76"/>
  <c r="F94" i="76"/>
  <c r="E94" i="76"/>
  <c r="D94" i="76"/>
  <c r="C94" i="76"/>
  <c r="K94" i="76" s="1"/>
  <c r="J93" i="76"/>
  <c r="I93" i="76"/>
  <c r="H93" i="76"/>
  <c r="G93" i="76"/>
  <c r="F93" i="76"/>
  <c r="E93" i="76"/>
  <c r="D93" i="76"/>
  <c r="C93" i="76"/>
  <c r="K93" i="76" s="1"/>
  <c r="J92" i="76"/>
  <c r="I92" i="76"/>
  <c r="H92" i="76"/>
  <c r="G92" i="76"/>
  <c r="F92" i="76"/>
  <c r="E92" i="76"/>
  <c r="D92" i="76"/>
  <c r="C92" i="76"/>
  <c r="K92" i="76" s="1"/>
  <c r="J91" i="76"/>
  <c r="I91" i="76"/>
  <c r="H91" i="76"/>
  <c r="G91" i="76"/>
  <c r="F91" i="76"/>
  <c r="E91" i="76"/>
  <c r="D91" i="76"/>
  <c r="C91" i="76"/>
  <c r="K91" i="76" s="1"/>
  <c r="J90" i="76"/>
  <c r="I90" i="76"/>
  <c r="H90" i="76"/>
  <c r="G90" i="76"/>
  <c r="F90" i="76"/>
  <c r="E90" i="76"/>
  <c r="D90" i="76"/>
  <c r="C90" i="76"/>
  <c r="K90" i="76" s="1"/>
  <c r="J87" i="76"/>
  <c r="I87" i="76"/>
  <c r="H87" i="76"/>
  <c r="G87" i="76"/>
  <c r="F87" i="76"/>
  <c r="E87" i="76"/>
  <c r="D87" i="76"/>
  <c r="C87" i="76"/>
  <c r="K87" i="76" s="1"/>
  <c r="K86" i="76"/>
  <c r="K85" i="76"/>
  <c r="K84" i="76"/>
  <c r="K83" i="76"/>
  <c r="K82" i="76"/>
  <c r="K81" i="76"/>
  <c r="K80" i="76"/>
  <c r="K79" i="76"/>
  <c r="K78" i="76"/>
  <c r="K77" i="76"/>
  <c r="K76" i="76"/>
  <c r="J73" i="76"/>
  <c r="I73" i="76"/>
  <c r="H73" i="76"/>
  <c r="G73" i="76"/>
  <c r="F73" i="76"/>
  <c r="E73" i="76"/>
  <c r="D73" i="76"/>
  <c r="C73" i="76"/>
  <c r="K72" i="76"/>
  <c r="K71" i="76"/>
  <c r="K70" i="76"/>
  <c r="K69" i="76"/>
  <c r="K68" i="76"/>
  <c r="K67" i="76"/>
  <c r="K66" i="76"/>
  <c r="K65" i="76"/>
  <c r="K64" i="76"/>
  <c r="K63" i="76"/>
  <c r="K62" i="76"/>
  <c r="J59" i="76"/>
  <c r="I59" i="76"/>
  <c r="H59" i="76"/>
  <c r="G59" i="76"/>
  <c r="F59" i="76"/>
  <c r="E59" i="76"/>
  <c r="D59" i="76"/>
  <c r="C59" i="76"/>
  <c r="K58" i="76"/>
  <c r="K57" i="76"/>
  <c r="K56" i="76"/>
  <c r="K55" i="76"/>
  <c r="K54" i="76"/>
  <c r="K53" i="76"/>
  <c r="K52" i="76"/>
  <c r="K51" i="76"/>
  <c r="K50" i="76"/>
  <c r="K49" i="76"/>
  <c r="K48" i="76"/>
  <c r="J45" i="76"/>
  <c r="I45" i="76"/>
  <c r="H45" i="76"/>
  <c r="G45" i="76"/>
  <c r="F45" i="76"/>
  <c r="E45" i="76"/>
  <c r="D45" i="76"/>
  <c r="C45" i="76"/>
  <c r="K45" i="76" s="1"/>
  <c r="K44" i="76"/>
  <c r="K43" i="76"/>
  <c r="K42" i="76"/>
  <c r="K41" i="76"/>
  <c r="K40" i="76"/>
  <c r="K39" i="76"/>
  <c r="K38" i="76"/>
  <c r="K37" i="76"/>
  <c r="K36" i="76"/>
  <c r="K35" i="76"/>
  <c r="K34" i="76"/>
  <c r="J31" i="76"/>
  <c r="I31" i="76"/>
  <c r="H31" i="76"/>
  <c r="G31" i="76"/>
  <c r="F31" i="76"/>
  <c r="E31" i="76"/>
  <c r="D31" i="76"/>
  <c r="C31" i="76"/>
  <c r="K31" i="76" s="1"/>
  <c r="K30" i="76"/>
  <c r="K29" i="76"/>
  <c r="K28" i="76"/>
  <c r="K27" i="76"/>
  <c r="K26" i="76"/>
  <c r="K25" i="76"/>
  <c r="K24" i="76"/>
  <c r="K23" i="76"/>
  <c r="K22" i="76"/>
  <c r="K21" i="76"/>
  <c r="K20" i="76"/>
  <c r="J17" i="76"/>
  <c r="I17" i="76"/>
  <c r="I101" i="76" s="1"/>
  <c r="H17" i="76"/>
  <c r="G17" i="76"/>
  <c r="F17" i="76"/>
  <c r="E17" i="76"/>
  <c r="E101" i="76" s="1"/>
  <c r="D17" i="76"/>
  <c r="C17" i="76"/>
  <c r="K16" i="76"/>
  <c r="K15" i="76"/>
  <c r="K14" i="76"/>
  <c r="K13" i="76"/>
  <c r="K12" i="76"/>
  <c r="K11" i="76"/>
  <c r="K10" i="76"/>
  <c r="K9" i="76"/>
  <c r="K8" i="76"/>
  <c r="K7" i="76"/>
  <c r="K6" i="76"/>
  <c r="C92" i="75"/>
  <c r="J100" i="75"/>
  <c r="I100" i="75"/>
  <c r="H100" i="75"/>
  <c r="G100" i="75"/>
  <c r="F100" i="75"/>
  <c r="E100" i="75"/>
  <c r="D100" i="75"/>
  <c r="C100" i="75"/>
  <c r="J99" i="75"/>
  <c r="I99" i="75"/>
  <c r="H99" i="75"/>
  <c r="G99" i="75"/>
  <c r="F99" i="75"/>
  <c r="E99" i="75"/>
  <c r="D99" i="75"/>
  <c r="C99" i="75"/>
  <c r="J98" i="75"/>
  <c r="I98" i="75"/>
  <c r="H98" i="75"/>
  <c r="G98" i="75"/>
  <c r="F98" i="75"/>
  <c r="E98" i="75"/>
  <c r="D98" i="75"/>
  <c r="C98" i="75"/>
  <c r="J97" i="75"/>
  <c r="I97" i="75"/>
  <c r="H97" i="75"/>
  <c r="G97" i="75"/>
  <c r="F97" i="75"/>
  <c r="E97" i="75"/>
  <c r="D97" i="75"/>
  <c r="C97" i="75"/>
  <c r="J96" i="75"/>
  <c r="I96" i="75"/>
  <c r="H96" i="75"/>
  <c r="G96" i="75"/>
  <c r="F96" i="75"/>
  <c r="E96" i="75"/>
  <c r="D96" i="75"/>
  <c r="C96" i="75"/>
  <c r="J95" i="75"/>
  <c r="I95" i="75"/>
  <c r="H95" i="75"/>
  <c r="G95" i="75"/>
  <c r="F95" i="75"/>
  <c r="E95" i="75"/>
  <c r="D95" i="75"/>
  <c r="C95" i="75"/>
  <c r="J94" i="75"/>
  <c r="I94" i="75"/>
  <c r="H94" i="75"/>
  <c r="G94" i="75"/>
  <c r="F94" i="75"/>
  <c r="E94" i="75"/>
  <c r="D94" i="75"/>
  <c r="C94" i="75"/>
  <c r="J93" i="75"/>
  <c r="I93" i="75"/>
  <c r="H93" i="75"/>
  <c r="G93" i="75"/>
  <c r="F93" i="75"/>
  <c r="E93" i="75"/>
  <c r="D93" i="75"/>
  <c r="C93" i="75"/>
  <c r="J92" i="75"/>
  <c r="I92" i="75"/>
  <c r="H92" i="75"/>
  <c r="G92" i="75"/>
  <c r="F92" i="75"/>
  <c r="E92" i="75"/>
  <c r="D92" i="75"/>
  <c r="J91" i="75"/>
  <c r="I91" i="75"/>
  <c r="H91" i="75"/>
  <c r="G91" i="75"/>
  <c r="F91" i="75"/>
  <c r="E91" i="75"/>
  <c r="D91" i="75"/>
  <c r="C91" i="75"/>
  <c r="J90" i="75"/>
  <c r="I90" i="75"/>
  <c r="H90" i="75"/>
  <c r="G90" i="75"/>
  <c r="F90" i="75"/>
  <c r="E90" i="75"/>
  <c r="D90" i="75"/>
  <c r="C90" i="75"/>
  <c r="J87" i="75"/>
  <c r="I87" i="75"/>
  <c r="H87" i="75"/>
  <c r="G87" i="75"/>
  <c r="F87" i="75"/>
  <c r="E87" i="75"/>
  <c r="D87" i="75"/>
  <c r="C87" i="75"/>
  <c r="K86" i="75"/>
  <c r="K85" i="75"/>
  <c r="K84" i="75"/>
  <c r="K83" i="75"/>
  <c r="K82" i="75"/>
  <c r="K81" i="75"/>
  <c r="K80" i="75"/>
  <c r="K79" i="75"/>
  <c r="K78" i="75"/>
  <c r="K77" i="75"/>
  <c r="K76" i="75"/>
  <c r="J73" i="75"/>
  <c r="I73" i="75"/>
  <c r="H73" i="75"/>
  <c r="G73" i="75"/>
  <c r="F73" i="75"/>
  <c r="E73" i="75"/>
  <c r="D73" i="75"/>
  <c r="C73" i="75"/>
  <c r="K73" i="75" s="1"/>
  <c r="K72" i="75"/>
  <c r="K71" i="75"/>
  <c r="K70" i="75"/>
  <c r="K69" i="75"/>
  <c r="K68" i="75"/>
  <c r="K67" i="75"/>
  <c r="K66" i="75"/>
  <c r="K65" i="75"/>
  <c r="K64" i="75"/>
  <c r="K63" i="75"/>
  <c r="K62" i="75"/>
  <c r="J59" i="75"/>
  <c r="I59" i="75"/>
  <c r="H59" i="75"/>
  <c r="G59" i="75"/>
  <c r="F59" i="75"/>
  <c r="E59" i="75"/>
  <c r="D59" i="75"/>
  <c r="C59" i="75"/>
  <c r="K59" i="75" s="1"/>
  <c r="K58" i="75"/>
  <c r="K57" i="75"/>
  <c r="K56" i="75"/>
  <c r="K55" i="75"/>
  <c r="K54" i="75"/>
  <c r="K53" i="75"/>
  <c r="K52" i="75"/>
  <c r="K51" i="75"/>
  <c r="K50" i="75"/>
  <c r="K49" i="75"/>
  <c r="K48" i="75"/>
  <c r="J45" i="75"/>
  <c r="I45" i="75"/>
  <c r="H45" i="75"/>
  <c r="G45" i="75"/>
  <c r="F45" i="75"/>
  <c r="E45" i="75"/>
  <c r="D45" i="75"/>
  <c r="C45" i="75"/>
  <c r="K44" i="75"/>
  <c r="K43" i="75"/>
  <c r="K42" i="75"/>
  <c r="K41" i="75"/>
  <c r="K40" i="75"/>
  <c r="K39" i="75"/>
  <c r="K38" i="75"/>
  <c r="K37" i="75"/>
  <c r="K36" i="75"/>
  <c r="K35" i="75"/>
  <c r="K34" i="75"/>
  <c r="J31" i="75"/>
  <c r="I31" i="75"/>
  <c r="H31" i="75"/>
  <c r="G31" i="75"/>
  <c r="F31" i="75"/>
  <c r="E31" i="75"/>
  <c r="D31" i="75"/>
  <c r="C31" i="75"/>
  <c r="K30" i="75"/>
  <c r="K29" i="75"/>
  <c r="K28" i="75"/>
  <c r="K27" i="75"/>
  <c r="K26" i="75"/>
  <c r="K25" i="75"/>
  <c r="K24" i="75"/>
  <c r="K23" i="75"/>
  <c r="K22" i="75"/>
  <c r="K21" i="75"/>
  <c r="K20" i="75"/>
  <c r="J17" i="75"/>
  <c r="I17" i="75"/>
  <c r="H17" i="75"/>
  <c r="G17" i="75"/>
  <c r="G101" i="75" s="1"/>
  <c r="F17" i="75"/>
  <c r="E17" i="75"/>
  <c r="D17" i="75"/>
  <c r="C17" i="75"/>
  <c r="C101" i="75" s="1"/>
  <c r="K16" i="75"/>
  <c r="K15" i="75"/>
  <c r="K14" i="75"/>
  <c r="K13" i="75"/>
  <c r="K12" i="75"/>
  <c r="K10" i="75"/>
  <c r="K9" i="75"/>
  <c r="K8" i="75"/>
  <c r="K7" i="75"/>
  <c r="K6" i="75"/>
  <c r="F101" i="76" l="1"/>
  <c r="K102" i="83"/>
  <c r="K111" i="83"/>
  <c r="K17" i="84"/>
  <c r="K81" i="87"/>
  <c r="F101" i="88"/>
  <c r="L101" i="88"/>
  <c r="Q101" i="88"/>
  <c r="E101" i="88"/>
  <c r="D101" i="75"/>
  <c r="J113" i="83"/>
  <c r="K103" i="83"/>
  <c r="K105" i="83"/>
  <c r="K107" i="83"/>
  <c r="K108" i="83"/>
  <c r="K115" i="83"/>
  <c r="H101" i="84"/>
  <c r="K17" i="87"/>
  <c r="H113" i="87"/>
  <c r="E101" i="75"/>
  <c r="K101" i="75" s="1"/>
  <c r="I101" i="75"/>
  <c r="K45" i="75"/>
  <c r="K93" i="75"/>
  <c r="K94" i="75"/>
  <c r="K95" i="75"/>
  <c r="K96" i="75"/>
  <c r="K97" i="75"/>
  <c r="K98" i="75"/>
  <c r="K99" i="75"/>
  <c r="K100" i="75"/>
  <c r="K92" i="75"/>
  <c r="C101" i="76"/>
  <c r="G101" i="76"/>
  <c r="K73" i="76"/>
  <c r="C113" i="83"/>
  <c r="G113" i="83"/>
  <c r="K65" i="83"/>
  <c r="E101" i="84"/>
  <c r="I101" i="84"/>
  <c r="K59" i="84"/>
  <c r="E113" i="87"/>
  <c r="I113" i="87"/>
  <c r="K33" i="87"/>
  <c r="K97" i="87"/>
  <c r="H101" i="88"/>
  <c r="M101" i="88"/>
  <c r="R101" i="88"/>
  <c r="J101" i="88"/>
  <c r="H101" i="75"/>
  <c r="J101" i="76"/>
  <c r="F113" i="83"/>
  <c r="K49" i="83"/>
  <c r="K104" i="83"/>
  <c r="K106" i="83"/>
  <c r="K109" i="83"/>
  <c r="K110" i="83"/>
  <c r="K112" i="83"/>
  <c r="K114" i="83"/>
  <c r="D101" i="84"/>
  <c r="K73" i="84"/>
  <c r="D113" i="87"/>
  <c r="F101" i="75"/>
  <c r="J101" i="75"/>
  <c r="K31" i="75"/>
  <c r="K87" i="75"/>
  <c r="K90" i="75"/>
  <c r="K91" i="75"/>
  <c r="D101" i="76"/>
  <c r="H101" i="76"/>
  <c r="K59" i="76"/>
  <c r="J16" i="80"/>
  <c r="K17" i="83"/>
  <c r="D113" i="83"/>
  <c r="H113" i="83"/>
  <c r="K81" i="83"/>
  <c r="F101" i="84"/>
  <c r="J101" i="84"/>
  <c r="K45" i="84"/>
  <c r="K90" i="84"/>
  <c r="K91" i="84"/>
  <c r="K92" i="84"/>
  <c r="K93" i="84"/>
  <c r="K94" i="84"/>
  <c r="K95" i="84"/>
  <c r="K96" i="84"/>
  <c r="K97" i="84"/>
  <c r="K98" i="84"/>
  <c r="K99" i="84"/>
  <c r="K100" i="84"/>
  <c r="F113" i="87"/>
  <c r="J113" i="87"/>
  <c r="K49" i="87"/>
  <c r="K102" i="87"/>
  <c r="K103" i="87"/>
  <c r="K104" i="87"/>
  <c r="K105" i="87"/>
  <c r="K106" i="87"/>
  <c r="K107" i="87"/>
  <c r="K108" i="87"/>
  <c r="K109" i="87"/>
  <c r="K110" i="87"/>
  <c r="K111" i="87"/>
  <c r="K112" i="87"/>
  <c r="K114" i="87"/>
  <c r="K115" i="87"/>
  <c r="D101" i="88"/>
  <c r="I101" i="88"/>
  <c r="N101" i="88"/>
  <c r="P17" i="88"/>
  <c r="P101" i="88" s="1"/>
  <c r="K17" i="76"/>
  <c r="K17" i="75"/>
  <c r="K101" i="84" l="1"/>
  <c r="K113" i="87"/>
  <c r="K113" i="83"/>
  <c r="K101" i="76"/>
  <c r="D6" i="40" l="1"/>
  <c r="D7" i="40"/>
  <c r="D8" i="40"/>
  <c r="D9" i="40"/>
  <c r="J3" i="40" s="1"/>
  <c r="D5" i="40"/>
  <c r="J5" i="40" l="1"/>
</calcChain>
</file>

<file path=xl/comments1.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<sst xmlns="http://schemas.openxmlformats.org/spreadsheetml/2006/main" count="2950" uniqueCount="727">
  <si>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</si>
  <si>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</si>
  <si>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</si>
  <si>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</si>
  <si>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</si>
  <si>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</si>
  <si>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</si>
  <si>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</si>
  <si>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</si>
  <si>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</si>
  <si>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</si>
  <si>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</si>
  <si>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</si>
  <si>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</si>
  <si>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</si>
  <si>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</si>
  <si>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</si>
  <si>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</si>
  <si>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</si>
  <si>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</si>
  <si>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</si>
  <si>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</si>
  <si>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</si>
  <si>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</si>
  <si>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</si>
  <si>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</si>
  <si>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</si>
  <si>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</si>
  <si>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</si>
  <si>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</si>
  <si>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</si>
  <si>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</si>
  <si>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</si>
  <si>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</si>
  <si>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Tab. 3.5: Průměrná měsíční výše příjmů studentů (fyzických osob) doktorského studia</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</si>
  <si>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color rgb="FFFF0000"/>
        <rFont val="Calibri"/>
        <family val="2"/>
        <charset val="238"/>
        <scheme val="minor"/>
      </rPr>
      <t>Uvádí</t>
    </r>
    <r>
      <rPr>
        <sz val="11"/>
        <color rgb="FFFF0000"/>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color rgb="FFFF0000"/>
        <rFont val="Calibri"/>
        <family val="2"/>
        <charset val="238"/>
        <scheme val="minor"/>
      </rPr>
      <t>Počty studentů</t>
    </r>
    <r>
      <rPr>
        <sz val="11"/>
        <color rgb="FFFF0000"/>
        <rFont val="Calibri"/>
        <family val="2"/>
        <charset val="238"/>
        <scheme val="minor"/>
      </rPr>
      <t xml:space="preserve"> - počet fyzických osob, kterým byly v daném roce alespoň jednou vyplaceny finanční prostředky (dle metodiky k této tabulce). 
</t>
    </r>
    <r>
      <rPr>
        <b/>
        <sz val="11"/>
        <color rgb="FFFF0000"/>
        <rFont val="Calibri"/>
        <family val="2"/>
        <charset val="238"/>
        <scheme val="minor"/>
      </rPr>
      <t>Stipendia</t>
    </r>
    <r>
      <rPr>
        <sz val="11"/>
        <color rgb="FFFF0000"/>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color rgb="FFFF0000"/>
        <rFont val="Calibri"/>
        <family val="2"/>
        <charset val="238"/>
        <scheme val="minor"/>
      </rPr>
      <t>Celková částka</t>
    </r>
    <r>
      <rPr>
        <sz val="11"/>
        <color rgb="FFFF0000"/>
        <rFont val="Calibri"/>
        <family val="2"/>
        <charset val="238"/>
        <scheme val="minor"/>
      </rPr>
      <t xml:space="preserve"> - uvádí se průměrná měsíční výše finančních prostředků, která byla vyplacena fakultou, respektive vysokou školou. 
</t>
    </r>
    <r>
      <rPr>
        <b/>
        <sz val="11"/>
        <color rgb="FFFF0000"/>
        <rFont val="Calibri"/>
        <family val="2"/>
        <charset val="238"/>
        <scheme val="minor"/>
      </rPr>
      <t>Průměrná měsíční výše</t>
    </r>
    <r>
      <rPr>
        <sz val="11"/>
        <color rgb="FFFF0000"/>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</si>
  <si>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Tab. 3.6: Studenti - počty na 1 akadamického pracovníka</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</si>
  <si>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</si>
  <si>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</si>
  <si>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</si>
  <si>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</si>
  <si>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</si>
  <si>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</si>
  <si>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</si>
  <si>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</si>
  <si>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</si>
  <si>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</si>
  <si>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</si>
  <si>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</si>
  <si>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</si>
  <si>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</si>
  <si>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</si>
  <si>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</si>
  <si>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</si>
  <si>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</si>
  <si>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</si>
  <si>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</si>
  <si>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</si>
  <si>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</si>
  <si>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</si>
  <si>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</si>
  <si>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</si>
  <si>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</si>
  <si>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</si>
  <si>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</si>
  <si>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</si>
  <si>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</si>
  <si>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</si>
  <si>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</si>
  <si>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</si>
  <si>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</si>
  <si>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</si>
  <si>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</si>
  <si>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Vysoká škola (název)</t>
  </si>
  <si>
    <t>Bakalářské studium</t>
  </si>
  <si>
    <t>Magisterské studium</t>
  </si>
  <si>
    <t>Navazující magisterské studium</t>
  </si>
  <si>
    <t>Doktorské studium</t>
  </si>
  <si>
    <t>CELKEM</t>
  </si>
  <si>
    <t>P</t>
  </si>
  <si>
    <t>K/D</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</si>
  <si>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</si>
  <si>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</si>
  <si>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</si>
  <si>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</si>
  <si>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</si>
  <si>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</si>
  <si>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</si>
  <si>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</si>
  <si>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</si>
  <si>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</si>
  <si>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</si>
  <si>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</si>
  <si>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</si>
  <si>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</si>
  <si>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</si>
  <si>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</si>
  <si>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</si>
  <si>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</si>
  <si>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</si>
  <si>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</si>
  <si>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</si>
  <si>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</si>
  <si>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</si>
  <si>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</si>
  <si>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X</t>
  </si>
  <si>
    <t>VŠ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</si>
  <si>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</si>
  <si>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</si>
  <si>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</si>
  <si>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</si>
  <si>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</si>
  <si>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</si>
  <si>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</si>
  <si>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</si>
  <si>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</si>
  <si>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</si>
  <si>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</si>
  <si>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</si>
  <si>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</si>
  <si>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</si>
  <si>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</si>
  <si>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</si>
  <si>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</si>
  <si>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</si>
  <si>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</si>
  <si>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</si>
  <si>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</si>
  <si>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</si>
  <si>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</si>
  <si>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</si>
  <si>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</si>
  <si>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</si>
  <si>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</si>
  <si>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</si>
  <si>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</si>
  <si>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</si>
  <si>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</si>
  <si>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</si>
  <si>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</si>
  <si>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</si>
  <si>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</si>
  <si>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</si>
  <si>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</si>
  <si>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</si>
  <si>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</si>
  <si>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</si>
  <si>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</si>
  <si>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</si>
  <si>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</si>
  <si>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</si>
  <si>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</si>
  <si>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</si>
  <si>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</si>
  <si>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</si>
  <si>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</si>
  <si>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</si>
  <si>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</si>
  <si>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</si>
  <si>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</si>
  <si>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</si>
  <si>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</si>
  <si>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</si>
  <si>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</si>
  <si>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</si>
  <si>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</si>
  <si>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</si>
  <si>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</si>
  <si>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</si>
  <si>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</si>
  <si>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</si>
  <si>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</si>
  <si>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</si>
  <si>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</si>
  <si>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</si>
  <si>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</si>
  <si>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</si>
  <si>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</si>
  <si>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</si>
  <si>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</si>
  <si>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</si>
  <si>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</si>
  <si>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</si>
  <si>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Tab. 3.5</t>
    </r>
    <r>
      <rPr>
        <b/>
        <sz val="14"/>
        <color theme="0"/>
        <rFont val="Calibri"/>
        <family val="2"/>
        <charset val="238"/>
      </rPr>
      <t>: Průměrná měsíční výše příjmů studentů (fyzických osob) doktorského studia</t>
    </r>
  </si>
  <si>
    <t>Prezenční forma</t>
  </si>
  <si>
    <t>Kombinovaná a distanční forma</t>
  </si>
  <si>
    <t>počet studentů</t>
  </si>
  <si>
    <t>stipendium **</t>
  </si>
  <si>
    <t>celkový příjem ***</t>
  </si>
  <si>
    <t>stipendium</t>
  </si>
  <si>
    <t>celkový příjem</t>
  </si>
  <si>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</si>
  <si>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</si>
  <si>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</si>
  <si>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 xml:space="preserve">Jsou započítány všechny finanční prostředky, které byly poskytnuty fakultou, jinou součásti vysoké školy uskutečňující akreditovaný studijní program nebo vysokou školou. </t>
  </si>
  <si>
    <r>
      <rPr>
        <b/>
        <sz val="12"/>
        <color theme="0"/>
        <rFont val="Calibri"/>
        <family val="2"/>
        <charset val="238"/>
      </rPr>
      <t>Tab. 3.6</t>
    </r>
    <r>
      <rPr>
        <b/>
        <sz val="14"/>
        <color theme="0"/>
        <rFont val="Calibri"/>
        <family val="2"/>
        <charset val="238"/>
      </rPr>
      <t>: Studenti - počty na 1 akadamického pracovníka</t>
    </r>
  </si>
  <si>
    <t>ženy</t>
  </si>
  <si>
    <t>celkem</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</si>
  <si>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</si>
  <si>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</si>
  <si>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</si>
  <si>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</si>
  <si>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</si>
  <si>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</si>
  <si>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</si>
  <si>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</si>
  <si>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</si>
  <si>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</si>
  <si>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</si>
  <si>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</si>
  <si>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</si>
  <si>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</si>
  <si>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</si>
  <si>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</si>
  <si>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</si>
  <si>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</si>
  <si>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</si>
  <si>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</si>
  <si>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</si>
  <si>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</si>
  <si>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</si>
  <si>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</si>
  <si>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</si>
  <si>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</si>
  <si>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Ostatní pracoviště celkem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</si>
  <si>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</si>
  <si>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</si>
  <si>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</si>
  <si>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</si>
  <si>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</si>
  <si>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</si>
  <si>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</si>
  <si>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</si>
  <si>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</si>
  <si>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</si>
  <si>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</si>
  <si>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</si>
  <si>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</si>
  <si>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</si>
  <si>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</si>
  <si>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</si>
  <si>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</si>
  <si>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</si>
  <si>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</si>
  <si>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</si>
  <si>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</si>
  <si>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</si>
  <si>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</si>
  <si>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</si>
  <si>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</si>
  <si>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</si>
  <si>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</si>
  <si>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</si>
  <si>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</si>
  <si>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</si>
  <si>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</si>
  <si>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</si>
  <si>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</si>
  <si>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</si>
  <si>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</si>
  <si>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</si>
  <si>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</si>
  <si>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</si>
  <si>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</si>
  <si>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</si>
  <si>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</si>
  <si>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</si>
  <si>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</si>
  <si>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</si>
  <si>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</si>
  <si>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</si>
  <si>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</si>
  <si>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</si>
  <si>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</si>
  <si>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</si>
  <si>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</si>
  <si>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</si>
  <si>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</si>
  <si>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</si>
  <si>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</si>
  <si>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</si>
  <si>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</si>
  <si>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</si>
  <si>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</si>
  <si>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</si>
  <si>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</si>
  <si>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</si>
  <si>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</si>
  <si>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</si>
  <si>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</si>
  <si>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</si>
  <si>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</si>
  <si>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2023</t>
  </si>
  <si>
    <t>Docenti jmenovaní v roce 2023</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</si>
  <si>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</si>
  <si>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</si>
  <si>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</si>
  <si>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</si>
  <si>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</si>
  <si>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</si>
  <si>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</si>
  <si>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H2023/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</si>
  <si>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</si>
  <si>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</si>
  <si>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</si>
  <si>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</si>
  <si>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</si>
  <si>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</si>
  <si>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</si>
  <si>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</si>
  <si>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</si>
  <si>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</si>
  <si>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</si>
  <si>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</si>
  <si>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</si>
  <si>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</si>
  <si>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</si>
  <si>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</si>
  <si>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</si>
  <si>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</si>
  <si>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</si>
  <si>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</si>
  <si>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</si>
  <si>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</si>
  <si>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</si>
  <si>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</si>
  <si>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</si>
  <si>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</si>
  <si>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</si>
  <si>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</si>
  <si>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</si>
  <si>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</si>
  <si>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</si>
  <si>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</si>
  <si>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</si>
  <si>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</si>
  <si>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</si>
  <si>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</si>
  <si>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</si>
  <si>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</si>
  <si>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</si>
  <si>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</si>
  <si>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</si>
  <si>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</si>
  <si>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</si>
  <si>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</si>
  <si>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</si>
  <si>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</si>
  <si>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</si>
  <si>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</si>
  <si>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</si>
  <si>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</si>
  <si>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</si>
  <si>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</si>
  <si>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</si>
  <si>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</si>
  <si>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</si>
  <si>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</si>
  <si>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</si>
  <si>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</si>
  <si>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</si>
  <si>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</si>
  <si>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</si>
  <si>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</si>
  <si>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</si>
  <si>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</si>
  <si>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</si>
  <si>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</si>
  <si>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</si>
  <si>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</si>
  <si>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</si>
  <si>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</si>
  <si>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</si>
  <si>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</si>
  <si>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</si>
  <si>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</si>
  <si>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</si>
  <si>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</si>
  <si>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</si>
  <si>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</si>
  <si>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</si>
  <si>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</si>
  <si>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</si>
  <si>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</si>
  <si>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</si>
  <si>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</si>
  <si>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</si>
  <si>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</si>
  <si>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</si>
  <si>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</si>
  <si>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</si>
  <si>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</si>
  <si>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</si>
  <si>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</si>
  <si>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</si>
  <si>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</si>
  <si>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</si>
  <si>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</si>
  <si>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</si>
  <si>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</si>
  <si>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</si>
  <si>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</si>
  <si>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</si>
  <si>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</si>
  <si>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</si>
  <si>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</si>
  <si>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</si>
  <si>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</si>
  <si>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</si>
  <si>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</si>
  <si>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</si>
  <si>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</si>
  <si>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</si>
  <si>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</si>
  <si>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</si>
  <si>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</si>
  <si>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</si>
  <si>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</si>
  <si>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</si>
  <si>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</si>
  <si>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</si>
  <si>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</si>
  <si>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</si>
  <si>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</si>
  <si>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</si>
  <si>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</si>
  <si>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</si>
  <si>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</si>
  <si>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</si>
  <si>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</si>
  <si>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</si>
  <si>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</si>
  <si>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</si>
  <si>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</si>
  <si>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</si>
  <si>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</si>
  <si>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</si>
  <si>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</si>
  <si>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</si>
  <si>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</si>
  <si>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</si>
  <si>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</si>
  <si>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</si>
  <si>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</si>
  <si>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</si>
  <si>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</si>
  <si>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</si>
  <si>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</si>
  <si>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</si>
  <si>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</si>
  <si>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</si>
  <si>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</si>
  <si>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</si>
  <si>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</si>
  <si>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</si>
  <si>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</si>
  <si>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</si>
  <si>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</si>
  <si>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</si>
  <si>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</si>
  <si>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</si>
  <si>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</si>
  <si>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</si>
  <si>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</si>
  <si>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</si>
  <si>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</si>
  <si>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</si>
  <si>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</si>
  <si>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</si>
  <si>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</si>
  <si>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</si>
  <si>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</si>
  <si>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</si>
  <si>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</si>
  <si>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</si>
  <si>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</si>
  <si>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</si>
  <si>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</si>
  <si>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</si>
  <si>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</si>
  <si>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</si>
  <si>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</si>
  <si>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</si>
  <si>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</si>
  <si>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</si>
  <si>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</si>
  <si>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</si>
  <si>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</si>
  <si>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</si>
  <si>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</si>
  <si>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</si>
  <si>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</si>
  <si>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</si>
  <si>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</si>
  <si>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</si>
  <si>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</si>
  <si>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</si>
  <si>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</si>
  <si>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</si>
  <si>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</si>
  <si>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</si>
  <si>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</si>
  <si>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</si>
  <si>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</si>
  <si>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</si>
  <si>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</si>
  <si>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</si>
  <si>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</si>
  <si>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</si>
  <si>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</si>
  <si>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</si>
  <si>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</si>
  <si>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</si>
  <si>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</si>
  <si>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</si>
  <si>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</si>
  <si>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</si>
  <si>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</si>
  <si>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</si>
  <si>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</si>
  <si>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</si>
  <si>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</si>
  <si>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</si>
  <si>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</si>
  <si>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</si>
  <si>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</si>
  <si>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</si>
  <si>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</si>
  <si>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</si>
  <si>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</si>
  <si>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</si>
  <si>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</si>
  <si>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</si>
  <si>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</si>
  <si>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</si>
  <si>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</si>
  <si>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</si>
  <si>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</si>
  <si>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</si>
  <si>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</si>
  <si>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</si>
  <si>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</si>
  <si>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</si>
  <si>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</si>
  <si>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</si>
  <si>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</si>
  <si>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</si>
  <si>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</si>
  <si>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</si>
  <si>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</si>
  <si>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</si>
  <si>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</si>
  <si>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</si>
  <si>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</si>
  <si>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</si>
  <si>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</si>
  <si>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</si>
  <si>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</si>
  <si>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</si>
  <si>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</si>
  <si>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</si>
  <si>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</si>
  <si>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</si>
  <si>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</si>
  <si>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</si>
  <si>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</si>
  <si>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</si>
  <si>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</si>
  <si>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</si>
  <si>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</si>
  <si>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</si>
  <si>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</si>
  <si>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</si>
  <si>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</si>
  <si>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</si>
  <si>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</si>
  <si>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</si>
  <si>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</si>
  <si>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</si>
  <si>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</si>
  <si>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</si>
  <si>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</si>
  <si>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</si>
  <si>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</si>
  <si>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</si>
  <si>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</si>
  <si>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</si>
  <si>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</si>
  <si>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</si>
  <si>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</si>
  <si>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</si>
  <si>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</si>
  <si>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</si>
  <si>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</si>
  <si>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</si>
  <si>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</si>
  <si>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</si>
  <si>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</si>
  <si>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</si>
  <si>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</si>
  <si>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</si>
  <si>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</si>
  <si>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</si>
  <si>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</si>
  <si>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</si>
  <si>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</si>
  <si>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</si>
  <si>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</si>
  <si>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</si>
  <si>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</si>
  <si>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</si>
  <si>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</si>
  <si>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</si>
  <si>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</si>
  <si>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</si>
  <si>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</si>
  <si>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</si>
  <si>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</si>
  <si>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</si>
  <si>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</si>
  <si>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</si>
  <si>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</si>
  <si>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</si>
  <si>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</si>
  <si>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</si>
  <si>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</si>
  <si>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</si>
  <si>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</si>
  <si>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</si>
  <si>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</si>
  <si>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</si>
  <si>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</si>
  <si>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</si>
  <si>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</si>
  <si>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</si>
  <si>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</si>
  <si>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</si>
  <si>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2023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</si>
  <si>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</si>
  <si>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2023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</si>
  <si>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</si>
  <si>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</si>
  <si>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</si>
  <si>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</si>
  <si>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</si>
  <si>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</si>
  <si>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</si>
  <si>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31/12/2023</t>
  </si>
  <si>
    <t>Počet kladně vyřízených žádostí/rezervací o ubytování k 31/12/2023</t>
  </si>
  <si>
    <t>Počet lůžkodnů v roce 2023</t>
  </si>
  <si>
    <t>Celkový počet ukončených smluv (pandemie)*</t>
  </si>
  <si>
    <t>Celkový počet upravených smluv (pandemie)**</t>
  </si>
  <si>
    <t>Celkový počet smluv s výjimkou (pandemie)***</t>
  </si>
  <si>
    <t>Počet hlavních jídel vydaných v roce 2023 studentům</t>
  </si>
  <si>
    <t>Počet hlavních jídel vydaných v roce 2023 zaměstnancům vysoké školy</t>
  </si>
  <si>
    <t>Počet hlavních jídel vydaných v roce 2023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</si>
  <si>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</si>
  <si>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</si>
  <si>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</si>
  <si>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</si>
  <si>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</si>
  <si>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</si>
  <si>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</si>
  <si>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</si>
  <si>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</si>
  <si>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</si>
  <si>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</si>
  <si>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</si>
  <si>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</si>
  <si>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</si>
  <si>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</si>
  <si>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</si>
  <si>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Mendelova univerzita v Brně</t>
  </si>
  <si>
    <t>Agronomická fakulta</t>
  </si>
  <si>
    <t>AF celkem</t>
  </si>
  <si>
    <t>Lesnická a dřevařská fakulta</t>
  </si>
  <si>
    <t>LDF celkem</t>
  </si>
  <si>
    <t>Provozně ekonomická fakulta</t>
  </si>
  <si>
    <t>PEF celkem</t>
  </si>
  <si>
    <t>Zahradnická fakulta</t>
  </si>
  <si>
    <t>ZF celkem</t>
  </si>
  <si>
    <t>Fakulta regionálního rozvoje a mezinárodních studií</t>
  </si>
  <si>
    <t>FRRMS celkem</t>
  </si>
  <si>
    <t>Institut celoživotního vzdělávání</t>
  </si>
  <si>
    <t>ICV celkem</t>
  </si>
  <si>
    <t>International Master of Horticultural Science</t>
  </si>
  <si>
    <t>Joint Degree</t>
  </si>
  <si>
    <t>navazující magisterský</t>
  </si>
  <si>
    <t>European Horticulture</t>
  </si>
  <si>
    <t>Double  Degree</t>
  </si>
  <si>
    <t>doktorský</t>
  </si>
  <si>
    <t>Z toho počet žen na AF</t>
  </si>
  <si>
    <t>Z toho počet cizinců na AF</t>
  </si>
  <si>
    <t>Z toho počet žen na LDF</t>
  </si>
  <si>
    <t>Z toho počet cizinců na LDF</t>
  </si>
  <si>
    <t>Z toho počet žen na PEF</t>
  </si>
  <si>
    <t>Z toho počet cizinců na PEF</t>
  </si>
  <si>
    <t>Z toho počet žen na ZF</t>
  </si>
  <si>
    <t>Z toho počet cizinců na ZF</t>
  </si>
  <si>
    <t>Z toho počet žen na FRRMS</t>
  </si>
  <si>
    <t>Z toho počet cizinců na FRRMS</t>
  </si>
  <si>
    <t>Z toho počet žen na ICV</t>
  </si>
  <si>
    <t>Z toho počet cizinců na ICV</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</si>
  <si>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</si>
  <si>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12,4%</t>
  </si>
  <si>
    <t>Lesnická a dřevařská fakulta</t>
  </si>
  <si>
    <t>Fakulta regionálního rozvoje a mezinárodních studií</t>
  </si>
  <si>
    <t>Zemědělská univerzita v Krakově (Polsko), 
Slovenská zemědělská univerzita v Nitře (Slovensko)</t>
  </si>
  <si>
    <t>Zemědělská univerzita v Krakově (Polsko)</t>
  </si>
  <si>
    <t>Fakulta regionálního rozvoje a mezinárodních stidí</t>
  </si>
  <si>
    <t>Instžitut celoživotního vzdělávání</t>
  </si>
  <si>
    <t>Mendelova univerzita v Brně - úroveň VŠ/rektorátu, nikoliv údaje za součásti VŠ</t>
  </si>
  <si>
    <t xml:space="preserve"> </t>
  </si>
  <si>
    <t>Celoškolská a rektorátní pracoviště</t>
  </si>
  <si>
    <t>Školní zemědělský podnik Žabčice</t>
  </si>
  <si>
    <t>Školní lesní podnik Masarykův les Křtiny</t>
  </si>
  <si>
    <t>Fakulty*, vysokoškolské ústavy a ostatní pracoviště celkem</t>
  </si>
  <si>
    <t>Ž</t>
  </si>
  <si>
    <t>Rektorátní a celoškolská pracoviště</t>
  </si>
  <si>
    <t>Mendelova univerzita v Brně celkem</t>
  </si>
  <si>
    <t>celkem ženy</t>
  </si>
  <si>
    <t>Fakulta regionálního rozvoje  a mezinárodních studií</t>
  </si>
  <si>
    <t>Účelová zařízení a vysokoškolské statky (SKM, ŠLP, ŠZP)</t>
  </si>
  <si>
    <r>
      <t>VŠ CELKEM</t>
    </r>
    <r>
      <rPr>
        <b/>
        <sz val="10"/>
        <color rgb="FF00B050"/>
        <rFont val="Calibri"/>
        <family val="2"/>
        <charset val="238"/>
        <scheme val="minor"/>
      </rPr>
      <t>****</t>
    </r>
  </si>
  <si>
    <r>
      <t>VŠ CELKEM</t>
    </r>
    <r>
      <rPr>
        <b/>
        <sz val="10"/>
        <color rgb="FF00B050"/>
        <rFont val="Calibri"/>
        <family val="2"/>
        <charset val="238"/>
        <scheme val="minor"/>
      </rPr>
      <t>**</t>
    </r>
  </si>
  <si>
    <t>** Údaj za VŠ celkem je vypočítán z údajů o celkovém počtu studentů a celkovém počtu akademiků za celou VŠ, nikoliv jako suma hodnot počtu studentů na 1 akademika za jednotlivé součásti (tzn. jak byl vzorec přednastaven od MŠMT)</t>
  </si>
  <si>
    <t>**** Údaje o průměrné měsíční výši příjmů studentů doktorského studia za VŠ celkem jsou počítány jako vážený průměr z údajů o průměrném měsíčním příjmu za jednotlivé součásti.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</si>
</sst>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0\ &quot;Kč&quot;;\-#,##0\ &quot;Kč&quot;"/>
    <numFmt numFmtId="44" formatCode="_-* #,##0.00\ &quot;Kč&quot;_-;\-* #,##0.00\ &quot;Kč&quot;_-;_-* &quot;-&quot;??\ &quot;Kč&quot;_-;_-@_-"/>
    <numFmt numFmtId="43" formatCode="_-* #,##0.00\ _K_č_-;\-* #,##0.00\ _K_č_-;_-* &quot;-&quot;??\ _K_č_-;_-@_-"/>
    <numFmt numFmtId="164" formatCode="_-* #,##0.00_-;\-* #,##0.00_-;_-* &quot;-&quot;??_-;_-@_-"/>
    <numFmt numFmtId="165" formatCode="_-* #,##0\ &quot;Kč&quot;_-;\-* #,##0\ &quot;Kč&quot;_-;_-* &quot;-&quot;??\ &quot;Kč&quot;_-;_-@_-"/>
    <numFmt numFmtId="166" formatCode="#,##0.0"/>
    <numFmt numFmtId="167" formatCode="0.0%"/>
    <numFmt numFmtId="168" formatCode="0.0"/>
    <numFmt numFmtId="169" formatCode="_-* #,##0_-;\-* #,##0_-;_-* &quot;-&quot;??_-;_-@_-"/>
  </numFmts>
  <fonts count="4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0"/>
      <color rgb="FF00B050"/>
      <name val="Calibri"/>
      <family val="2"/>
      <charset val="238"/>
      <scheme val="minor"/>
    </font>
    <font>
      <sz val="10"/>
      <color rgb="FF00B050"/>
      <name val="Calibri"/>
      <family val="2"/>
      <charset val="238"/>
      <scheme val="minor"/>
    </font>
    <font>
      <b/>
      <sz val="8"/>
      <color rgb="FF000000"/>
      <name val="Arial"/>
      <family val="2"/>
      <charset val="238"/>
    </font>
    <font>
      <b/>
      <i/>
      <sz val="10"/>
      <color theme="4"/>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bottom style="thin">
        <color indexed="64"/>
      </bottom>
      <diagonal/>
    </border>
  </borders>
  <cellStyleXfs count="8">
    <xf numFmtId="0" fontId="0" fillId="0" borderId="0"/>
    <xf numFmtId="0" fontId="4" fillId="0" borderId="0"/>
    <xf numFmtId="0" fontId="1" fillId="0" borderId="0"/>
    <xf numFmtId="43" fontId="1" fillId="0" borderId="0" applyFont="0" applyFill="0" applyBorder="0" applyAlignment="0" applyProtection="0"/>
    <xf numFmtId="0" fontId="31" fillId="0" borderId="0"/>
    <xf numFmtId="44" fontId="32" fillId="0" borderId="0" applyFont="0" applyFill="0" applyBorder="0" applyAlignment="0" applyProtection="0"/>
    <xf numFmtId="164" fontId="32" fillId="0" borderId="0" applyFont="0" applyFill="0" applyBorder="0" applyAlignment="0" applyProtection="0"/>
    <xf numFmtId="0" fontId="32" fillId="0" borderId="0"/>
  </cellStyleXfs>
  <cellXfs count="755">
    <xf numFmtId="0" fontId="0" fillId="0" borderId="0" xfId="0"/>
    <xf numFmtId="0" fontId="5" fillId="0" borderId="0" xfId="0" applyFont="1"/>
    <xf numFmtId="0" fontId="5" fillId="0" borderId="0" xfId="0" applyFont="1" applyAlignment="1">
      <alignment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0" fillId="0" borderId="0" xfId="0" applyAlignment="1">
      <alignment vertical="center"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7" fillId="2" borderId="14" xfId="0" applyFont="1" applyFill="1" applyBorder="1" applyAlignment="1">
      <alignment wrapText="1"/>
    </xf>
    <xf numFmtId="0" fontId="6" fillId="0" borderId="0" xfId="0" applyFont="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9" fillId="6"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11" fillId="2" borderId="19" xfId="0" applyFont="1" applyFill="1" applyBorder="1" applyAlignment="1">
      <alignment horizontal="left"/>
    </xf>
    <xf numFmtId="167" fontId="0" fillId="3" borderId="4" xfId="0" applyNumberFormat="1" applyFill="1" applyBorder="1"/>
    <xf numFmtId="167" fontId="0" fillId="0" borderId="1" xfId="0" applyNumberFormat="1" applyBorder="1"/>
    <xf numFmtId="167" fontId="0" fillId="3" borderId="3" xfId="0" applyNumberFormat="1" applyFill="1" applyBorder="1"/>
    <xf numFmtId="167" fontId="0" fillId="0" borderId="11" xfId="0" applyNumberFormat="1" applyBorder="1"/>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16" fillId="0" borderId="0" xfId="0" applyFont="1"/>
    <xf numFmtId="0" fontId="16" fillId="0" borderId="0" xfId="0" applyFont="1" applyAlignment="1">
      <alignment vertical="center"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8" xfId="0" applyFont="1" applyBorder="1" applyAlignment="1">
      <alignment horizontal="center" vertical="center"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14" fillId="4" borderId="1" xfId="0" applyFont="1" applyFill="1" applyBorder="1" applyAlignment="1">
      <alignment horizontal="left" vertical="top" wrapText="1"/>
    </xf>
    <xf numFmtId="0" fontId="13" fillId="4"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6" fillId="0" borderId="8" xfId="0" applyFont="1" applyBorder="1" applyAlignment="1">
      <alignment horizontal="center" wrapText="1"/>
    </xf>
    <xf numFmtId="0" fontId="5" fillId="0" borderId="0" xfId="0" applyFont="1" applyAlignment="1">
      <alignment horizontal="left"/>
    </xf>
    <xf numFmtId="0" fontId="11" fillId="0" borderId="2" xfId="0" applyFont="1" applyBorder="1" applyAlignment="1">
      <alignment vertical="center" wrapText="1"/>
    </xf>
    <xf numFmtId="0" fontId="38" fillId="0" borderId="0" xfId="0" applyFont="1" applyAlignment="1">
      <alignment horizontal="left" wrapText="1"/>
    </xf>
    <xf numFmtId="0" fontId="39" fillId="0" borderId="0" xfId="0" applyFont="1"/>
    <xf numFmtId="0" fontId="6" fillId="0" borderId="2" xfId="0" applyFont="1" applyBorder="1" applyAlignment="1">
      <alignment vertical="center" wrapText="1"/>
    </xf>
    <xf numFmtId="0" fontId="6" fillId="3" borderId="3" xfId="0" applyFont="1" applyFill="1" applyBorder="1" applyAlignment="1">
      <alignment horizontal="right" vertical="center" wrapText="1"/>
    </xf>
    <xf numFmtId="0" fontId="5" fillId="0" borderId="2" xfId="0" applyFont="1" applyBorder="1" applyAlignment="1">
      <alignment vertical="center" wrapText="1"/>
    </xf>
    <xf numFmtId="0" fontId="5" fillId="0" borderId="3" xfId="0" applyFont="1" applyBorder="1" applyAlignment="1">
      <alignment horizontal="right" vertical="center" wrapText="1"/>
    </xf>
    <xf numFmtId="0" fontId="5" fillId="0" borderId="10" xfId="0" applyFont="1" applyBorder="1" applyAlignment="1">
      <alignment vertical="center"/>
    </xf>
    <xf numFmtId="0" fontId="5" fillId="0" borderId="11" xfId="0" applyFont="1" applyBorder="1" applyAlignment="1">
      <alignment vertical="center"/>
    </xf>
    <xf numFmtId="0" fontId="6" fillId="0" borderId="4" xfId="0" applyFont="1" applyBorder="1" applyAlignment="1">
      <alignment vertical="center" wrapText="1"/>
    </xf>
    <xf numFmtId="0" fontId="5" fillId="0" borderId="3" xfId="0" applyFont="1" applyBorder="1" applyAlignment="1">
      <alignment horizontal="right" vertical="center"/>
    </xf>
    <xf numFmtId="0" fontId="16" fillId="0" borderId="9" xfId="0" applyFont="1" applyBorder="1" applyAlignment="1">
      <alignment horizontal="right" vertical="center" wrapText="1"/>
    </xf>
    <xf numFmtId="0" fontId="6" fillId="3" borderId="24" xfId="0" applyFont="1" applyFill="1" applyBorder="1" applyAlignment="1">
      <alignment horizontal="right" vertical="center" wrapText="1"/>
    </xf>
    <xf numFmtId="0" fontId="16" fillId="0" borderId="4" xfId="0" applyFont="1" applyBorder="1" applyAlignment="1">
      <alignment horizontal="right" vertical="center" wrapText="1"/>
    </xf>
    <xf numFmtId="0" fontId="6" fillId="0" borderId="2" xfId="0" applyFont="1" applyBorder="1" applyAlignment="1">
      <alignment vertical="center"/>
    </xf>
    <xf numFmtId="168" fontId="5" fillId="0" borderId="3" xfId="0" applyNumberFormat="1" applyFont="1" applyBorder="1" applyAlignment="1">
      <alignment horizontal="center" vertical="center"/>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168" fontId="5" fillId="0" borderId="3" xfId="0" applyNumberFormat="1" applyFont="1" applyFill="1" applyBorder="1" applyAlignment="1">
      <alignment horizontal="center" vertical="center"/>
    </xf>
    <xf numFmtId="168" fontId="6" fillId="3" borderId="3" xfId="0" applyNumberFormat="1" applyFont="1" applyFill="1" applyBorder="1" applyAlignment="1">
      <alignment horizontal="center" vertical="center"/>
    </xf>
    <xf numFmtId="168" fontId="5" fillId="0" borderId="4" xfId="0" applyNumberFormat="1" applyFont="1" applyBorder="1" applyAlignment="1">
      <alignment horizontal="center" vertical="center"/>
    </xf>
    <xf numFmtId="0" fontId="6" fillId="0" borderId="0" xfId="0" applyFont="1" applyAlignment="1">
      <alignment vertical="center" wrapText="1"/>
    </xf>
    <xf numFmtId="0" fontId="27" fillId="2" borderId="22" xfId="0" applyFont="1" applyFill="1" applyBorder="1" applyAlignment="1">
      <alignment vertical="center" wrapText="1"/>
    </xf>
    <xf numFmtId="0" fontId="19" fillId="2" borderId="23" xfId="0" applyFont="1" applyFill="1" applyBorder="1" applyAlignment="1">
      <alignment vertical="center"/>
    </xf>
    <xf numFmtId="0" fontId="11" fillId="2" borderId="69" xfId="0" applyFont="1" applyFill="1" applyBorder="1" applyAlignment="1">
      <alignment vertical="center" wrapText="1"/>
    </xf>
    <xf numFmtId="0" fontId="19" fillId="2" borderId="69" xfId="0" applyFont="1" applyFill="1" applyBorder="1" applyAlignment="1">
      <alignment horizontal="right" vertical="center"/>
    </xf>
    <xf numFmtId="0" fontId="19" fillId="2" borderId="24" xfId="0" applyFont="1" applyFill="1" applyBorder="1" applyAlignment="1">
      <alignment vertical="center"/>
    </xf>
    <xf numFmtId="0" fontId="5" fillId="0" borderId="0" xfId="0" applyFont="1" applyAlignment="1">
      <alignment vertical="center"/>
    </xf>
    <xf numFmtId="0" fontId="11" fillId="4" borderId="10" xfId="0" applyFont="1" applyFill="1" applyBorder="1" applyAlignment="1">
      <alignment vertical="center" wrapText="1"/>
    </xf>
    <xf numFmtId="0" fontId="19" fillId="0" borderId="18" xfId="0" applyFont="1" applyBorder="1" applyAlignment="1">
      <alignment vertical="center"/>
    </xf>
    <xf numFmtId="0" fontId="11" fillId="4" borderId="57" xfId="0" applyFont="1" applyFill="1" applyBorder="1" applyAlignment="1">
      <alignment vertical="center" wrapText="1"/>
    </xf>
    <xf numFmtId="0" fontId="19" fillId="0" borderId="57" xfId="0" applyFont="1" applyBorder="1" applyAlignment="1">
      <alignment vertical="center"/>
    </xf>
    <xf numFmtId="0" fontId="19" fillId="4" borderId="20" xfId="0" applyFont="1" applyFill="1" applyBorder="1" applyAlignment="1">
      <alignment vertical="center"/>
    </xf>
    <xf numFmtId="0" fontId="27" fillId="2" borderId="14" xfId="0" applyFont="1" applyFill="1" applyBorder="1" applyAlignment="1">
      <alignment vertical="center" wrapText="1"/>
    </xf>
    <xf numFmtId="0" fontId="19" fillId="2" borderId="15" xfId="0" applyFont="1" applyFill="1" applyBorder="1" applyAlignment="1">
      <alignment vertical="center"/>
    </xf>
    <xf numFmtId="0" fontId="11" fillId="2" borderId="68" xfId="0" applyFont="1" applyFill="1" applyBorder="1" applyAlignment="1">
      <alignment vertical="center" wrapText="1"/>
    </xf>
    <xf numFmtId="0" fontId="19" fillId="2" borderId="16" xfId="0" applyFont="1" applyFill="1" applyBorder="1" applyAlignment="1">
      <alignment vertical="center"/>
    </xf>
    <xf numFmtId="0" fontId="11" fillId="4" borderId="7" xfId="0" applyFont="1" applyFill="1" applyBorder="1" applyAlignment="1">
      <alignment vertical="center" wrapText="1"/>
    </xf>
    <xf numFmtId="0" fontId="19" fillId="0" borderId="39" xfId="0" applyFont="1" applyBorder="1" applyAlignment="1">
      <alignment vertical="center"/>
    </xf>
    <xf numFmtId="0" fontId="11" fillId="4" borderId="66" xfId="0" applyFont="1" applyFill="1" applyBorder="1" applyAlignment="1">
      <alignment vertical="center" wrapText="1"/>
    </xf>
    <xf numFmtId="0" fontId="19" fillId="4" borderId="40" xfId="0" applyFont="1" applyFill="1" applyBorder="1" applyAlignment="1">
      <alignment vertical="center"/>
    </xf>
    <xf numFmtId="0" fontId="0" fillId="0" borderId="0" xfId="0" applyAlignment="1">
      <alignment vertical="center"/>
    </xf>
    <xf numFmtId="0" fontId="19" fillId="0" borderId="66" xfId="0" applyFont="1" applyBorder="1" applyAlignment="1">
      <alignment vertical="center"/>
    </xf>
    <xf numFmtId="0" fontId="27" fillId="2" borderId="2" xfId="0" applyFont="1" applyFill="1" applyBorder="1" applyAlignment="1">
      <alignment vertical="center" wrapText="1"/>
    </xf>
    <xf numFmtId="0" fontId="19" fillId="2" borderId="1" xfId="0" applyFont="1" applyFill="1" applyBorder="1" applyAlignment="1">
      <alignment horizontal="right" vertical="center"/>
    </xf>
    <xf numFmtId="0" fontId="11" fillId="2" borderId="13" xfId="0" applyFont="1" applyFill="1" applyBorder="1" applyAlignment="1">
      <alignment vertical="center" wrapText="1"/>
    </xf>
    <xf numFmtId="0" fontId="19" fillId="2" borderId="13" xfId="0" applyFont="1" applyFill="1" applyBorder="1" applyAlignment="1">
      <alignment horizontal="right" vertical="center"/>
    </xf>
    <xf numFmtId="0" fontId="19" fillId="2" borderId="3" xfId="0" applyFont="1" applyFill="1" applyBorder="1" applyAlignment="1">
      <alignment vertical="center"/>
    </xf>
    <xf numFmtId="0" fontId="19" fillId="0" borderId="8" xfId="0" applyFont="1" applyBorder="1" applyAlignment="1">
      <alignment vertical="center"/>
    </xf>
    <xf numFmtId="0" fontId="19" fillId="4" borderId="9" xfId="0" applyFont="1" applyFill="1" applyBorder="1" applyAlignment="1">
      <alignment vertical="center"/>
    </xf>
    <xf numFmtId="0" fontId="19" fillId="0" borderId="11" xfId="0" applyFont="1" applyBorder="1" applyAlignment="1">
      <alignment vertical="center"/>
    </xf>
    <xf numFmtId="0" fontId="11" fillId="4" borderId="75" xfId="0" applyFont="1" applyFill="1" applyBorder="1" applyAlignment="1">
      <alignment vertical="center" wrapText="1"/>
    </xf>
    <xf numFmtId="0" fontId="19" fillId="4" borderId="4" xfId="0" applyFont="1" applyFill="1" applyBorder="1" applyAlignment="1">
      <alignment vertical="center"/>
    </xf>
    <xf numFmtId="0" fontId="19" fillId="2" borderId="23" xfId="0" applyFont="1" applyFill="1" applyBorder="1" applyAlignment="1">
      <alignment horizontal="right" vertical="center"/>
    </xf>
    <xf numFmtId="0" fontId="19" fillId="0" borderId="4" xfId="0" applyFont="1" applyBorder="1" applyAlignment="1">
      <alignment vertical="center"/>
    </xf>
    <xf numFmtId="0" fontId="11" fillId="3" borderId="35" xfId="0" applyFont="1" applyFill="1" applyBorder="1" applyAlignment="1">
      <alignment horizontal="left" vertical="center" wrapText="1"/>
    </xf>
    <xf numFmtId="0" fontId="19" fillId="3" borderId="39" xfId="0" applyFont="1" applyFill="1" applyBorder="1" applyAlignment="1">
      <alignment vertical="center"/>
    </xf>
    <xf numFmtId="0" fontId="11" fillId="3" borderId="68" xfId="0" applyFont="1" applyFill="1" applyBorder="1" applyAlignment="1">
      <alignment vertical="center" wrapText="1"/>
    </xf>
    <xf numFmtId="0" fontId="19" fillId="3" borderId="40" xfId="0" applyFont="1" applyFill="1" applyBorder="1" applyAlignment="1">
      <alignment vertical="center"/>
    </xf>
    <xf numFmtId="0" fontId="17" fillId="0" borderId="0" xfId="0" applyFont="1" applyAlignment="1">
      <alignment vertical="center"/>
    </xf>
    <xf numFmtId="0" fontId="19" fillId="4" borderId="11" xfId="0" applyFont="1" applyFill="1" applyBorder="1" applyAlignment="1">
      <alignment vertical="center"/>
    </xf>
    <xf numFmtId="0" fontId="11" fillId="3" borderId="22" xfId="0" applyFont="1" applyFill="1" applyBorder="1" applyAlignment="1">
      <alignment vertical="center" wrapText="1"/>
    </xf>
    <xf numFmtId="0" fontId="19" fillId="3" borderId="23" xfId="0" applyFont="1" applyFill="1" applyBorder="1" applyAlignment="1">
      <alignment vertical="center"/>
    </xf>
    <xf numFmtId="0" fontId="19" fillId="3" borderId="24" xfId="0" applyFont="1" applyFill="1" applyBorder="1" applyAlignment="1">
      <alignment vertical="center"/>
    </xf>
    <xf numFmtId="0" fontId="27" fillId="3" borderId="22" xfId="0" applyFont="1" applyFill="1" applyBorder="1" applyAlignment="1">
      <alignment vertical="center" wrapText="1"/>
    </xf>
    <xf numFmtId="0" fontId="19" fillId="3" borderId="69" xfId="0" applyFont="1" applyFill="1" applyBorder="1" applyAlignment="1">
      <alignment horizontal="right" vertical="center"/>
    </xf>
    <xf numFmtId="0" fontId="11" fillId="3" borderId="69" xfId="0" applyFont="1" applyFill="1" applyBorder="1" applyAlignment="1">
      <alignment vertical="center" wrapText="1"/>
    </xf>
    <xf numFmtId="0" fontId="19" fillId="3" borderId="23" xfId="0" applyFont="1" applyFill="1" applyBorder="1" applyAlignment="1">
      <alignment horizontal="right" vertical="center"/>
    </xf>
    <xf numFmtId="0" fontId="19" fillId="3" borderId="24" xfId="0" applyFont="1" applyFill="1" applyBorder="1" applyAlignment="1">
      <alignment horizontal="right" vertical="center"/>
    </xf>
    <xf numFmtId="0" fontId="7" fillId="2" borderId="14" xfId="0" applyFont="1" applyFill="1" applyBorder="1" applyAlignment="1">
      <alignment vertical="center" wrapText="1"/>
    </xf>
    <xf numFmtId="0" fontId="19" fillId="0" borderId="0" xfId="0" applyFont="1" applyAlignment="1">
      <alignment horizontal="left"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166" fontId="19" fillId="2" borderId="1" xfId="0" applyNumberFormat="1" applyFont="1" applyFill="1" applyBorder="1" applyAlignment="1">
      <alignment horizontal="right" vertical="center"/>
    </xf>
    <xf numFmtId="166" fontId="19" fillId="2" borderId="1" xfId="0" applyNumberFormat="1" applyFont="1" applyFill="1" applyBorder="1" applyAlignment="1">
      <alignment vertical="center"/>
    </xf>
    <xf numFmtId="166" fontId="5" fillId="2" borderId="1" xfId="0" applyNumberFormat="1" applyFont="1" applyFill="1" applyBorder="1" applyAlignment="1">
      <alignment vertical="center"/>
    </xf>
    <xf numFmtId="0" fontId="6" fillId="0" borderId="19" xfId="0" applyFont="1" applyBorder="1" applyAlignment="1">
      <alignment vertical="center" wrapText="1"/>
    </xf>
    <xf numFmtId="0" fontId="11" fillId="3" borderId="3" xfId="0" applyFont="1" applyFill="1" applyBorder="1" applyAlignment="1">
      <alignment horizontal="center" vertical="center" wrapText="1"/>
    </xf>
    <xf numFmtId="0" fontId="11" fillId="0" borderId="11" xfId="0" applyFont="1" applyBorder="1" applyAlignment="1">
      <alignment vertical="center" wrapText="1"/>
    </xf>
    <xf numFmtId="0" fontId="11" fillId="3" borderId="4" xfId="0" applyFont="1" applyFill="1" applyBorder="1" applyAlignment="1">
      <alignment vertical="center" wrapText="1"/>
    </xf>
    <xf numFmtId="0" fontId="7" fillId="0" borderId="0" xfId="0" applyFont="1" applyAlignment="1">
      <alignment vertical="center"/>
    </xf>
    <xf numFmtId="0" fontId="11" fillId="2" borderId="2" xfId="0" applyFont="1" applyFill="1" applyBorder="1" applyAlignment="1">
      <alignment vertical="center" wrapText="1"/>
    </xf>
    <xf numFmtId="0" fontId="11" fillId="2" borderId="1" xfId="0" applyFont="1" applyFill="1" applyBorder="1" applyAlignment="1">
      <alignment horizontal="center" vertical="center" wrapText="1"/>
    </xf>
    <xf numFmtId="0" fontId="5" fillId="0" borderId="0" xfId="0" applyFont="1" applyAlignment="1">
      <alignment vertical="center" wrapText="1"/>
    </xf>
    <xf numFmtId="0" fontId="19" fillId="0" borderId="2" xfId="0" applyFont="1" applyBorder="1" applyAlignment="1">
      <alignment vertical="center" wrapText="1"/>
    </xf>
    <xf numFmtId="49" fontId="19" fillId="0" borderId="1" xfId="0" applyNumberFormat="1" applyFont="1" applyBorder="1" applyAlignment="1">
      <alignment horizontal="right" vertical="center"/>
    </xf>
    <xf numFmtId="0" fontId="5" fillId="0" borderId="1" xfId="0" applyFont="1" applyBorder="1" applyAlignment="1">
      <alignment vertical="center"/>
    </xf>
    <xf numFmtId="0" fontId="19" fillId="0" borderId="1" xfId="0" applyFont="1" applyBorder="1" applyAlignment="1">
      <alignment vertical="center"/>
    </xf>
    <xf numFmtId="0" fontId="19" fillId="3" borderId="3" xfId="0" applyFont="1" applyFill="1" applyBorder="1" applyAlignment="1">
      <alignment vertical="center"/>
    </xf>
    <xf numFmtId="0" fontId="19" fillId="0" borderId="5" xfId="0" applyFont="1" applyBorder="1" applyAlignment="1">
      <alignment vertical="center"/>
    </xf>
    <xf numFmtId="0" fontId="5" fillId="0" borderId="5" xfId="0" applyFont="1" applyBorder="1" applyAlignment="1">
      <alignment vertical="center"/>
    </xf>
    <xf numFmtId="0" fontId="5" fillId="3" borderId="3" xfId="0" applyFont="1" applyFill="1" applyBorder="1" applyAlignment="1">
      <alignment vertical="center"/>
    </xf>
    <xf numFmtId="0" fontId="19" fillId="3" borderId="2" xfId="0" applyFont="1" applyFill="1" applyBorder="1" applyAlignment="1">
      <alignment vertical="center" wrapText="1"/>
    </xf>
    <xf numFmtId="0" fontId="19" fillId="3" borderId="1" xfId="0" applyFont="1" applyFill="1" applyBorder="1" applyAlignment="1">
      <alignment horizontal="center" vertical="center"/>
    </xf>
    <xf numFmtId="0" fontId="5" fillId="3" borderId="1" xfId="0" applyFont="1" applyFill="1" applyBorder="1" applyAlignment="1">
      <alignment vertical="center"/>
    </xf>
    <xf numFmtId="1" fontId="5" fillId="0" borderId="0" xfId="0" applyNumberFormat="1" applyFont="1" applyAlignment="1">
      <alignment vertical="center"/>
    </xf>
    <xf numFmtId="0" fontId="27" fillId="2" borderId="1" xfId="0" applyFont="1" applyFill="1" applyBorder="1" applyAlignment="1">
      <alignment horizontal="right" vertical="center"/>
    </xf>
    <xf numFmtId="0" fontId="7" fillId="2" borderId="5" xfId="0" applyFont="1" applyFill="1" applyBorder="1" applyAlignment="1">
      <alignment horizontal="center" vertical="center"/>
    </xf>
    <xf numFmtId="0" fontId="7" fillId="2" borderId="25" xfId="0" applyFont="1" applyFill="1" applyBorder="1" applyAlignment="1">
      <alignment horizontal="center" vertical="center"/>
    </xf>
    <xf numFmtId="0" fontId="7" fillId="2" borderId="6"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8" xfId="0" applyFont="1" applyBorder="1" applyAlignment="1">
      <alignment vertical="center"/>
    </xf>
    <xf numFmtId="0" fontId="5" fillId="0" borderId="36" xfId="0" applyFont="1" applyBorder="1" applyAlignment="1">
      <alignment vertical="center"/>
    </xf>
    <xf numFmtId="0" fontId="19" fillId="3" borderId="7" xfId="0" applyFont="1" applyFill="1" applyBorder="1" applyAlignment="1">
      <alignment vertical="center" wrapText="1"/>
    </xf>
    <xf numFmtId="0" fontId="19" fillId="3" borderId="8" xfId="0" applyFont="1" applyFill="1" applyBorder="1" applyAlignment="1">
      <alignment horizontal="center" vertical="center"/>
    </xf>
    <xf numFmtId="0" fontId="19" fillId="0" borderId="36" xfId="0" applyFont="1" applyBorder="1" applyAlignment="1">
      <alignment vertical="center"/>
    </xf>
    <xf numFmtId="0" fontId="19" fillId="3" borderId="1" xfId="0" applyFont="1" applyFill="1" applyBorder="1" applyAlignment="1">
      <alignment vertical="center"/>
    </xf>
    <xf numFmtId="0" fontId="19" fillId="0" borderId="7" xfId="0" applyFont="1" applyBorder="1" applyAlignment="1">
      <alignment vertical="center" wrapText="1"/>
    </xf>
    <xf numFmtId="49" fontId="19" fillId="0" borderId="8" xfId="0" applyNumberFormat="1" applyFont="1" applyBorder="1" applyAlignment="1">
      <alignment horizontal="right" vertical="center"/>
    </xf>
    <xf numFmtId="0" fontId="19" fillId="3" borderId="9" xfId="0" applyFont="1" applyFill="1" applyBorder="1" applyAlignment="1">
      <alignment vertical="center"/>
    </xf>
    <xf numFmtId="0" fontId="11" fillId="3" borderId="58" xfId="0" applyFont="1" applyFill="1" applyBorder="1" applyAlignment="1">
      <alignment vertical="center" wrapText="1"/>
    </xf>
    <xf numFmtId="0" fontId="19" fillId="3" borderId="45" xfId="0" applyFont="1" applyFill="1" applyBorder="1" applyAlignment="1">
      <alignment horizontal="center" vertical="center"/>
    </xf>
    <xf numFmtId="0" fontId="19" fillId="3" borderId="45" xfId="0" applyFont="1" applyFill="1" applyBorder="1" applyAlignment="1">
      <alignment vertical="center"/>
    </xf>
    <xf numFmtId="0" fontId="19" fillId="3" borderId="46" xfId="0" applyFont="1" applyFill="1" applyBorder="1" applyAlignment="1">
      <alignment vertical="center"/>
    </xf>
    <xf numFmtId="0" fontId="38" fillId="0" borderId="0" xfId="0" applyFont="1" applyAlignment="1">
      <alignment horizontal="left" vertical="center" wrapText="1"/>
    </xf>
    <xf numFmtId="0" fontId="5"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vertical="center"/>
    </xf>
    <xf numFmtId="0" fontId="6" fillId="0" borderId="11" xfId="0" applyFont="1" applyBorder="1" applyAlignment="1">
      <alignment vertical="center" wrapText="1"/>
    </xf>
    <xf numFmtId="0" fontId="6" fillId="3" borderId="4" xfId="0" applyFont="1" applyFill="1" applyBorder="1" applyAlignment="1">
      <alignment vertical="center" wrapText="1"/>
    </xf>
    <xf numFmtId="0" fontId="7" fillId="2" borderId="15" xfId="0" applyFont="1" applyFill="1" applyBorder="1" applyAlignment="1">
      <alignment horizontal="right" vertical="center"/>
    </xf>
    <xf numFmtId="0" fontId="15" fillId="0" borderId="1" xfId="0" applyFont="1" applyBorder="1" applyAlignment="1">
      <alignment vertical="center"/>
    </xf>
    <xf numFmtId="0" fontId="15" fillId="0" borderId="5" xfId="0" applyFont="1" applyBorder="1" applyAlignment="1">
      <alignment vertical="center"/>
    </xf>
    <xf numFmtId="0" fontId="15" fillId="0" borderId="8" xfId="0" applyFont="1" applyBorder="1" applyAlignment="1">
      <alignment vertical="center"/>
    </xf>
    <xf numFmtId="0" fontId="15" fillId="0" borderId="36" xfId="0" applyFont="1" applyBorder="1" applyAlignment="1">
      <alignment vertical="center"/>
    </xf>
    <xf numFmtId="0" fontId="6" fillId="3" borderId="58" xfId="0" applyFont="1" applyFill="1" applyBorder="1" applyAlignment="1">
      <alignment vertical="center" wrapText="1"/>
    </xf>
    <xf numFmtId="0" fontId="5" fillId="3" borderId="45" xfId="0" applyFont="1" applyFill="1" applyBorder="1" applyAlignment="1">
      <alignment horizontal="center" vertical="center"/>
    </xf>
    <xf numFmtId="0" fontId="5" fillId="3" borderId="45" xfId="0" applyFont="1" applyFill="1" applyBorder="1" applyAlignment="1">
      <alignment vertical="center"/>
    </xf>
    <xf numFmtId="0" fontId="6" fillId="0" borderId="3" xfId="0" applyFont="1" applyBorder="1" applyAlignment="1">
      <alignment horizontal="right" vertical="center" wrapText="1"/>
    </xf>
    <xf numFmtId="0" fontId="6" fillId="3" borderId="2" xfId="0" applyFont="1" applyFill="1" applyBorder="1" applyAlignment="1">
      <alignment vertical="center" wrapText="1"/>
    </xf>
    <xf numFmtId="0" fontId="5" fillId="0" borderId="2" xfId="0" applyFont="1" applyBorder="1" applyAlignment="1">
      <alignment vertical="center"/>
    </xf>
    <xf numFmtId="0" fontId="6" fillId="0" borderId="1" xfId="0" applyFont="1" applyBorder="1" applyAlignment="1">
      <alignment vertical="center" wrapText="1"/>
    </xf>
    <xf numFmtId="0" fontId="6" fillId="0" borderId="3" xfId="0" applyFont="1" applyBorder="1" applyAlignment="1">
      <alignment vertical="center" wrapText="1"/>
    </xf>
    <xf numFmtId="0" fontId="11" fillId="0" borderId="7" xfId="0" applyFont="1" applyBorder="1" applyAlignment="1">
      <alignment vertical="center"/>
    </xf>
    <xf numFmtId="0" fontId="6" fillId="3" borderId="22" xfId="0" applyFont="1" applyFill="1" applyBorder="1" applyAlignment="1">
      <alignment vertical="center" wrapText="1"/>
    </xf>
    <xf numFmtId="0" fontId="11" fillId="0" borderId="10" xfId="0" applyFont="1" applyBorder="1" applyAlignment="1">
      <alignment vertical="center"/>
    </xf>
    <xf numFmtId="0" fontId="11" fillId="3" borderId="2" xfId="0" applyFont="1" applyFill="1" applyBorder="1" applyAlignment="1">
      <alignment vertical="center" wrapText="1"/>
    </xf>
    <xf numFmtId="0" fontId="19" fillId="0" borderId="3" xfId="0" applyFont="1" applyBorder="1" applyAlignment="1">
      <alignment horizontal="right" vertical="center"/>
    </xf>
    <xf numFmtId="0" fontId="16" fillId="0" borderId="4" xfId="0" applyFont="1" applyBorder="1" applyAlignment="1">
      <alignment horizontal="left" vertical="center" wrapText="1"/>
    </xf>
    <xf numFmtId="0" fontId="11" fillId="3" borderId="3" xfId="0" applyFont="1" applyFill="1" applyBorder="1" applyAlignment="1">
      <alignment horizontal="right" vertical="center" wrapText="1"/>
    </xf>
    <xf numFmtId="0" fontId="11" fillId="0" borderId="0" xfId="0" applyFont="1" applyAlignment="1">
      <alignment vertical="center"/>
    </xf>
    <xf numFmtId="0" fontId="16" fillId="0" borderId="0" xfId="0" applyFont="1" applyAlignment="1">
      <alignment horizontal="left" vertical="center" wrapText="1"/>
    </xf>
    <xf numFmtId="0" fontId="6" fillId="0" borderId="10" xfId="0" applyFont="1" applyBorder="1" applyAlignment="1">
      <alignment vertical="center" wrapText="1"/>
    </xf>
    <xf numFmtId="0" fontId="5" fillId="0" borderId="4" xfId="0" applyFont="1" applyBorder="1" applyAlignment="1">
      <alignment horizontal="right" vertical="center"/>
    </xf>
    <xf numFmtId="0" fontId="5" fillId="3" borderId="3" xfId="0" applyFont="1" applyFill="1" applyBorder="1" applyAlignment="1">
      <alignment vertical="center" wrapText="1"/>
    </xf>
    <xf numFmtId="0" fontId="6" fillId="3" borderId="10" xfId="0" applyFont="1" applyFill="1" applyBorder="1" applyAlignment="1">
      <alignment vertical="center" wrapText="1"/>
    </xf>
    <xf numFmtId="0" fontId="5" fillId="3" borderId="11" xfId="0" applyFont="1" applyFill="1" applyBorder="1" applyAlignment="1">
      <alignment horizontal="center" vertical="center"/>
    </xf>
    <xf numFmtId="0" fontId="5" fillId="3" borderId="11" xfId="0" applyFont="1" applyFill="1" applyBorder="1" applyAlignment="1">
      <alignment vertical="center"/>
    </xf>
    <xf numFmtId="0" fontId="5" fillId="3" borderId="4" xfId="0" applyFont="1" applyFill="1" applyBorder="1" applyAlignment="1">
      <alignment vertical="center"/>
    </xf>
    <xf numFmtId="0" fontId="5" fillId="3" borderId="1" xfId="0" applyFont="1" applyFill="1" applyBorder="1" applyAlignment="1">
      <alignment vertical="center" wrapText="1"/>
    </xf>
    <xf numFmtId="0" fontId="5" fillId="2" borderId="3" xfId="0" applyFont="1" applyFill="1" applyBorder="1" applyAlignment="1">
      <alignment vertical="center" wrapText="1"/>
    </xf>
    <xf numFmtId="0" fontId="5" fillId="4" borderId="3" xfId="0" applyFont="1" applyFill="1" applyBorder="1" applyAlignment="1">
      <alignment vertical="center"/>
    </xf>
    <xf numFmtId="0" fontId="5" fillId="3" borderId="8" xfId="0" applyFont="1" applyFill="1" applyBorder="1" applyAlignment="1">
      <alignment vertical="center"/>
    </xf>
    <xf numFmtId="0" fontId="5" fillId="4" borderId="9" xfId="0" applyFont="1" applyFill="1" applyBorder="1" applyAlignment="1">
      <alignment vertical="center"/>
    </xf>
    <xf numFmtId="0" fontId="6" fillId="3" borderId="9" xfId="0" applyFont="1" applyFill="1" applyBorder="1" applyAlignment="1">
      <alignment vertical="center" wrapText="1"/>
    </xf>
    <xf numFmtId="0" fontId="6" fillId="3" borderId="16" xfId="0" applyFont="1" applyFill="1" applyBorder="1" applyAlignment="1">
      <alignment vertical="center" wrapText="1"/>
    </xf>
    <xf numFmtId="0" fontId="5" fillId="2" borderId="1" xfId="0" applyFont="1" applyFill="1" applyBorder="1" applyAlignment="1">
      <alignment vertical="center" wrapText="1"/>
    </xf>
    <xf numFmtId="0" fontId="5" fillId="2" borderId="26" xfId="0" applyFont="1" applyFill="1" applyBorder="1" applyAlignment="1">
      <alignment vertical="center" wrapText="1"/>
    </xf>
    <xf numFmtId="0" fontId="5" fillId="0" borderId="26" xfId="0" applyFont="1" applyBorder="1" applyAlignment="1">
      <alignment vertical="center"/>
    </xf>
    <xf numFmtId="0" fontId="5" fillId="3" borderId="9" xfId="0" applyFont="1" applyFill="1" applyBorder="1" applyAlignment="1">
      <alignment vertical="center"/>
    </xf>
    <xf numFmtId="0" fontId="5" fillId="0" borderId="38" xfId="0" applyFont="1" applyBorder="1" applyAlignment="1">
      <alignment vertical="center"/>
    </xf>
    <xf numFmtId="0" fontId="5" fillId="3" borderId="50" xfId="0" applyFont="1" applyFill="1" applyBorder="1" applyAlignment="1">
      <alignment vertical="center"/>
    </xf>
    <xf numFmtId="0" fontId="6" fillId="0" borderId="11" xfId="0" applyFont="1" applyBorder="1" applyAlignment="1">
      <alignment horizontal="right" vertical="center" wrapText="1"/>
    </xf>
    <xf numFmtId="49" fontId="5" fillId="0" borderId="1" xfId="0" applyNumberFormat="1" applyFont="1" applyBorder="1" applyAlignment="1">
      <alignment horizontal="right" vertical="center"/>
    </xf>
    <xf numFmtId="0" fontId="5" fillId="3" borderId="2" xfId="0" applyFont="1" applyFill="1" applyBorder="1" applyAlignment="1">
      <alignment vertical="center" wrapText="1"/>
    </xf>
    <xf numFmtId="0" fontId="5" fillId="3" borderId="1" xfId="0" applyFont="1" applyFill="1" applyBorder="1" applyAlignment="1">
      <alignment horizontal="center" vertical="center"/>
    </xf>
    <xf numFmtId="168" fontId="7" fillId="0" borderId="0" xfId="0" applyNumberFormat="1" applyFont="1" applyAlignment="1">
      <alignment vertical="center"/>
    </xf>
    <xf numFmtId="0" fontId="5" fillId="3" borderId="6" xfId="0" applyFont="1" applyFill="1" applyBorder="1" applyAlignment="1">
      <alignment vertical="center" wrapText="1"/>
    </xf>
    <xf numFmtId="0" fontId="19" fillId="0" borderId="1" xfId="0" applyFont="1" applyBorder="1" applyAlignment="1">
      <alignment horizontal="center" vertical="center"/>
    </xf>
    <xf numFmtId="0" fontId="6" fillId="3" borderId="41" xfId="0" applyFont="1" applyFill="1" applyBorder="1" applyAlignment="1">
      <alignment vertical="center" wrapText="1"/>
    </xf>
    <xf numFmtId="0" fontId="5" fillId="3" borderId="42" xfId="0" applyFont="1" applyFill="1" applyBorder="1" applyAlignment="1">
      <alignment horizontal="center" vertical="center"/>
    </xf>
    <xf numFmtId="0" fontId="5" fillId="3" borderId="42" xfId="0" applyFont="1" applyFill="1" applyBorder="1" applyAlignment="1">
      <alignment vertical="center"/>
    </xf>
    <xf numFmtId="0" fontId="5" fillId="3" borderId="44" xfId="0" applyFont="1" applyFill="1" applyBorder="1" applyAlignment="1">
      <alignment vertical="center"/>
    </xf>
    <xf numFmtId="0" fontId="6" fillId="0" borderId="11" xfId="0" applyFont="1" applyBorder="1" applyAlignment="1">
      <alignment horizontal="center" vertical="center" wrapText="1"/>
    </xf>
    <xf numFmtId="0" fontId="5" fillId="3" borderId="6" xfId="0" applyFont="1" applyFill="1" applyBorder="1" applyAlignment="1">
      <alignment vertical="center"/>
    </xf>
    <xf numFmtId="0" fontId="5" fillId="3" borderId="65" xfId="0" applyFont="1" applyFill="1" applyBorder="1" applyAlignment="1">
      <alignment vertical="center"/>
    </xf>
    <xf numFmtId="0" fontId="5" fillId="3" borderId="46" xfId="0" applyFont="1" applyFill="1" applyBorder="1" applyAlignment="1">
      <alignment vertical="center"/>
    </xf>
    <xf numFmtId="0" fontId="6" fillId="2" borderId="3" xfId="0" applyFont="1" applyFill="1" applyBorder="1" applyAlignment="1">
      <alignment horizontal="center" vertical="center" wrapText="1"/>
    </xf>
    <xf numFmtId="3" fontId="6" fillId="0" borderId="1" xfId="0" applyNumberFormat="1" applyFont="1" applyBorder="1" applyAlignment="1">
      <alignment horizontal="right" vertical="center" wrapText="1"/>
    </xf>
    <xf numFmtId="3" fontId="6" fillId="0" borderId="3" xfId="0" applyNumberFormat="1" applyFont="1" applyBorder="1" applyAlignment="1">
      <alignment horizontal="right" vertical="center" wrapText="1"/>
    </xf>
    <xf numFmtId="0" fontId="5" fillId="5" borderId="2" xfId="0" applyFont="1" applyFill="1" applyBorder="1" applyAlignment="1">
      <alignment horizontal="left" vertical="center" wrapText="1"/>
    </xf>
    <xf numFmtId="3" fontId="6" fillId="5" borderId="1" xfId="0" applyNumberFormat="1" applyFont="1" applyFill="1" applyBorder="1" applyAlignment="1">
      <alignment horizontal="right" vertical="center" wrapText="1"/>
    </xf>
    <xf numFmtId="3" fontId="6" fillId="5" borderId="3" xfId="0" applyNumberFormat="1" applyFont="1" applyFill="1" applyBorder="1" applyAlignment="1">
      <alignment horizontal="right" vertical="center" wrapText="1"/>
    </xf>
    <xf numFmtId="3" fontId="6" fillId="3" borderId="11" xfId="0" applyNumberFormat="1" applyFont="1" applyFill="1" applyBorder="1" applyAlignment="1">
      <alignment horizontal="right" vertical="center"/>
    </xf>
    <xf numFmtId="3" fontId="6" fillId="3" borderId="4" xfId="0" applyNumberFormat="1" applyFont="1" applyFill="1" applyBorder="1" applyAlignment="1">
      <alignment horizontal="right" vertical="center"/>
    </xf>
    <xf numFmtId="0" fontId="19" fillId="0" borderId="0" xfId="0" applyFont="1" applyAlignment="1">
      <alignment vertical="center"/>
    </xf>
    <xf numFmtId="0" fontId="6" fillId="3" borderId="12" xfId="0" applyFont="1" applyFill="1" applyBorder="1" applyAlignment="1">
      <alignment horizontal="center" vertical="center" wrapText="1"/>
    </xf>
    <xf numFmtId="0" fontId="6" fillId="3" borderId="4" xfId="0" applyFont="1" applyFill="1" applyBorder="1" applyAlignment="1">
      <alignment horizontal="center" vertical="center" wrapText="1"/>
    </xf>
    <xf numFmtId="3" fontId="5" fillId="0" borderId="1" xfId="0" applyNumberFormat="1" applyFont="1" applyBorder="1" applyAlignment="1">
      <alignment vertical="center"/>
    </xf>
    <xf numFmtId="3" fontId="5" fillId="3" borderId="1" xfId="0" applyNumberFormat="1" applyFont="1" applyFill="1" applyBorder="1" applyAlignment="1">
      <alignment vertical="center"/>
    </xf>
    <xf numFmtId="0" fontId="27" fillId="2" borderId="35" xfId="0" applyFont="1" applyFill="1" applyBorder="1" applyAlignment="1">
      <alignment vertical="center" wrapText="1"/>
    </xf>
    <xf numFmtId="0" fontId="5" fillId="0" borderId="39" xfId="0" applyFont="1" applyBorder="1" applyAlignment="1">
      <alignment vertical="center"/>
    </xf>
    <xf numFmtId="3" fontId="5" fillId="0" borderId="39" xfId="0" applyNumberFormat="1" applyFont="1" applyBorder="1" applyAlignment="1">
      <alignment vertical="center"/>
    </xf>
    <xf numFmtId="0" fontId="5" fillId="3" borderId="39" xfId="0" applyFont="1" applyFill="1" applyBorder="1" applyAlignment="1">
      <alignment vertical="center"/>
    </xf>
    <xf numFmtId="3" fontId="5" fillId="3" borderId="39" xfId="0" applyNumberFormat="1" applyFont="1" applyFill="1" applyBorder="1" applyAlignment="1">
      <alignment vertical="center"/>
    </xf>
    <xf numFmtId="3" fontId="5" fillId="3" borderId="18" xfId="0" applyNumberFormat="1" applyFont="1" applyFill="1" applyBorder="1" applyAlignment="1">
      <alignment vertical="center"/>
    </xf>
    <xf numFmtId="169" fontId="6" fillId="0" borderId="45" xfId="6" applyNumberFormat="1" applyFont="1" applyBorder="1" applyAlignment="1">
      <alignment vertical="center"/>
    </xf>
    <xf numFmtId="169" fontId="6" fillId="3" borderId="45" xfId="6" applyNumberFormat="1" applyFont="1" applyFill="1" applyBorder="1" applyAlignment="1">
      <alignment vertical="center"/>
    </xf>
    <xf numFmtId="169" fontId="6" fillId="3" borderId="46" xfId="6" applyNumberFormat="1" applyFont="1" applyFill="1" applyBorder="1" applyAlignment="1">
      <alignment vertical="center"/>
    </xf>
    <xf numFmtId="0" fontId="38" fillId="0" borderId="0" xfId="0" applyFont="1" applyAlignment="1">
      <alignment vertical="center"/>
    </xf>
    <xf numFmtId="168" fontId="5" fillId="0" borderId="1" xfId="0" applyNumberFormat="1" applyFont="1" applyBorder="1" applyAlignment="1">
      <alignment vertical="center"/>
    </xf>
    <xf numFmtId="168" fontId="5" fillId="3" borderId="1" xfId="0" applyNumberFormat="1" applyFont="1" applyFill="1" applyBorder="1" applyAlignment="1">
      <alignment vertical="center"/>
    </xf>
    <xf numFmtId="168" fontId="5" fillId="3" borderId="3" xfId="0" applyNumberFormat="1" applyFont="1" applyFill="1" applyBorder="1" applyAlignment="1">
      <alignment vertical="center"/>
    </xf>
    <xf numFmtId="168" fontId="6" fillId="0" borderId="45" xfId="0" applyNumberFormat="1" applyFont="1" applyBorder="1" applyAlignment="1">
      <alignment vertical="center"/>
    </xf>
    <xf numFmtId="168" fontId="6" fillId="3" borderId="45" xfId="0" applyNumberFormat="1" applyFont="1" applyFill="1" applyBorder="1" applyAlignment="1">
      <alignment vertical="center"/>
    </xf>
    <xf numFmtId="168" fontId="6" fillId="3" borderId="46" xfId="0" applyNumberFormat="1" applyFont="1" applyFill="1" applyBorder="1" applyAlignment="1">
      <alignment vertical="center"/>
    </xf>
    <xf numFmtId="0" fontId="5" fillId="0" borderId="0" xfId="0" applyFont="1" applyAlignment="1">
      <alignment horizontal="left" vertical="center"/>
    </xf>
    <xf numFmtId="0" fontId="7" fillId="2" borderId="22" xfId="0" applyFont="1" applyFill="1" applyBorder="1" applyAlignment="1">
      <alignment vertical="center" wrapText="1"/>
    </xf>
    <xf numFmtId="0" fontId="7" fillId="2" borderId="23" xfId="0" applyFont="1" applyFill="1" applyBorder="1" applyAlignment="1">
      <alignment horizontal="right" vertical="center"/>
    </xf>
    <xf numFmtId="0" fontId="8" fillId="0" borderId="1" xfId="0" applyFont="1" applyBorder="1" applyAlignment="1">
      <alignment vertical="center"/>
    </xf>
    <xf numFmtId="0" fontId="7" fillId="2" borderId="30" xfId="0" applyFont="1" applyFill="1" applyBorder="1" applyAlignment="1">
      <alignment vertical="center"/>
    </xf>
    <xf numFmtId="0" fontId="7" fillId="2" borderId="31" xfId="0" applyFont="1" applyFill="1" applyBorder="1" applyAlignment="1">
      <alignment vertical="center"/>
    </xf>
    <xf numFmtId="0" fontId="7" fillId="2" borderId="17" xfId="0" applyFont="1" applyFill="1" applyBorder="1" applyAlignment="1">
      <alignment vertical="center"/>
    </xf>
    <xf numFmtId="0" fontId="7" fillId="2" borderId="1" xfId="0" applyFont="1" applyFill="1" applyBorder="1" applyAlignment="1">
      <alignment horizontal="right" vertical="center"/>
    </xf>
    <xf numFmtId="0" fontId="5" fillId="0" borderId="0" xfId="7" applyFont="1" applyAlignment="1">
      <alignment vertical="center"/>
    </xf>
    <xf numFmtId="0" fontId="20" fillId="0" borderId="0" xfId="7" applyFont="1" applyAlignment="1">
      <alignment vertical="center"/>
    </xf>
    <xf numFmtId="0" fontId="17" fillId="0" borderId="0" xfId="7" applyFont="1" applyAlignment="1">
      <alignment vertical="center"/>
    </xf>
    <xf numFmtId="0" fontId="6" fillId="0" borderId="0" xfId="7" applyFont="1" applyAlignment="1">
      <alignment vertical="center" wrapText="1"/>
    </xf>
    <xf numFmtId="0" fontId="11" fillId="0" borderId="11" xfId="7" applyFont="1" applyBorder="1" applyAlignment="1">
      <alignment horizontal="center" vertical="center" wrapText="1"/>
    </xf>
    <xf numFmtId="0" fontId="11" fillId="0" borderId="4" xfId="7" applyFont="1" applyBorder="1" applyAlignment="1">
      <alignment horizontal="center" vertical="center" wrapText="1"/>
    </xf>
    <xf numFmtId="0" fontId="7" fillId="2" borderId="14" xfId="7" applyFont="1" applyFill="1" applyBorder="1" applyAlignment="1">
      <alignment vertical="center" wrapText="1"/>
    </xf>
    <xf numFmtId="0" fontId="7" fillId="2" borderId="15" xfId="7" applyFont="1" applyFill="1" applyBorder="1" applyAlignment="1">
      <alignment horizontal="right" vertical="center"/>
    </xf>
    <xf numFmtId="0" fontId="7" fillId="0" borderId="0" xfId="7" applyFont="1" applyAlignment="1">
      <alignment vertical="center"/>
    </xf>
    <xf numFmtId="0" fontId="6" fillId="2" borderId="2" xfId="7" applyFont="1" applyFill="1" applyBorder="1" applyAlignment="1">
      <alignment vertical="center" wrapText="1"/>
    </xf>
    <xf numFmtId="0" fontId="6" fillId="2" borderId="1" xfId="7" applyFont="1" applyFill="1" applyBorder="1" applyAlignment="1">
      <alignment horizontal="center" vertical="center" wrapText="1"/>
    </xf>
    <xf numFmtId="0" fontId="7" fillId="2" borderId="30" xfId="7" applyFont="1" applyFill="1" applyBorder="1" applyAlignment="1">
      <alignment vertical="center"/>
    </xf>
    <xf numFmtId="0" fontId="7" fillId="2" borderId="31" xfId="7" applyFont="1" applyFill="1" applyBorder="1" applyAlignment="1">
      <alignment vertical="center"/>
    </xf>
    <xf numFmtId="0" fontId="7" fillId="2" borderId="17" xfId="7" applyFont="1" applyFill="1" applyBorder="1" applyAlignment="1">
      <alignment vertical="center"/>
    </xf>
    <xf numFmtId="0" fontId="5" fillId="0" borderId="0" xfId="7" applyFont="1" applyAlignment="1">
      <alignment vertical="center" wrapText="1"/>
    </xf>
    <xf numFmtId="0" fontId="5" fillId="0" borderId="2" xfId="7" applyFont="1" applyBorder="1" applyAlignment="1">
      <alignment vertical="center" wrapText="1"/>
    </xf>
    <xf numFmtId="49" fontId="5" fillId="0" borderId="1" xfId="7" applyNumberFormat="1" applyFont="1" applyBorder="1" applyAlignment="1">
      <alignment horizontal="right" vertical="center"/>
    </xf>
    <xf numFmtId="3" fontId="5" fillId="0" borderId="1" xfId="7" applyNumberFormat="1" applyFont="1" applyBorder="1" applyAlignment="1">
      <alignment horizontal="right" vertical="center"/>
    </xf>
    <xf numFmtId="3" fontId="5" fillId="0" borderId="1" xfId="7" applyNumberFormat="1" applyFont="1" applyBorder="1" applyAlignment="1">
      <alignment vertical="center"/>
    </xf>
    <xf numFmtId="3" fontId="5" fillId="0" borderId="3" xfId="7" applyNumberFormat="1" applyFont="1" applyBorder="1" applyAlignment="1">
      <alignment vertical="center"/>
    </xf>
    <xf numFmtId="0" fontId="5" fillId="3" borderId="2" xfId="7" applyFont="1" applyFill="1" applyBorder="1" applyAlignment="1">
      <alignment vertical="center" wrapText="1"/>
    </xf>
    <xf numFmtId="0" fontId="5" fillId="3" borderId="1" xfId="7" applyFont="1" applyFill="1" applyBorder="1" applyAlignment="1">
      <alignment horizontal="center" vertical="center"/>
    </xf>
    <xf numFmtId="3" fontId="5" fillId="3" borderId="1" xfId="7" applyNumberFormat="1" applyFont="1" applyFill="1" applyBorder="1" applyAlignment="1">
      <alignment horizontal="right" vertical="center"/>
    </xf>
    <xf numFmtId="3" fontId="5" fillId="3" borderId="1" xfId="7" applyNumberFormat="1" applyFont="1" applyFill="1" applyBorder="1" applyAlignment="1">
      <alignment vertical="center"/>
    </xf>
    <xf numFmtId="3" fontId="5" fillId="3" borderId="3" xfId="7" applyNumberFormat="1" applyFont="1" applyFill="1" applyBorder="1" applyAlignment="1">
      <alignment vertical="center"/>
    </xf>
    <xf numFmtId="3" fontId="5" fillId="0" borderId="0" xfId="7" applyNumberFormat="1" applyFont="1" applyAlignment="1">
      <alignment vertical="center"/>
    </xf>
    <xf numFmtId="0" fontId="7" fillId="2" borderId="2" xfId="7" applyFont="1" applyFill="1" applyBorder="1" applyAlignment="1">
      <alignment vertical="center" wrapText="1"/>
    </xf>
    <xf numFmtId="0" fontId="7" fillId="2" borderId="1" xfId="7" applyFont="1" applyFill="1" applyBorder="1" applyAlignment="1">
      <alignment horizontal="right" vertical="center"/>
    </xf>
    <xf numFmtId="3" fontId="5" fillId="0" borderId="8" xfId="7" applyNumberFormat="1" applyFont="1" applyBorder="1" applyAlignment="1">
      <alignment horizontal="right" vertical="center"/>
    </xf>
    <xf numFmtId="3" fontId="5" fillId="0" borderId="8" xfId="7" applyNumberFormat="1" applyFont="1" applyBorder="1" applyAlignment="1">
      <alignment vertical="center"/>
    </xf>
    <xf numFmtId="3" fontId="5" fillId="0" borderId="9" xfId="7" applyNumberFormat="1" applyFont="1" applyBorder="1" applyAlignment="1">
      <alignment vertical="center"/>
    </xf>
    <xf numFmtId="0" fontId="6" fillId="3" borderId="10" xfId="7" applyFont="1" applyFill="1" applyBorder="1" applyAlignment="1">
      <alignment vertical="center" wrapText="1"/>
    </xf>
    <xf numFmtId="0" fontId="5" fillId="3" borderId="11" xfId="7" applyFont="1" applyFill="1" applyBorder="1" applyAlignment="1">
      <alignment horizontal="center" vertical="center"/>
    </xf>
    <xf numFmtId="3" fontId="5" fillId="3" borderId="11" xfId="7" applyNumberFormat="1" applyFont="1" applyFill="1" applyBorder="1" applyAlignment="1">
      <alignment horizontal="right" vertical="center"/>
    </xf>
    <xf numFmtId="3" fontId="5" fillId="3" borderId="11" xfId="7" applyNumberFormat="1" applyFont="1" applyFill="1" applyBorder="1" applyAlignment="1">
      <alignment vertical="center"/>
    </xf>
    <xf numFmtId="3" fontId="5" fillId="3" borderId="4" xfId="7" applyNumberFormat="1" applyFont="1" applyFill="1" applyBorder="1" applyAlignment="1">
      <alignment vertical="center"/>
    </xf>
    <xf numFmtId="0" fontId="5" fillId="0" borderId="0" xfId="7" applyFont="1" applyAlignment="1">
      <alignment horizontal="right" vertical="center"/>
    </xf>
    <xf numFmtId="0" fontId="11" fillId="0" borderId="39"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8" xfId="0" applyFont="1" applyFill="1" applyBorder="1" applyAlignment="1">
      <alignment horizontal="center" vertical="center" wrapText="1"/>
    </xf>
    <xf numFmtId="0" fontId="6" fillId="2" borderId="1" xfId="0" applyFont="1" applyFill="1" applyBorder="1" applyAlignment="1">
      <alignment vertical="center" wrapText="1"/>
    </xf>
    <xf numFmtId="166" fontId="5" fillId="2" borderId="1" xfId="0" applyNumberFormat="1" applyFont="1" applyFill="1" applyBorder="1" applyAlignment="1">
      <alignment horizontal="right" vertical="center"/>
    </xf>
    <xf numFmtId="166" fontId="5" fillId="3" borderId="1" xfId="0" applyNumberFormat="1" applyFont="1" applyFill="1" applyBorder="1" applyAlignment="1">
      <alignment vertical="center"/>
    </xf>
    <xf numFmtId="0" fontId="19" fillId="0" borderId="1" xfId="0" applyFont="1" applyBorder="1" applyAlignment="1">
      <alignment vertical="center" wrapText="1"/>
    </xf>
    <xf numFmtId="166" fontId="19" fillId="0" borderId="1" xfId="0" applyNumberFormat="1" applyFont="1" applyBorder="1" applyAlignment="1">
      <alignment horizontal="right" vertical="center"/>
    </xf>
    <xf numFmtId="166" fontId="19" fillId="0" borderId="1" xfId="0" applyNumberFormat="1" applyFont="1" applyBorder="1" applyAlignment="1">
      <alignment vertical="center"/>
    </xf>
    <xf numFmtId="0" fontId="11" fillId="2" borderId="1" xfId="0" applyFont="1" applyFill="1" applyBorder="1" applyAlignment="1">
      <alignment vertical="center" wrapText="1"/>
    </xf>
    <xf numFmtId="0" fontId="5" fillId="4" borderId="0" xfId="0" applyFont="1" applyFill="1" applyAlignment="1">
      <alignment vertical="center"/>
    </xf>
    <xf numFmtId="0" fontId="5" fillId="2" borderId="0" xfId="0" applyFont="1" applyFill="1" applyAlignment="1">
      <alignment vertical="center"/>
    </xf>
    <xf numFmtId="0" fontId="5" fillId="0" borderId="0" xfId="0" applyFont="1" applyFill="1" applyAlignment="1">
      <alignment vertical="center"/>
    </xf>
    <xf numFmtId="166" fontId="5" fillId="4" borderId="1" xfId="0" applyNumberFormat="1" applyFont="1" applyFill="1" applyBorder="1" applyAlignment="1">
      <alignment vertical="center"/>
    </xf>
    <xf numFmtId="166" fontId="19" fillId="3" borderId="1" xfId="0" applyNumberFormat="1" applyFont="1" applyFill="1" applyBorder="1" applyAlignment="1">
      <alignment vertical="center"/>
    </xf>
    <xf numFmtId="0" fontId="19" fillId="0" borderId="19" xfId="0" applyFont="1" applyBorder="1" applyAlignment="1">
      <alignment vertical="center" wrapText="1"/>
    </xf>
    <xf numFmtId="166" fontId="19" fillId="0" borderId="18" xfId="0" applyNumberFormat="1" applyFont="1" applyBorder="1" applyAlignment="1">
      <alignment horizontal="right" vertical="center"/>
    </xf>
    <xf numFmtId="166" fontId="19" fillId="0" borderId="18" xfId="0" applyNumberFormat="1" applyFont="1" applyBorder="1" applyAlignment="1">
      <alignment vertical="center"/>
    </xf>
    <xf numFmtId="166" fontId="19" fillId="0" borderId="37" xfId="0" applyNumberFormat="1" applyFont="1" applyBorder="1" applyAlignment="1">
      <alignment vertical="center"/>
    </xf>
    <xf numFmtId="166" fontId="19" fillId="0" borderId="20" xfId="0" applyNumberFormat="1" applyFont="1" applyBorder="1" applyAlignment="1">
      <alignment vertical="center"/>
    </xf>
    <xf numFmtId="166" fontId="19" fillId="2" borderId="23" xfId="0" applyNumberFormat="1" applyFont="1" applyFill="1" applyBorder="1" applyAlignment="1">
      <alignment horizontal="right" vertical="center"/>
    </xf>
    <xf numFmtId="166" fontId="19" fillId="3" borderId="24" xfId="0" applyNumberFormat="1" applyFont="1" applyFill="1" applyBorder="1" applyAlignment="1">
      <alignment vertical="center"/>
    </xf>
    <xf numFmtId="0" fontId="19" fillId="0" borderId="10" xfId="0" applyFont="1" applyBorder="1" applyAlignment="1">
      <alignment vertical="center" wrapText="1"/>
    </xf>
    <xf numFmtId="166" fontId="19" fillId="0" borderId="11" xfId="0" applyNumberFormat="1" applyFont="1" applyBorder="1" applyAlignment="1">
      <alignment horizontal="right" vertical="center"/>
    </xf>
    <xf numFmtId="166" fontId="19" fillId="0" borderId="11" xfId="0" applyNumberFormat="1" applyFont="1" applyBorder="1" applyAlignment="1">
      <alignment vertical="center"/>
    </xf>
    <xf numFmtId="166" fontId="19" fillId="0" borderId="4" xfId="0" applyNumberFormat="1" applyFont="1" applyBorder="1" applyAlignment="1">
      <alignment vertical="center"/>
    </xf>
    <xf numFmtId="0" fontId="11" fillId="3" borderId="35" xfId="0" applyFont="1" applyFill="1" applyBorder="1" applyAlignment="1">
      <alignment vertical="center" wrapText="1"/>
    </xf>
    <xf numFmtId="166" fontId="11" fillId="3" borderId="39" xfId="0" applyNumberFormat="1" applyFont="1" applyFill="1" applyBorder="1" applyAlignment="1">
      <alignment horizontal="right" vertical="center"/>
    </xf>
    <xf numFmtId="166" fontId="11" fillId="3" borderId="39" xfId="0" applyNumberFormat="1" applyFont="1" applyFill="1" applyBorder="1" applyAlignment="1">
      <alignment vertical="center"/>
    </xf>
    <xf numFmtId="166" fontId="11" fillId="3" borderId="40" xfId="0" applyNumberFormat="1" applyFont="1" applyFill="1" applyBorder="1" applyAlignment="1">
      <alignment vertical="center"/>
    </xf>
    <xf numFmtId="166" fontId="11" fillId="4" borderId="11" xfId="0" applyNumberFormat="1" applyFont="1" applyFill="1" applyBorder="1" applyAlignment="1">
      <alignment horizontal="right" vertical="center"/>
    </xf>
    <xf numFmtId="166" fontId="11" fillId="4" borderId="1" xfId="0" applyNumberFormat="1" applyFont="1" applyFill="1" applyBorder="1" applyAlignment="1">
      <alignment vertical="center"/>
    </xf>
    <xf numFmtId="166" fontId="11" fillId="4" borderId="4" xfId="0" applyNumberFormat="1" applyFont="1" applyFill="1" applyBorder="1" applyAlignment="1">
      <alignment vertical="center"/>
    </xf>
    <xf numFmtId="0" fontId="19" fillId="0" borderId="0" xfId="0" applyFont="1" applyAlignment="1">
      <alignment vertical="center" wrapText="1"/>
    </xf>
    <xf numFmtId="0" fontId="19" fillId="0" borderId="0" xfId="0" applyFont="1" applyAlignment="1">
      <alignment horizontal="right" vertical="center"/>
    </xf>
    <xf numFmtId="0" fontId="22" fillId="0" borderId="0" xfId="0" applyFont="1" applyAlignment="1">
      <alignment vertical="center" wrapText="1"/>
    </xf>
    <xf numFmtId="0" fontId="6" fillId="4" borderId="14" xfId="0" applyFont="1" applyFill="1" applyBorder="1" applyAlignment="1">
      <alignment vertical="center" wrapText="1"/>
    </xf>
    <xf numFmtId="0" fontId="5" fillId="4" borderId="15" xfId="0" applyFont="1" applyFill="1" applyBorder="1" applyAlignment="1">
      <alignment vertical="center"/>
    </xf>
    <xf numFmtId="0" fontId="6" fillId="3" borderId="15" xfId="0" applyFont="1" applyFill="1" applyBorder="1" applyAlignment="1">
      <alignment vertical="center"/>
    </xf>
    <xf numFmtId="0" fontId="6" fillId="3" borderId="16" xfId="0" applyFont="1" applyFill="1" applyBorder="1" applyAlignment="1">
      <alignment vertical="center"/>
    </xf>
    <xf numFmtId="0" fontId="6" fillId="4" borderId="2" xfId="0" applyFont="1" applyFill="1" applyBorder="1" applyAlignment="1">
      <alignment vertical="center" wrapText="1"/>
    </xf>
    <xf numFmtId="0" fontId="6" fillId="3" borderId="1" xfId="0" applyFont="1" applyFill="1" applyBorder="1" applyAlignment="1">
      <alignment vertical="center"/>
    </xf>
    <xf numFmtId="0" fontId="6" fillId="3" borderId="3" xfId="0" applyFont="1" applyFill="1" applyBorder="1" applyAlignment="1">
      <alignment vertical="center"/>
    </xf>
    <xf numFmtId="0" fontId="5" fillId="0" borderId="15" xfId="0" applyFont="1" applyFill="1" applyBorder="1" applyAlignment="1">
      <alignment vertical="center"/>
    </xf>
    <xf numFmtId="0" fontId="6" fillId="3" borderId="11" xfId="0" applyFont="1" applyFill="1" applyBorder="1" applyAlignment="1">
      <alignment vertical="center"/>
    </xf>
    <xf numFmtId="0" fontId="6" fillId="3" borderId="4" xfId="0" applyFont="1" applyFill="1" applyBorder="1" applyAlignment="1">
      <alignment vertical="center"/>
    </xf>
    <xf numFmtId="0" fontId="5" fillId="4" borderId="1" xfId="0" applyFont="1" applyFill="1" applyBorder="1" applyAlignment="1">
      <alignment vertical="center"/>
    </xf>
    <xf numFmtId="0" fontId="19" fillId="4" borderId="1" xfId="0" applyFont="1" applyFill="1" applyBorder="1" applyAlignment="1">
      <alignment vertical="center"/>
    </xf>
    <xf numFmtId="0" fontId="5" fillId="0" borderId="1" xfId="0" applyFont="1" applyFill="1" applyBorder="1" applyAlignment="1">
      <alignment vertical="center"/>
    </xf>
    <xf numFmtId="0" fontId="11" fillId="0" borderId="0" xfId="0" applyFont="1" applyAlignment="1">
      <alignment horizontal="left" vertical="center" wrapText="1"/>
    </xf>
    <xf numFmtId="0" fontId="14" fillId="0" borderId="0" xfId="0" applyFont="1" applyAlignment="1">
      <alignment vertical="center"/>
    </xf>
    <xf numFmtId="0" fontId="20" fillId="0" borderId="0" xfId="0" applyFont="1" applyAlignment="1">
      <alignment vertical="center"/>
    </xf>
    <xf numFmtId="0" fontId="6" fillId="3" borderId="1" xfId="0" applyFont="1" applyFill="1" applyBorder="1" applyAlignment="1">
      <alignment horizontal="center" vertical="center" wrapText="1"/>
    </xf>
    <xf numFmtId="0" fontId="17" fillId="0" borderId="0" xfId="0" applyFont="1" applyAlignment="1">
      <alignment vertical="center" wrapText="1"/>
    </xf>
    <xf numFmtId="0" fontId="7" fillId="2" borderId="2" xfId="0" applyFont="1" applyFill="1" applyBorder="1" applyAlignment="1">
      <alignment vertical="center" wrapText="1"/>
    </xf>
    <xf numFmtId="0" fontId="7" fillId="4" borderId="2" xfId="0" applyFont="1" applyFill="1" applyBorder="1" applyAlignment="1">
      <alignment vertical="center" wrapText="1"/>
    </xf>
    <xf numFmtId="0" fontId="6" fillId="4" borderId="1" xfId="0" applyFont="1" applyFill="1" applyBorder="1" applyAlignment="1">
      <alignment vertical="center"/>
    </xf>
    <xf numFmtId="0" fontId="6" fillId="4" borderId="3" xfId="0" applyFont="1" applyFill="1" applyBorder="1" applyAlignment="1">
      <alignment vertical="center"/>
    </xf>
    <xf numFmtId="0" fontId="6" fillId="4" borderId="1"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7" fillId="4" borderId="0" xfId="0" applyFont="1" applyFill="1" applyAlignment="1">
      <alignment vertical="center"/>
    </xf>
    <xf numFmtId="0" fontId="7" fillId="0" borderId="2" xfId="0" applyFont="1" applyBorder="1" applyAlignment="1">
      <alignment vertical="center" wrapText="1"/>
    </xf>
    <xf numFmtId="0" fontId="6" fillId="4" borderId="5" xfId="0" applyFont="1" applyFill="1" applyBorder="1" applyAlignment="1">
      <alignment vertical="center"/>
    </xf>
    <xf numFmtId="0" fontId="6" fillId="4" borderId="25" xfId="0" applyFont="1" applyFill="1" applyBorder="1" applyAlignment="1">
      <alignment vertical="center"/>
    </xf>
    <xf numFmtId="0" fontId="6" fillId="4" borderId="6" xfId="0" applyFont="1" applyFill="1" applyBorder="1" applyAlignment="1">
      <alignment vertical="center"/>
    </xf>
    <xf numFmtId="0" fontId="6" fillId="3" borderId="7" xfId="0" applyFont="1" applyFill="1" applyBorder="1" applyAlignment="1">
      <alignment vertical="center" wrapText="1"/>
    </xf>
    <xf numFmtId="0" fontId="6" fillId="4" borderId="7" xfId="0" applyFont="1" applyFill="1" applyBorder="1" applyAlignment="1">
      <alignment vertical="center" wrapText="1"/>
    </xf>
    <xf numFmtId="0" fontId="6" fillId="3" borderId="45" xfId="0" applyFont="1" applyFill="1" applyBorder="1" applyAlignment="1">
      <alignment vertical="center"/>
    </xf>
    <xf numFmtId="0" fontId="6" fillId="3" borderId="46" xfId="0" applyFont="1" applyFill="1" applyBorder="1" applyAlignment="1">
      <alignment vertical="center"/>
    </xf>
    <xf numFmtId="0" fontId="15" fillId="0" borderId="0" xfId="0" applyFont="1" applyAlignment="1">
      <alignment vertical="center" wrapText="1"/>
    </xf>
    <xf numFmtId="0" fontId="6" fillId="0" borderId="1" xfId="0" applyFont="1" applyFill="1" applyBorder="1" applyAlignment="1">
      <alignment horizontal="center" vertical="center" wrapText="1"/>
    </xf>
    <xf numFmtId="2" fontId="7" fillId="2" borderId="23" xfId="0" applyNumberFormat="1" applyFont="1" applyFill="1" applyBorder="1" applyAlignment="1">
      <alignment horizontal="right" vertical="center"/>
    </xf>
    <xf numFmtId="2" fontId="7" fillId="4" borderId="1" xfId="0" applyNumberFormat="1" applyFont="1" applyFill="1" applyBorder="1" applyAlignment="1">
      <alignment horizontal="center" vertical="center"/>
    </xf>
    <xf numFmtId="2" fontId="7" fillId="0" borderId="1" xfId="0" applyNumberFormat="1" applyFont="1" applyBorder="1" applyAlignment="1">
      <alignment vertical="center"/>
    </xf>
    <xf numFmtId="2" fontId="7" fillId="0" borderId="3" xfId="0" applyNumberFormat="1" applyFont="1" applyBorder="1" applyAlignment="1">
      <alignment vertical="center"/>
    </xf>
    <xf numFmtId="2" fontId="7" fillId="4" borderId="5" xfId="0" applyNumberFormat="1" applyFont="1" applyFill="1" applyBorder="1" applyAlignment="1">
      <alignment horizontal="center" vertical="center"/>
    </xf>
    <xf numFmtId="0" fontId="7" fillId="5" borderId="2" xfId="0" applyFont="1" applyFill="1" applyBorder="1" applyAlignment="1">
      <alignment vertical="center" wrapText="1"/>
    </xf>
    <xf numFmtId="2" fontId="7" fillId="5" borderId="1" xfId="0" applyNumberFormat="1" applyFont="1" applyFill="1" applyBorder="1" applyAlignment="1">
      <alignment horizontal="center" vertical="center"/>
    </xf>
    <xf numFmtId="2" fontId="7" fillId="5" borderId="1" xfId="0" applyNumberFormat="1" applyFont="1" applyFill="1" applyBorder="1" applyAlignment="1">
      <alignment vertical="center"/>
    </xf>
    <xf numFmtId="2" fontId="7" fillId="5" borderId="3" xfId="0" applyNumberFormat="1" applyFont="1" applyFill="1" applyBorder="1" applyAlignment="1">
      <alignment vertical="center"/>
    </xf>
    <xf numFmtId="0" fontId="7" fillId="4" borderId="14" xfId="0" applyFont="1" applyFill="1" applyBorder="1" applyAlignment="1">
      <alignment vertical="center" wrapText="1"/>
    </xf>
    <xf numFmtId="0" fontId="7" fillId="4" borderId="15" xfId="0" applyFont="1" applyFill="1" applyBorder="1" applyAlignment="1">
      <alignment horizontal="center" vertical="center"/>
    </xf>
    <xf numFmtId="0" fontId="7" fillId="0" borderId="15" xfId="0" applyFont="1" applyBorder="1" applyAlignment="1">
      <alignment vertical="center"/>
    </xf>
    <xf numFmtId="0" fontId="7" fillId="0" borderId="16" xfId="0" applyFont="1" applyBorder="1" applyAlignment="1">
      <alignment vertical="center"/>
    </xf>
    <xf numFmtId="0" fontId="7" fillId="0" borderId="14" xfId="0" applyFont="1" applyFill="1" applyBorder="1" applyAlignment="1">
      <alignment vertical="center" wrapText="1"/>
    </xf>
    <xf numFmtId="2" fontId="7" fillId="0" borderId="15" xfId="0" applyNumberFormat="1" applyFont="1" applyFill="1" applyBorder="1" applyAlignment="1">
      <alignment horizontal="center" vertical="center"/>
    </xf>
    <xf numFmtId="2" fontId="7" fillId="0" borderId="15" xfId="0" applyNumberFormat="1" applyFont="1" applyFill="1" applyBorder="1" applyAlignment="1">
      <alignment vertical="center"/>
    </xf>
    <xf numFmtId="2" fontId="7" fillId="0" borderId="16" xfId="0" applyNumberFormat="1" applyFont="1" applyFill="1" applyBorder="1" applyAlignment="1">
      <alignment vertical="center"/>
    </xf>
    <xf numFmtId="2" fontId="27" fillId="2" borderId="23" xfId="0" applyNumberFormat="1" applyFont="1" applyFill="1" applyBorder="1" applyAlignment="1">
      <alignment horizontal="right" vertical="center"/>
    </xf>
    <xf numFmtId="0" fontId="41" fillId="0" borderId="0" xfId="0" applyFont="1" applyAlignment="1">
      <alignment vertical="center"/>
    </xf>
    <xf numFmtId="0" fontId="41" fillId="0" borderId="0" xfId="0" applyFont="1" applyBorder="1" applyAlignment="1">
      <alignment vertical="center"/>
    </xf>
    <xf numFmtId="2" fontId="41" fillId="0" borderId="0" xfId="0" applyNumberFormat="1" applyFont="1" applyBorder="1" applyAlignment="1">
      <alignment vertical="center"/>
    </xf>
    <xf numFmtId="2" fontId="7" fillId="0" borderId="0" xfId="0" applyNumberFormat="1" applyFont="1" applyBorder="1" applyAlignment="1">
      <alignment vertical="center"/>
    </xf>
    <xf numFmtId="0" fontId="6" fillId="2" borderId="22" xfId="0" applyFont="1" applyFill="1" applyBorder="1" applyAlignment="1">
      <alignment vertical="center" wrapText="1"/>
    </xf>
    <xf numFmtId="2" fontId="6" fillId="2" borderId="23" xfId="0" applyNumberFormat="1" applyFont="1" applyFill="1" applyBorder="1" applyAlignment="1">
      <alignment horizontal="right" vertical="center"/>
    </xf>
    <xf numFmtId="2" fontId="6" fillId="4" borderId="1" xfId="0" applyNumberFormat="1" applyFont="1" applyFill="1" applyBorder="1" applyAlignment="1">
      <alignment horizontal="right" vertical="center"/>
    </xf>
    <xf numFmtId="2" fontId="6" fillId="4" borderId="3" xfId="0" applyNumberFormat="1" applyFont="1" applyFill="1" applyBorder="1" applyAlignment="1">
      <alignment horizontal="right" vertical="center"/>
    </xf>
    <xf numFmtId="0" fontId="7" fillId="5" borderId="10" xfId="0" applyFont="1" applyFill="1" applyBorder="1" applyAlignment="1">
      <alignment vertical="center" wrapText="1"/>
    </xf>
    <xf numFmtId="2" fontId="6" fillId="5" borderId="11" xfId="0" applyNumberFormat="1" applyFont="1" applyFill="1" applyBorder="1" applyAlignment="1">
      <alignment horizontal="right" vertical="center"/>
    </xf>
    <xf numFmtId="2" fontId="6" fillId="5" borderId="4" xfId="0" applyNumberFormat="1" applyFont="1" applyFill="1" applyBorder="1" applyAlignment="1">
      <alignment horizontal="right" vertical="center"/>
    </xf>
    <xf numFmtId="0" fontId="5" fillId="0" borderId="0" xfId="0" applyFont="1" applyAlignment="1">
      <alignment horizontal="center" vertical="center"/>
    </xf>
    <xf numFmtId="0" fontId="7" fillId="2" borderId="1" xfId="0" applyFont="1" applyFill="1" applyBorder="1" applyAlignment="1">
      <alignment vertical="center"/>
    </xf>
    <xf numFmtId="0" fontId="7" fillId="2" borderId="5" xfId="0" applyFont="1" applyFill="1" applyBorder="1" applyAlignment="1">
      <alignment vertical="center"/>
    </xf>
    <xf numFmtId="0" fontId="5" fillId="2" borderId="3" xfId="0" applyFont="1" applyFill="1" applyBorder="1" applyAlignment="1">
      <alignment vertical="center"/>
    </xf>
    <xf numFmtId="0" fontId="5" fillId="0" borderId="3" xfId="0" applyFont="1" applyBorder="1" applyAlignment="1">
      <alignment vertical="center"/>
    </xf>
    <xf numFmtId="0" fontId="5" fillId="0" borderId="3" xfId="0" applyFont="1" applyFill="1" applyBorder="1" applyAlignment="1">
      <alignment vertical="center"/>
    </xf>
    <xf numFmtId="0" fontId="5" fillId="3" borderId="5" xfId="0" applyFont="1" applyFill="1" applyBorder="1" applyAlignment="1">
      <alignment horizontal="center" vertical="center"/>
    </xf>
    <xf numFmtId="0" fontId="5" fillId="4" borderId="1" xfId="0" applyFont="1" applyFill="1" applyBorder="1" applyAlignment="1">
      <alignment horizontal="center" vertical="center"/>
    </xf>
    <xf numFmtId="0" fontId="5" fillId="2" borderId="1" xfId="0" applyFont="1" applyFill="1" applyBorder="1" applyAlignment="1">
      <alignment vertical="center"/>
    </xf>
    <xf numFmtId="0" fontId="5" fillId="2" borderId="5" xfId="0" applyFont="1" applyFill="1" applyBorder="1" applyAlignment="1">
      <alignment vertical="center"/>
    </xf>
    <xf numFmtId="1" fontId="5" fillId="0" borderId="1" xfId="0" applyNumberFormat="1" applyFont="1" applyBorder="1" applyAlignment="1">
      <alignment horizontal="right" vertical="center"/>
    </xf>
    <xf numFmtId="1" fontId="5" fillId="0" borderId="1" xfId="0" applyNumberFormat="1" applyFont="1" applyBorder="1" applyAlignment="1">
      <alignment vertical="center"/>
    </xf>
    <xf numFmtId="1" fontId="5" fillId="3" borderId="3" xfId="0" applyNumberFormat="1" applyFont="1" applyFill="1" applyBorder="1" applyAlignment="1">
      <alignment horizontal="right" vertical="center"/>
    </xf>
    <xf numFmtId="1" fontId="19" fillId="0" borderId="11" xfId="0" applyNumberFormat="1" applyFont="1" applyBorder="1" applyAlignment="1">
      <alignment horizontal="right" vertical="center"/>
    </xf>
    <xf numFmtId="1" fontId="19" fillId="0" borderId="11" xfId="0" applyNumberFormat="1" applyFont="1" applyBorder="1" applyAlignment="1">
      <alignment vertical="center"/>
    </xf>
    <xf numFmtId="1" fontId="5" fillId="3" borderId="4" xfId="0" applyNumberFormat="1" applyFont="1" applyFill="1" applyBorder="1" applyAlignment="1">
      <alignment horizontal="right" vertical="center"/>
    </xf>
    <xf numFmtId="0" fontId="15" fillId="0" borderId="0" xfId="0" applyFont="1" applyAlignment="1">
      <alignment vertical="center"/>
    </xf>
    <xf numFmtId="0" fontId="35" fillId="0" borderId="0" xfId="0" applyFont="1" applyAlignment="1">
      <alignment vertical="center"/>
    </xf>
    <xf numFmtId="0" fontId="11" fillId="4" borderId="48" xfId="0" applyFont="1" applyFill="1" applyBorder="1" applyAlignment="1">
      <alignment vertical="center" wrapText="1"/>
    </xf>
    <xf numFmtId="0" fontId="27" fillId="0" borderId="0" xfId="0" applyFont="1" applyAlignment="1">
      <alignment vertical="center"/>
    </xf>
    <xf numFmtId="0" fontId="11" fillId="4" borderId="60" xfId="0" applyFont="1" applyFill="1" applyBorder="1" applyAlignment="1">
      <alignment vertical="center" wrapText="1"/>
    </xf>
    <xf numFmtId="0" fontId="11" fillId="0" borderId="3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16" xfId="0" applyFont="1" applyBorder="1" applyAlignment="1">
      <alignment horizontal="center" vertical="center" wrapText="1"/>
    </xf>
    <xf numFmtId="0" fontId="19" fillId="0" borderId="53" xfId="0" applyFont="1" applyBorder="1" applyAlignment="1">
      <alignment vertical="center"/>
    </xf>
    <xf numFmtId="0" fontId="11" fillId="0" borderId="26" xfId="0" applyFont="1" applyBorder="1" applyAlignment="1">
      <alignment vertical="center" wrapText="1"/>
    </xf>
    <xf numFmtId="0" fontId="11" fillId="0" borderId="1" xfId="0" applyFont="1" applyBorder="1" applyAlignment="1">
      <alignment vertical="center" wrapText="1"/>
    </xf>
    <xf numFmtId="0" fontId="11" fillId="0" borderId="25" xfId="0" applyFont="1" applyBorder="1" applyAlignment="1">
      <alignment vertical="center" wrapText="1"/>
    </xf>
    <xf numFmtId="0" fontId="11" fillId="4" borderId="5" xfId="0" applyFont="1" applyFill="1" applyBorder="1" applyAlignment="1">
      <alignment vertical="center" wrapText="1"/>
    </xf>
    <xf numFmtId="0" fontId="11" fillId="0" borderId="3" xfId="0" applyFont="1" applyBorder="1" applyAlignment="1">
      <alignment vertical="center" wrapText="1"/>
    </xf>
    <xf numFmtId="0" fontId="27" fillId="0" borderId="6" xfId="0" applyFont="1" applyBorder="1" applyAlignment="1">
      <alignment vertical="center"/>
    </xf>
    <xf numFmtId="0" fontId="11" fillId="0" borderId="33" xfId="0" applyFont="1" applyBorder="1" applyAlignment="1">
      <alignment vertical="center" wrapText="1"/>
    </xf>
    <xf numFmtId="0" fontId="19" fillId="0" borderId="53" xfId="0" applyFont="1" applyBorder="1" applyAlignment="1">
      <alignment vertical="center" wrapText="1"/>
    </xf>
    <xf numFmtId="0" fontId="19" fillId="0" borderId="53" xfId="0" applyFont="1" applyFill="1" applyBorder="1" applyAlignment="1">
      <alignment vertical="center"/>
    </xf>
    <xf numFmtId="0" fontId="11" fillId="0" borderId="26" xfId="0" applyFont="1" applyFill="1" applyBorder="1" applyAlignment="1">
      <alignment vertical="center" wrapText="1"/>
    </xf>
    <xf numFmtId="0" fontId="11" fillId="0" borderId="1" xfId="0" applyFont="1" applyFill="1" applyBorder="1" applyAlignment="1">
      <alignment vertical="center" wrapText="1"/>
    </xf>
    <xf numFmtId="0" fontId="11" fillId="0" borderId="25" xfId="0" applyFont="1" applyFill="1" applyBorder="1" applyAlignment="1">
      <alignment vertical="center" wrapText="1"/>
    </xf>
    <xf numFmtId="0" fontId="11" fillId="0" borderId="5" xfId="0" applyFont="1" applyFill="1" applyBorder="1" applyAlignment="1">
      <alignment vertical="center" wrapText="1"/>
    </xf>
    <xf numFmtId="0" fontId="11" fillId="0" borderId="2" xfId="0" applyFont="1" applyFill="1" applyBorder="1" applyAlignment="1">
      <alignment vertical="center" wrapText="1"/>
    </xf>
    <xf numFmtId="0" fontId="11" fillId="0" borderId="3" xfId="0" applyFont="1" applyFill="1" applyBorder="1" applyAlignment="1">
      <alignment vertical="center" wrapText="1"/>
    </xf>
    <xf numFmtId="0" fontId="11" fillId="0" borderId="33" xfId="0" applyFont="1" applyFill="1" applyBorder="1" applyAlignment="1">
      <alignment vertical="center" wrapText="1"/>
    </xf>
    <xf numFmtId="0" fontId="27" fillId="0" borderId="6" xfId="0" applyFont="1" applyFill="1" applyBorder="1" applyAlignment="1">
      <alignment vertical="center"/>
    </xf>
    <xf numFmtId="0" fontId="27" fillId="0" borderId="0" xfId="0" applyFont="1" applyFill="1" applyAlignment="1">
      <alignment vertical="center"/>
    </xf>
    <xf numFmtId="0" fontId="40" fillId="0" borderId="0" xfId="0" applyFont="1" applyAlignment="1">
      <alignment vertical="center"/>
    </xf>
    <xf numFmtId="0" fontId="11" fillId="3" borderId="48" xfId="0" applyFont="1" applyFill="1" applyBorder="1" applyAlignment="1">
      <alignment vertical="center" wrapText="1"/>
    </xf>
    <xf numFmtId="0" fontId="11" fillId="3" borderId="50" xfId="0" applyFont="1" applyFill="1" applyBorder="1" applyAlignment="1">
      <alignment vertical="center" wrapText="1"/>
    </xf>
    <xf numFmtId="0" fontId="11" fillId="3" borderId="51" xfId="0" applyFont="1" applyFill="1" applyBorder="1" applyAlignment="1">
      <alignment vertical="center" wrapText="1"/>
    </xf>
    <xf numFmtId="0" fontId="11" fillId="3" borderId="11" xfId="0" applyFont="1" applyFill="1" applyBorder="1" applyAlignment="1">
      <alignment vertical="center" wrapText="1"/>
    </xf>
    <xf numFmtId="0" fontId="11" fillId="3" borderId="12" xfId="0" applyFont="1" applyFill="1" applyBorder="1" applyAlignment="1">
      <alignment vertical="center" wrapText="1"/>
    </xf>
    <xf numFmtId="0" fontId="11" fillId="3" borderId="10" xfId="0" applyFont="1" applyFill="1" applyBorder="1" applyAlignment="1">
      <alignment vertical="center" wrapText="1"/>
    </xf>
    <xf numFmtId="0" fontId="11" fillId="3" borderId="49" xfId="0" applyFont="1" applyFill="1" applyBorder="1" applyAlignment="1">
      <alignment vertical="center" wrapText="1"/>
    </xf>
    <xf numFmtId="0" fontId="27" fillId="3" borderId="21" xfId="0" applyFont="1" applyFill="1" applyBorder="1" applyAlignment="1">
      <alignment vertical="center"/>
    </xf>
    <xf numFmtId="0" fontId="5" fillId="0" borderId="11" xfId="0" applyFont="1" applyBorder="1" applyAlignment="1">
      <alignment horizontal="center" vertical="center" wrapText="1"/>
    </xf>
    <xf numFmtId="166" fontId="5" fillId="0" borderId="11" xfId="0" applyNumberFormat="1" applyFont="1" applyBorder="1" applyAlignment="1">
      <alignment horizontal="center" vertical="center" wrapText="1"/>
    </xf>
    <xf numFmtId="0" fontId="6" fillId="3" borderId="11" xfId="0" applyFont="1" applyFill="1" applyBorder="1" applyAlignment="1">
      <alignment horizontal="center" vertical="center" wrapText="1"/>
    </xf>
    <xf numFmtId="166" fontId="6" fillId="3" borderId="4" xfId="0" applyNumberFormat="1" applyFont="1" applyFill="1" applyBorder="1" applyAlignment="1">
      <alignment horizontal="center" vertical="center" wrapText="1"/>
    </xf>
    <xf numFmtId="166" fontId="7" fillId="2" borderId="16" xfId="0" applyNumberFormat="1" applyFont="1" applyFill="1" applyBorder="1" applyAlignment="1">
      <alignment horizontal="center" vertical="center"/>
    </xf>
    <xf numFmtId="0" fontId="5" fillId="0" borderId="2" xfId="1" applyFont="1" applyBorder="1" applyAlignment="1">
      <alignment vertical="center" wrapText="1"/>
    </xf>
    <xf numFmtId="167" fontId="5" fillId="0" borderId="1" xfId="0" applyNumberFormat="1" applyFont="1" applyBorder="1" applyAlignment="1">
      <alignment vertical="center" wrapText="1"/>
    </xf>
    <xf numFmtId="166" fontId="5" fillId="0" borderId="1" xfId="0" applyNumberFormat="1" applyFont="1" applyBorder="1" applyAlignment="1">
      <alignment vertical="center" wrapText="1"/>
    </xf>
    <xf numFmtId="167" fontId="6" fillId="3" borderId="1" xfId="0" applyNumberFormat="1" applyFont="1" applyFill="1" applyBorder="1" applyAlignment="1">
      <alignment vertical="center" wrapText="1"/>
    </xf>
    <xf numFmtId="166" fontId="6" fillId="3" borderId="3" xfId="0" applyNumberFormat="1" applyFont="1" applyFill="1" applyBorder="1" applyAlignment="1">
      <alignment vertical="center" wrapText="1"/>
    </xf>
    <xf numFmtId="0" fontId="7" fillId="4" borderId="13" xfId="0" applyFont="1" applyFill="1" applyBorder="1" applyAlignment="1">
      <alignment horizontal="right" vertical="center" wrapText="1"/>
    </xf>
    <xf numFmtId="166" fontId="7" fillId="4" borderId="13" xfId="0" applyNumberFormat="1" applyFont="1" applyFill="1" applyBorder="1" applyAlignment="1">
      <alignment horizontal="right" vertical="center" wrapText="1"/>
    </xf>
    <xf numFmtId="167" fontId="6" fillId="3" borderId="1" xfId="0" applyNumberFormat="1" applyFont="1" applyFill="1" applyBorder="1" applyAlignment="1">
      <alignment vertical="center"/>
    </xf>
    <xf numFmtId="166" fontId="6" fillId="3" borderId="3" xfId="0" applyNumberFormat="1" applyFont="1" applyFill="1" applyBorder="1" applyAlignment="1">
      <alignment vertical="center"/>
    </xf>
    <xf numFmtId="166" fontId="7" fillId="2" borderId="3" xfId="0" applyNumberFormat="1" applyFont="1" applyFill="1" applyBorder="1" applyAlignment="1">
      <alignment horizontal="center" vertical="center"/>
    </xf>
    <xf numFmtId="167" fontId="5" fillId="0" borderId="1" xfId="0" applyNumberFormat="1" applyFont="1" applyBorder="1" applyAlignment="1">
      <alignment horizontal="right" vertical="center" wrapText="1"/>
    </xf>
    <xf numFmtId="167" fontId="5" fillId="0" borderId="1" xfId="0" applyNumberFormat="1" applyFont="1" applyBorder="1" applyAlignment="1">
      <alignment vertical="center"/>
    </xf>
    <xf numFmtId="166" fontId="5" fillId="0" borderId="1" xfId="0" applyNumberFormat="1" applyFont="1" applyBorder="1" applyAlignment="1">
      <alignment vertical="center"/>
    </xf>
    <xf numFmtId="167" fontId="7" fillId="4" borderId="1" xfId="0" applyNumberFormat="1" applyFont="1" applyFill="1" applyBorder="1" applyAlignment="1">
      <alignment horizontal="right" vertical="center" wrapText="1"/>
    </xf>
    <xf numFmtId="166" fontId="7" fillId="4" borderId="1" xfId="0" applyNumberFormat="1" applyFont="1" applyFill="1" applyBorder="1" applyAlignment="1">
      <alignment horizontal="right" vertical="center" wrapText="1"/>
    </xf>
    <xf numFmtId="0" fontId="7" fillId="3" borderId="10" xfId="0" applyFont="1" applyFill="1" applyBorder="1" applyAlignment="1">
      <alignment vertical="center" wrapText="1"/>
    </xf>
    <xf numFmtId="167" fontId="0" fillId="3" borderId="11" xfId="0" applyNumberFormat="1" applyFill="1" applyBorder="1" applyAlignment="1">
      <alignment vertical="center"/>
    </xf>
    <xf numFmtId="166" fontId="0" fillId="3" borderId="11" xfId="0" applyNumberFormat="1" applyFill="1" applyBorder="1" applyAlignment="1">
      <alignment vertical="center"/>
    </xf>
    <xf numFmtId="167" fontId="25" fillId="3" borderId="11" xfId="0" applyNumberFormat="1" applyFont="1" applyFill="1" applyBorder="1" applyAlignment="1">
      <alignment vertical="center"/>
    </xf>
    <xf numFmtId="166" fontId="25" fillId="3" borderId="4" xfId="0" applyNumberFormat="1" applyFont="1" applyFill="1" applyBorder="1" applyAlignment="1">
      <alignment vertical="center"/>
    </xf>
    <xf numFmtId="166" fontId="0" fillId="0" borderId="0" xfId="0" applyNumberFormat="1" applyAlignment="1">
      <alignment vertical="center"/>
    </xf>
    <xf numFmtId="0" fontId="11" fillId="0" borderId="3" xfId="0" applyFont="1" applyBorder="1" applyAlignment="1">
      <alignment horizontal="center" vertical="center" wrapText="1"/>
    </xf>
    <xf numFmtId="0" fontId="27" fillId="0" borderId="2" xfId="0" applyFont="1" applyBorder="1" applyAlignment="1">
      <alignment vertical="center" wrapText="1"/>
    </xf>
    <xf numFmtId="0" fontId="27" fillId="0" borderId="1" xfId="0" applyFont="1" applyBorder="1" applyAlignment="1">
      <alignment vertical="center"/>
    </xf>
    <xf numFmtId="0" fontId="27" fillId="0" borderId="5" xfId="0" applyFont="1" applyBorder="1" applyAlignment="1">
      <alignment vertical="center"/>
    </xf>
    <xf numFmtId="0" fontId="27" fillId="0" borderId="3" xfId="0" applyFont="1" applyBorder="1" applyAlignment="1">
      <alignment horizontal="center" vertical="center"/>
    </xf>
    <xf numFmtId="0" fontId="27" fillId="0" borderId="3" xfId="0" applyFont="1" applyBorder="1" applyAlignment="1">
      <alignment horizontal="right" vertical="center"/>
    </xf>
    <xf numFmtId="0" fontId="11" fillId="0" borderId="0" xfId="0" applyFont="1" applyAlignment="1">
      <alignment vertical="center" wrapText="1"/>
    </xf>
    <xf numFmtId="0" fontId="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 borderId="1" xfId="0" applyFont="1" applyFill="1" applyBorder="1" applyAlignment="1">
      <alignment horizontal="right" vertical="center" wrapText="1"/>
    </xf>
    <xf numFmtId="0" fontId="7" fillId="2" borderId="3" xfId="0" applyFont="1" applyFill="1" applyBorder="1" applyAlignment="1">
      <alignment horizontal="right" vertical="center" wrapText="1"/>
    </xf>
    <xf numFmtId="0" fontId="7" fillId="0" borderId="1" xfId="0" applyFont="1" applyBorder="1" applyAlignment="1">
      <alignment horizontal="right" vertical="center" wrapText="1"/>
    </xf>
    <xf numFmtId="0" fontId="7" fillId="0" borderId="3" xfId="0" applyFont="1" applyBorder="1" applyAlignment="1">
      <alignment horizontal="right" vertical="center" wrapText="1"/>
    </xf>
    <xf numFmtId="0" fontId="6" fillId="3" borderId="1" xfId="0" applyFont="1" applyFill="1" applyBorder="1" applyAlignment="1">
      <alignment horizontal="right" vertical="center" wrapText="1"/>
    </xf>
    <xf numFmtId="0" fontId="6" fillId="0" borderId="4" xfId="0" applyFont="1" applyBorder="1" applyAlignment="1">
      <alignment horizontal="right" vertical="center" wrapText="1"/>
    </xf>
    <xf numFmtId="0" fontId="5" fillId="0" borderId="0" xfId="0" applyFont="1" applyAlignment="1">
      <alignment horizontal="right" vertical="center" wrapText="1"/>
    </xf>
    <xf numFmtId="0" fontId="7" fillId="2" borderId="5" xfId="0" applyFont="1" applyFill="1" applyBorder="1" applyAlignment="1">
      <alignment horizontal="right" vertical="center" wrapText="1"/>
    </xf>
    <xf numFmtId="0" fontId="18" fillId="0" borderId="0" xfId="0" applyFont="1" applyAlignment="1">
      <alignment vertical="center"/>
    </xf>
    <xf numFmtId="0" fontId="6" fillId="3" borderId="11" xfId="0" applyFont="1" applyFill="1" applyBorder="1" applyAlignment="1">
      <alignment horizontal="right" vertical="center" wrapText="1"/>
    </xf>
    <xf numFmtId="0" fontId="6" fillId="3" borderId="4" xfId="0" applyFont="1" applyFill="1" applyBorder="1" applyAlignment="1">
      <alignment horizontal="right" vertical="center" wrapText="1"/>
    </xf>
    <xf numFmtId="165" fontId="6" fillId="3" borderId="1" xfId="5" applyNumberFormat="1" applyFont="1" applyFill="1" applyBorder="1" applyAlignment="1">
      <alignment vertical="center"/>
    </xf>
    <xf numFmtId="0" fontId="6" fillId="0" borderId="13" xfId="0" applyFont="1" applyBorder="1" applyAlignment="1">
      <alignment vertical="center" wrapText="1"/>
    </xf>
    <xf numFmtId="0" fontId="6" fillId="3" borderId="5" xfId="0" applyFont="1" applyFill="1" applyBorder="1" applyAlignment="1">
      <alignment vertical="center" wrapText="1"/>
    </xf>
    <xf numFmtId="0" fontId="6" fillId="3" borderId="67" xfId="0" applyFont="1" applyFill="1" applyBorder="1" applyAlignment="1">
      <alignment vertical="center" wrapText="1"/>
    </xf>
    <xf numFmtId="0" fontId="6" fillId="3" borderId="1" xfId="0" applyFont="1" applyFill="1" applyBorder="1" applyAlignment="1">
      <alignment vertical="center" wrapText="1"/>
    </xf>
    <xf numFmtId="0" fontId="6" fillId="3" borderId="5" xfId="0" applyFont="1" applyFill="1" applyBorder="1" applyAlignment="1">
      <alignment horizontal="right" vertical="center" wrapText="1"/>
    </xf>
    <xf numFmtId="0" fontId="11" fillId="3" borderId="5" xfId="0" applyFont="1" applyFill="1" applyBorder="1" applyAlignment="1">
      <alignment vertical="center" wrapText="1"/>
    </xf>
    <xf numFmtId="0" fontId="5" fillId="0" borderId="7" xfId="0" applyFont="1" applyBorder="1" applyAlignment="1">
      <alignment vertical="center" wrapText="1"/>
    </xf>
    <xf numFmtId="0" fontId="6" fillId="0" borderId="8" xfId="0" applyFont="1" applyBorder="1" applyAlignment="1">
      <alignment vertical="center" wrapText="1"/>
    </xf>
    <xf numFmtId="0" fontId="6" fillId="3" borderId="36" xfId="0" applyFont="1" applyFill="1" applyBorder="1" applyAlignment="1">
      <alignment vertical="center" wrapText="1"/>
    </xf>
    <xf numFmtId="5" fontId="6" fillId="3" borderId="9" xfId="5" applyNumberFormat="1" applyFont="1" applyFill="1" applyBorder="1" applyAlignment="1">
      <alignment vertical="center" wrapText="1"/>
    </xf>
    <xf numFmtId="0" fontId="5" fillId="0" borderId="10" xfId="0" applyFont="1" applyBorder="1" applyAlignment="1">
      <alignment vertical="center" wrapText="1"/>
    </xf>
    <xf numFmtId="0" fontId="6" fillId="0" borderId="57" xfId="0" applyFont="1" applyBorder="1" applyAlignment="1">
      <alignment vertical="center" wrapText="1"/>
    </xf>
    <xf numFmtId="0" fontId="6" fillId="3" borderId="12" xfId="0" applyFont="1" applyFill="1" applyBorder="1" applyAlignment="1">
      <alignment vertical="center" wrapText="1"/>
    </xf>
    <xf numFmtId="5" fontId="6" fillId="3" borderId="4" xfId="5" applyNumberFormat="1" applyFont="1" applyFill="1" applyBorder="1" applyAlignment="1">
      <alignment vertical="center" wrapText="1"/>
    </xf>
    <xf numFmtId="3" fontId="19" fillId="0" borderId="1" xfId="0" applyNumberFormat="1" applyFont="1" applyBorder="1" applyAlignment="1">
      <alignment horizontal="right" vertical="center"/>
    </xf>
    <xf numFmtId="0" fontId="19" fillId="0" borderId="2" xfId="0" applyFont="1" applyBorder="1" applyAlignment="1">
      <alignment vertical="center"/>
    </xf>
    <xf numFmtId="3" fontId="19" fillId="0" borderId="1" xfId="0" applyNumberFormat="1" applyFont="1" applyBorder="1" applyAlignment="1">
      <alignment horizontal="right" vertical="center" wrapText="1"/>
    </xf>
    <xf numFmtId="3" fontId="19" fillId="0" borderId="11" xfId="0" applyNumberFormat="1" applyFont="1" applyBorder="1" applyAlignment="1">
      <alignment horizontal="right" vertical="center"/>
    </xf>
    <xf numFmtId="169" fontId="5" fillId="0" borderId="3" xfId="6" applyNumberFormat="1" applyFont="1" applyBorder="1" applyAlignment="1">
      <alignment vertical="center"/>
    </xf>
    <xf numFmtId="0" fontId="11" fillId="0" borderId="10" xfId="0" applyFont="1" applyBorder="1" applyAlignment="1">
      <alignment vertical="center"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9" fillId="2" borderId="5"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27" fillId="2" borderId="34" xfId="0" applyFont="1" applyFill="1" applyBorder="1" applyAlignment="1">
      <alignment horizontal="center" vertical="center"/>
    </xf>
    <xf numFmtId="0" fontId="27" fillId="2" borderId="28" xfId="0" applyFont="1" applyFill="1" applyBorder="1" applyAlignment="1">
      <alignment horizontal="center" vertical="center"/>
    </xf>
    <xf numFmtId="0" fontId="27" fillId="2" borderId="29"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25" xfId="0" applyFont="1" applyFill="1" applyBorder="1" applyAlignment="1">
      <alignment horizontal="center" vertical="center"/>
    </xf>
    <xf numFmtId="0" fontId="7" fillId="2" borderId="6"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27" fillId="2" borderId="5" xfId="0" applyFont="1" applyFill="1" applyBorder="1" applyAlignment="1">
      <alignment horizontal="center" vertical="center"/>
    </xf>
    <xf numFmtId="0" fontId="27" fillId="2" borderId="25" xfId="0" applyFont="1" applyFill="1" applyBorder="1" applyAlignment="1">
      <alignment horizontal="center" vertical="center"/>
    </xf>
    <xf numFmtId="0" fontId="27" fillId="2" borderId="6" xfId="0" applyFont="1" applyFill="1" applyBorder="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20" fillId="0" borderId="0" xfId="0" applyFont="1" applyAlignment="1">
      <alignment horizontal="center" vertical="center"/>
    </xf>
    <xf numFmtId="0" fontId="11" fillId="0" borderId="5" xfId="0" applyFont="1" applyBorder="1" applyAlignment="1">
      <alignment horizontal="center" vertical="center" wrapText="1"/>
    </xf>
    <xf numFmtId="0" fontId="16" fillId="0" borderId="26" xfId="0" applyFont="1" applyBorder="1" applyAlignment="1">
      <alignment vertical="center"/>
    </xf>
    <xf numFmtId="0" fontId="11" fillId="0" borderId="26" xfId="0" applyFont="1" applyBorder="1" applyAlignment="1">
      <alignment horizontal="center" vertical="center" wrapText="1"/>
    </xf>
    <xf numFmtId="0" fontId="11" fillId="0" borderId="52" xfId="0" applyFont="1" applyBorder="1" applyAlignment="1">
      <alignment horizontal="left" vertical="center" wrapText="1"/>
    </xf>
    <xf numFmtId="0" fontId="11" fillId="0" borderId="38" xfId="0" applyFont="1" applyBorder="1" applyAlignment="1">
      <alignment horizontal="left" vertical="center" wrapText="1"/>
    </xf>
    <xf numFmtId="0" fontId="11" fillId="0" borderId="70" xfId="0" applyFont="1" applyBorder="1" applyAlignment="1">
      <alignment horizontal="left" vertical="center" wrapText="1"/>
    </xf>
    <xf numFmtId="0" fontId="11" fillId="0" borderId="71" xfId="0" applyFont="1" applyBorder="1" applyAlignment="1">
      <alignment horizontal="left"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7" fillId="2" borderId="34"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29" xfId="0" applyFont="1" applyFill="1" applyBorder="1" applyAlignment="1">
      <alignment horizontal="center" vertical="center"/>
    </xf>
    <xf numFmtId="0" fontId="6" fillId="0" borderId="52" xfId="0" applyFont="1" applyBorder="1" applyAlignment="1">
      <alignment horizontal="left" vertical="center" wrapText="1"/>
    </xf>
    <xf numFmtId="0" fontId="6" fillId="0" borderId="38" xfId="0" applyFont="1" applyBorder="1" applyAlignment="1">
      <alignment horizontal="left" vertical="center" wrapText="1"/>
    </xf>
    <xf numFmtId="0" fontId="6" fillId="0" borderId="70" xfId="0" applyFont="1" applyBorder="1" applyAlignment="1">
      <alignment horizontal="left" vertical="center" wrapText="1"/>
    </xf>
    <xf numFmtId="0" fontId="6" fillId="0" borderId="71" xfId="0" applyFont="1" applyBorder="1" applyAlignment="1">
      <alignment horizontal="left" vertic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6"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0" borderId="76" xfId="0" applyFont="1" applyBorder="1" applyAlignment="1">
      <alignment horizontal="left" vertical="center" wrapText="1"/>
    </xf>
    <xf numFmtId="0" fontId="6" fillId="0" borderId="32" xfId="0" applyFont="1" applyBorder="1" applyAlignment="1">
      <alignment horizontal="left" vertical="center" wrapText="1"/>
    </xf>
    <xf numFmtId="0" fontId="6" fillId="3" borderId="8"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5" fillId="0" borderId="0" xfId="0" applyFont="1" applyAlignment="1">
      <alignment horizontal="left" vertical="center"/>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41" xfId="0" applyFont="1" applyBorder="1" applyAlignment="1">
      <alignment horizontal="left" vertical="center" wrapText="1"/>
    </xf>
    <xf numFmtId="0" fontId="6" fillId="0" borderId="14" xfId="0" applyFont="1" applyBorder="1" applyAlignment="1">
      <alignment horizontal="left" vertical="center" wrapText="1"/>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2" fillId="6" borderId="55"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6" fillId="0" borderId="33" xfId="0" applyFont="1" applyBorder="1" applyAlignment="1">
      <alignment horizontal="left" vertical="center" wrapText="1"/>
    </xf>
    <xf numFmtId="0" fontId="6" fillId="0" borderId="25" xfId="0" applyFont="1" applyBorder="1" applyAlignment="1">
      <alignment horizontal="left" vertical="center" wrapText="1"/>
    </xf>
    <xf numFmtId="0" fontId="6" fillId="0" borderId="6" xfId="0" applyFont="1" applyBorder="1" applyAlignment="1">
      <alignment horizontal="left" vertic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0" fontId="7" fillId="2" borderId="30"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5" xfId="7" applyFont="1" applyFill="1" applyBorder="1" applyAlignment="1">
      <alignment horizontal="left" vertical="center"/>
    </xf>
    <xf numFmtId="0" fontId="7" fillId="2" borderId="25" xfId="7" applyFont="1" applyFill="1" applyBorder="1" applyAlignment="1">
      <alignment horizontal="left" vertical="center"/>
    </xf>
    <xf numFmtId="0" fontId="7" fillId="2" borderId="6" xfId="7" applyFont="1" applyFill="1" applyBorder="1" applyAlignment="1">
      <alignment horizontal="left" vertical="center"/>
    </xf>
    <xf numFmtId="0" fontId="7" fillId="2" borderId="34" xfId="7" applyFont="1" applyFill="1" applyBorder="1" applyAlignment="1">
      <alignment horizontal="center" vertical="center"/>
    </xf>
    <xf numFmtId="0" fontId="7" fillId="2" borderId="28" xfId="7" applyFont="1" applyFill="1" applyBorder="1" applyAlignment="1">
      <alignment horizontal="center" vertical="center"/>
    </xf>
    <xf numFmtId="0" fontId="7" fillId="2" borderId="29" xfId="7" applyFont="1" applyFill="1" applyBorder="1" applyAlignment="1">
      <alignment horizontal="center" vertical="center"/>
    </xf>
    <xf numFmtId="0" fontId="7" fillId="2" borderId="5" xfId="7" applyFont="1" applyFill="1" applyBorder="1" applyAlignment="1">
      <alignment horizontal="center" vertical="center"/>
    </xf>
    <xf numFmtId="0" fontId="7" fillId="2" borderId="25" xfId="7" applyFont="1" applyFill="1" applyBorder="1" applyAlignment="1">
      <alignment horizontal="center" vertical="center"/>
    </xf>
    <xf numFmtId="0" fontId="7" fillId="2" borderId="6" xfId="7" applyFont="1" applyFill="1" applyBorder="1" applyAlignment="1">
      <alignment horizontal="center" vertical="center"/>
    </xf>
    <xf numFmtId="0" fontId="2" fillId="6" borderId="22" xfId="7" applyFont="1" applyFill="1" applyBorder="1" applyAlignment="1">
      <alignment horizontal="center" vertical="center"/>
    </xf>
    <xf numFmtId="0" fontId="9" fillId="6" borderId="23" xfId="7" applyFont="1" applyFill="1" applyBorder="1" applyAlignment="1">
      <alignment horizontal="center" vertical="center"/>
    </xf>
    <xf numFmtId="0" fontId="9" fillId="6" borderId="24" xfId="7" applyFont="1" applyFill="1" applyBorder="1" applyAlignment="1">
      <alignment horizontal="center" vertical="center"/>
    </xf>
    <xf numFmtId="0" fontId="6" fillId="0" borderId="52" xfId="7" applyFont="1" applyBorder="1" applyAlignment="1">
      <alignment horizontal="left" vertical="center" wrapText="1"/>
    </xf>
    <xf numFmtId="0" fontId="6" fillId="0" borderId="38" xfId="7" applyFont="1" applyBorder="1" applyAlignment="1">
      <alignment horizontal="left" vertical="center" wrapText="1"/>
    </xf>
    <xf numFmtId="0" fontId="6" fillId="0" borderId="70" xfId="7" applyFont="1" applyBorder="1" applyAlignment="1">
      <alignment horizontal="left" vertical="center" wrapText="1"/>
    </xf>
    <xf numFmtId="0" fontId="6" fillId="0" borderId="71" xfId="7" applyFont="1" applyBorder="1" applyAlignment="1">
      <alignment horizontal="left" vertical="center" wrapText="1"/>
    </xf>
    <xf numFmtId="0" fontId="6" fillId="0" borderId="5" xfId="7" applyFont="1" applyBorder="1" applyAlignment="1">
      <alignment horizontal="center" vertical="center" wrapText="1"/>
    </xf>
    <xf numFmtId="0" fontId="6" fillId="0" borderId="25" xfId="7" applyFont="1" applyBorder="1" applyAlignment="1">
      <alignment horizontal="center" vertical="center" wrapText="1"/>
    </xf>
    <xf numFmtId="0" fontId="6" fillId="0" borderId="26" xfId="7" applyFont="1" applyBorder="1" applyAlignment="1">
      <alignment horizontal="center" vertical="center" wrapText="1"/>
    </xf>
    <xf numFmtId="0" fontId="6" fillId="0" borderId="6" xfId="7" applyFont="1" applyBorder="1" applyAlignment="1">
      <alignment horizontal="center" vertical="center" wrapText="1"/>
    </xf>
    <xf numFmtId="0" fontId="11" fillId="0" borderId="0" xfId="0" applyFont="1" applyAlignment="1">
      <alignment horizontal="left" vertical="center" wrapText="1"/>
    </xf>
    <xf numFmtId="0" fontId="19" fillId="0" borderId="0" xfId="0" applyFont="1" applyAlignment="1">
      <alignment horizontal="left" vertical="center"/>
    </xf>
    <xf numFmtId="0" fontId="21" fillId="6" borderId="58" xfId="0" applyFont="1" applyFill="1" applyBorder="1" applyAlignment="1">
      <alignment horizontal="center" vertical="center"/>
    </xf>
    <xf numFmtId="0" fontId="9" fillId="6" borderId="45"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6" xfId="0" applyFont="1" applyFill="1" applyBorder="1" applyAlignment="1">
      <alignment horizontal="center" vertical="center"/>
    </xf>
    <xf numFmtId="0" fontId="6" fillId="0" borderId="35" xfId="0" applyFont="1" applyBorder="1" applyAlignment="1">
      <alignment horizontal="left" vertical="center" wrapText="1"/>
    </xf>
    <xf numFmtId="0" fontId="11" fillId="0" borderId="34"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74"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6" fillId="0" borderId="39" xfId="0" applyFont="1" applyBorder="1" applyAlignment="1">
      <alignment horizontal="center" vertical="center" wrapText="1"/>
    </xf>
    <xf numFmtId="0" fontId="6" fillId="3" borderId="40" xfId="0" applyFont="1" applyFill="1" applyBorder="1" applyAlignment="1">
      <alignment horizontal="center" vertical="center" wrapText="1"/>
    </xf>
    <xf numFmtId="0" fontId="6" fillId="0" borderId="41" xfId="0" applyFont="1" applyFill="1" applyBorder="1" applyAlignment="1">
      <alignment horizontal="left" vertical="center" wrapText="1"/>
    </xf>
    <xf numFmtId="0" fontId="6" fillId="0" borderId="35" xfId="0" applyFont="1" applyFill="1" applyBorder="1" applyAlignment="1">
      <alignment horizontal="left" vertical="center" wrapText="1"/>
    </xf>
    <xf numFmtId="0" fontId="6" fillId="0" borderId="19" xfId="0" applyFont="1" applyFill="1" applyBorder="1" applyAlignment="1">
      <alignment horizontal="left" vertical="center" wrapText="1"/>
    </xf>
    <xf numFmtId="0" fontId="6" fillId="0" borderId="43"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2"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21" fillId="6" borderId="41" xfId="0" applyFont="1" applyFill="1" applyBorder="1" applyAlignment="1">
      <alignment horizontal="center" vertical="center"/>
    </xf>
    <xf numFmtId="0" fontId="21" fillId="6" borderId="42" xfId="0" applyFont="1" applyFill="1" applyBorder="1" applyAlignment="1">
      <alignment horizontal="center" vertical="center"/>
    </xf>
    <xf numFmtId="0" fontId="21" fillId="6" borderId="44" xfId="0" applyFont="1" applyFill="1" applyBorder="1" applyAlignment="1">
      <alignment horizontal="center" vertical="center"/>
    </xf>
    <xf numFmtId="0" fontId="11" fillId="0" borderId="34"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74"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6" fillId="0" borderId="7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1" fillId="0" borderId="41" xfId="0" applyFont="1" applyBorder="1" applyAlignment="1">
      <alignment horizontal="left" vertical="center" wrapText="1"/>
    </xf>
    <xf numFmtId="0" fontId="11" fillId="0" borderId="19" xfId="0" applyFont="1" applyBorder="1" applyAlignment="1">
      <alignment horizontal="left" vertical="center" wrapText="1"/>
    </xf>
    <xf numFmtId="0" fontId="11" fillId="0" borderId="42"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5" xfId="0" applyFont="1" applyBorder="1" applyAlignment="1">
      <alignment horizontal="center" vertical="center" wrapText="1"/>
    </xf>
    <xf numFmtId="0" fontId="6" fillId="0" borderId="3" xfId="0" applyFont="1" applyBorder="1" applyAlignment="1">
      <alignment horizontal="center" vertic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6" fillId="0" borderId="40"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5" xfId="0" applyFont="1" applyFill="1" applyBorder="1" applyAlignment="1">
      <alignment horizontal="center" vertical="center" wrapText="1"/>
    </xf>
    <xf numFmtId="0" fontId="21" fillId="6" borderId="47"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11" fillId="0" borderId="52"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6" xfId="0" applyFont="1" applyBorder="1" applyAlignment="1">
      <alignment horizontal="center" vertical="center" wrapText="1"/>
    </xf>
    <xf numFmtId="0" fontId="27" fillId="0" borderId="61" xfId="0" applyFont="1" applyBorder="1" applyAlignment="1">
      <alignment horizontal="center" vertical="center" wrapText="1"/>
    </xf>
    <xf numFmtId="0" fontId="27" fillId="0" borderId="54" xfId="0" applyFont="1" applyBorder="1" applyAlignment="1">
      <alignment horizontal="center" vertical="center" wrapText="1"/>
    </xf>
    <xf numFmtId="0" fontId="7" fillId="2" borderId="1" xfId="0" applyFont="1" applyFill="1" applyBorder="1" applyAlignment="1">
      <alignment horizontal="center" vertical="center"/>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7" fillId="2" borderId="15" xfId="0" applyFont="1" applyFill="1" applyBorder="1" applyAlignment="1">
      <alignment horizontal="center" vertical="center"/>
    </xf>
    <xf numFmtId="0" fontId="11" fillId="0" borderId="7" xfId="0" applyFont="1" applyBorder="1" applyAlignment="1">
      <alignment horizontal="left" vertical="center" wrapText="1"/>
    </xf>
    <xf numFmtId="0" fontId="11" fillId="0" borderId="14" xfId="0" applyFont="1" applyBorder="1" applyAlignment="1">
      <alignment horizontal="left" vertical="center" wrapText="1"/>
    </xf>
    <xf numFmtId="0" fontId="11" fillId="0" borderId="6" xfId="0" applyFont="1" applyBorder="1" applyAlignment="1">
      <alignment horizontal="center"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2" fillId="6" borderId="58"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6" fillId="3" borderId="1" xfId="0" applyFont="1" applyFill="1" applyBorder="1" applyAlignment="1">
      <alignment horizontal="center" vertical="center"/>
    </xf>
    <xf numFmtId="5" fontId="6" fillId="3" borderId="1" xfId="5" applyNumberFormat="1" applyFont="1" applyFill="1" applyBorder="1" applyAlignment="1">
      <alignment horizontal="center" vertic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vertical="center" wrapText="1"/>
    </xf>
    <xf numFmtId="0" fontId="6" fillId="0" borderId="25" xfId="1" applyFont="1" applyBorder="1" applyAlignment="1">
      <alignment horizontal="center" vertical="center" wrapText="1"/>
    </xf>
    <xf numFmtId="0" fontId="6" fillId="0" borderId="6" xfId="1" applyFont="1" applyBorder="1" applyAlignment="1">
      <alignment horizontal="center" vertical="center" wrapText="1"/>
    </xf>
    <xf numFmtId="0" fontId="21" fillId="6" borderId="74" xfId="0" applyFont="1" applyFill="1" applyBorder="1" applyAlignment="1">
      <alignment horizontal="center" vertical="center" wrapText="1"/>
    </xf>
  </cellXfs>
  <cellStyles count="8">
    <cellStyle name="Čárka" xfId="6" builtinId="3"/>
    <cellStyle name="Čárka 2" xfId="3"/>
    <cellStyle name="Měna" xfId="5" builtinId="4"/>
    <cellStyle name="Normální" xfId="0" builtinId="0"/>
    <cellStyle name="Normální 2" xfId="1"/>
    <cellStyle name="normální 2 2" xfId="4"/>
    <cellStyle name="normální 2 5" xfId="2"/>
    <cellStyle name="Normální 3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50"/>
  <sheetViews>
    <sheetView tabSelected="1" zoomScaleNormal="100" workbookViewId="0">
      <selection activeCell="B14" sqref="B14"/>
    </sheetView>
  </sheetViews>
  <sheetFormatPr defaultColWidth="9.140625" defaultRowHeight="15" x14ac:dyDescent="0.25"/>
  <cols>
    <col min="1" max="1" width="35.140625" style="14" customWidth="1"/>
    <col min="2" max="2" width="153.42578125" style="13" customWidth="1"/>
  </cols>
  <sheetData>
    <row r="1" spans="1:2" ht="45" customHeight="1" x14ac:dyDescent="0.25">
      <c r="A1" s="533" t="s">
        <v>0</v>
      </c>
      <c r="B1" s="534"/>
    </row>
    <row r="2" spans="1:2" ht="15" customHeight="1" x14ac:dyDescent="0.25">
      <c r="A2" s="28"/>
      <c r="B2" s="28"/>
    </row>
    <row r="3" spans="1:2" ht="20.100000000000001" customHeight="1" x14ac:dyDescent="0.25">
      <c r="A3" s="29" t="s">
        <v>1</v>
      </c>
      <c r="B3" s="27"/>
    </row>
    <row r="4" spans="1:2" ht="30" customHeight="1" x14ac:dyDescent="0.25">
      <c r="A4" s="535" t="s">
        <v>2</v>
      </c>
      <c r="B4" s="536"/>
    </row>
    <row r="5" spans="1:2" ht="30" customHeight="1" x14ac:dyDescent="0.25">
      <c r="A5" s="530" t="s">
        <v>3</v>
      </c>
      <c r="B5" s="531"/>
    </row>
    <row r="6" spans="1:2" ht="15" customHeight="1" x14ac:dyDescent="0.25">
      <c r="A6" s="530" t="s">
        <v>4</v>
      </c>
      <c r="B6" s="531"/>
    </row>
    <row r="7" spans="1:2" ht="30.75" customHeight="1" x14ac:dyDescent="0.25">
      <c r="A7" s="530" t="s">
        <v>5</v>
      </c>
      <c r="B7" s="531"/>
    </row>
    <row r="8" spans="1:2" ht="15" customHeight="1" x14ac:dyDescent="0.25">
      <c r="A8" s="530" t="s">
        <v>6</v>
      </c>
      <c r="B8" s="531"/>
    </row>
    <row r="9" spans="1:2" ht="15" customHeight="1" x14ac:dyDescent="0.25">
      <c r="A9" s="530" t="s">
        <v>7</v>
      </c>
      <c r="B9" s="531"/>
    </row>
    <row r="10" spans="1:2" ht="15" customHeight="1" x14ac:dyDescent="0.25">
      <c r="A10" s="532"/>
      <c r="B10" s="532"/>
    </row>
    <row r="11" spans="1:2" ht="18.75" x14ac:dyDescent="0.25">
      <c r="A11" s="20" t="s">
        <v>8</v>
      </c>
      <c r="B11" s="20" t="s">
        <v>9</v>
      </c>
    </row>
    <row r="12" spans="1:2" ht="49.5" customHeight="1" x14ac:dyDescent="0.25">
      <c r="A12" s="9" t="s">
        <v>10</v>
      </c>
      <c r="B12" s="11" t="s">
        <v>11</v>
      </c>
    </row>
    <row r="13" spans="1:2" ht="45" x14ac:dyDescent="0.25">
      <c r="A13" s="7" t="s">
        <v>12</v>
      </c>
      <c r="B13" s="8" t="s">
        <v>13</v>
      </c>
    </row>
    <row r="14" spans="1:2" ht="92.25" customHeight="1" x14ac:dyDescent="0.25">
      <c r="A14" s="9" t="s">
        <v>14</v>
      </c>
      <c r="B14" s="11" t="s">
        <v>15</v>
      </c>
    </row>
    <row r="15" spans="1:2" ht="105" x14ac:dyDescent="0.25">
      <c r="A15" s="7" t="s">
        <v>16</v>
      </c>
      <c r="B15" s="12" t="s">
        <v>17</v>
      </c>
    </row>
    <row r="16" spans="1:2" ht="60" x14ac:dyDescent="0.25">
      <c r="A16" s="9" t="s">
        <v>18</v>
      </c>
      <c r="B16" s="11" t="s">
        <v>19</v>
      </c>
    </row>
    <row r="17" spans="1:2" s="30" customFormat="1" ht="45" x14ac:dyDescent="0.25">
      <c r="A17" s="42" t="s">
        <v>20</v>
      </c>
      <c r="B17" s="36" t="s">
        <v>21</v>
      </c>
    </row>
    <row r="18" spans="1:2" s="30" customFormat="1" ht="45" x14ac:dyDescent="0.25">
      <c r="A18" s="43" t="s">
        <v>22</v>
      </c>
      <c r="B18" s="35" t="s">
        <v>23</v>
      </c>
    </row>
    <row r="19" spans="1:2" s="30" customFormat="1" ht="60" x14ac:dyDescent="0.25">
      <c r="A19" s="42" t="s">
        <v>24</v>
      </c>
      <c r="B19" s="36" t="s">
        <v>25</v>
      </c>
    </row>
    <row r="20" spans="1:2" ht="45" x14ac:dyDescent="0.25">
      <c r="A20" s="9" t="s">
        <v>26</v>
      </c>
      <c r="B20" s="11" t="s">
        <v>27</v>
      </c>
    </row>
    <row r="21" spans="1:2" ht="63.75" customHeight="1" x14ac:dyDescent="0.25">
      <c r="A21" s="7" t="s">
        <v>28</v>
      </c>
      <c r="B21" s="12" t="s">
        <v>29</v>
      </c>
    </row>
    <row r="22" spans="1:2" ht="78" customHeight="1" x14ac:dyDescent="0.25">
      <c r="A22" s="9" t="s">
        <v>30</v>
      </c>
      <c r="B22" s="11" t="s">
        <v>31</v>
      </c>
    </row>
    <row r="23" spans="1:2" ht="47.25" customHeight="1" x14ac:dyDescent="0.25">
      <c r="A23" s="7" t="s">
        <v>32</v>
      </c>
      <c r="B23" s="12" t="s">
        <v>33</v>
      </c>
    </row>
    <row r="24" spans="1:2" ht="228" customHeight="1" x14ac:dyDescent="0.25">
      <c r="A24" s="44" t="s">
        <v>34</v>
      </c>
      <c r="B24" s="45" t="s">
        <v>35</v>
      </c>
    </row>
    <row r="25" spans="1:2" ht="45" x14ac:dyDescent="0.25">
      <c r="A25" s="46" t="s">
        <v>36</v>
      </c>
      <c r="B25" s="47" t="s">
        <v>37</v>
      </c>
    </row>
    <row r="26" spans="1:2" ht="75" x14ac:dyDescent="0.25">
      <c r="A26" s="39" t="s">
        <v>38</v>
      </c>
      <c r="B26" s="40" t="s">
        <v>39</v>
      </c>
    </row>
    <row r="27" spans="1:2" ht="152.25" customHeight="1" x14ac:dyDescent="0.25">
      <c r="A27" s="37" t="s">
        <v>40</v>
      </c>
      <c r="B27" s="38" t="s">
        <v>41</v>
      </c>
    </row>
    <row r="28" spans="1:2" s="30" customFormat="1" ht="61.5" customHeight="1" x14ac:dyDescent="0.25">
      <c r="A28" s="39" t="s">
        <v>42</v>
      </c>
      <c r="B28" s="40" t="s">
        <v>43</v>
      </c>
    </row>
    <row r="29" spans="1:2" s="30" customFormat="1" ht="60" x14ac:dyDescent="0.25">
      <c r="A29" s="37" t="s">
        <v>44</v>
      </c>
      <c r="B29" s="38" t="s">
        <v>45</v>
      </c>
    </row>
    <row r="30" spans="1:2" ht="75" x14ac:dyDescent="0.25">
      <c r="A30" s="39" t="s">
        <v>46</v>
      </c>
      <c r="B30" s="40" t="s">
        <v>47</v>
      </c>
    </row>
    <row r="31" spans="1:2" ht="90" x14ac:dyDescent="0.25">
      <c r="A31" s="41" t="s">
        <v>48</v>
      </c>
      <c r="B31" s="38" t="s">
        <v>49</v>
      </c>
    </row>
    <row r="32" spans="1:2" s="30" customFormat="1" ht="47.25" customHeight="1" x14ac:dyDescent="0.25">
      <c r="A32" s="39" t="s">
        <v>50</v>
      </c>
      <c r="B32" s="40" t="s">
        <v>51</v>
      </c>
    </row>
    <row r="33" spans="1:2" ht="105" x14ac:dyDescent="0.25">
      <c r="A33" s="37" t="s">
        <v>52</v>
      </c>
      <c r="B33" s="38" t="s">
        <v>53</v>
      </c>
    </row>
    <row r="34" spans="1:2" ht="76.5" customHeight="1" x14ac:dyDescent="0.25">
      <c r="A34" s="39" t="s">
        <v>54</v>
      </c>
      <c r="B34" s="40" t="s">
        <v>55</v>
      </c>
    </row>
    <row r="35" spans="1:2" s="30" customFormat="1" ht="91.5" customHeight="1" x14ac:dyDescent="0.25">
      <c r="A35" s="37" t="s">
        <v>56</v>
      </c>
      <c r="B35" s="38" t="s">
        <v>57</v>
      </c>
    </row>
    <row r="36" spans="1:2" s="30" customFormat="1" ht="45" x14ac:dyDescent="0.25">
      <c r="A36" s="39" t="s">
        <v>58</v>
      </c>
      <c r="B36" s="40" t="s">
        <v>59</v>
      </c>
    </row>
    <row r="37" spans="1:2" s="30" customFormat="1" ht="60" x14ac:dyDescent="0.25">
      <c r="A37" s="37" t="s">
        <v>60</v>
      </c>
      <c r="B37" s="38" t="s">
        <v>61</v>
      </c>
    </row>
    <row r="38" spans="1:2" s="30" customFormat="1" ht="60" x14ac:dyDescent="0.25">
      <c r="A38" s="39" t="s">
        <v>62</v>
      </c>
      <c r="B38" s="40" t="s">
        <v>63</v>
      </c>
    </row>
    <row r="39" spans="1:2" s="30" customFormat="1" ht="60" x14ac:dyDescent="0.25">
      <c r="A39" s="37" t="s">
        <v>64</v>
      </c>
      <c r="B39" s="38" t="s">
        <v>65</v>
      </c>
    </row>
    <row r="40" spans="1:2" s="30" customFormat="1" ht="77.25" customHeight="1" x14ac:dyDescent="0.25">
      <c r="A40" s="39" t="s">
        <v>66</v>
      </c>
      <c r="B40" s="40" t="s">
        <v>67</v>
      </c>
    </row>
    <row r="41" spans="1:2" s="30" customFormat="1" ht="30" customHeight="1" x14ac:dyDescent="0.25">
      <c r="A41" s="37" t="s">
        <v>68</v>
      </c>
      <c r="B41" s="38" t="s">
        <v>69</v>
      </c>
    </row>
    <row r="42" spans="1:2" s="30" customFormat="1" ht="65.25" customHeight="1" x14ac:dyDescent="0.25">
      <c r="A42" s="39" t="s">
        <v>70</v>
      </c>
      <c r="B42" s="40" t="s">
        <v>71</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110"/>
  <sheetViews>
    <sheetView zoomScaleNormal="100" workbookViewId="0">
      <pane ySplit="3" topLeftCell="A4" activePane="bottomLeft" state="frozen"/>
      <selection sqref="A1:K1"/>
      <selection pane="bottomLeft" activeCell="H120" sqref="H120"/>
    </sheetView>
  </sheetViews>
  <sheetFormatPr defaultColWidth="9.140625" defaultRowHeight="12.75" x14ac:dyDescent="0.25"/>
  <cols>
    <col min="1" max="1" width="47.7109375" style="140" customWidth="1"/>
    <col min="2" max="2" width="6.7109375" style="174" customWidth="1"/>
    <col min="3" max="3" width="8.28515625" style="79" customWidth="1"/>
    <col min="4" max="4" width="6.85546875" style="79" customWidth="1"/>
    <col min="5" max="5" width="8.5703125" style="79" customWidth="1"/>
    <col min="6" max="6" width="7.42578125" style="79" customWidth="1"/>
    <col min="7" max="7" width="8.7109375" style="79" customWidth="1"/>
    <col min="8" max="8" width="7" style="79" customWidth="1"/>
    <col min="9" max="11" width="9.140625" style="79"/>
    <col min="12" max="13" width="8.7109375" style="79" customWidth="1"/>
    <col min="14" max="16384" width="9.140625" style="79"/>
  </cols>
  <sheetData>
    <row r="1" spans="1:23" ht="25.5" customHeight="1" x14ac:dyDescent="0.25">
      <c r="A1" s="552" t="s">
        <v>72</v>
      </c>
      <c r="B1" s="553"/>
      <c r="C1" s="553"/>
      <c r="D1" s="553"/>
      <c r="E1" s="553"/>
      <c r="F1" s="553"/>
      <c r="G1" s="553"/>
      <c r="H1" s="553"/>
      <c r="I1" s="553"/>
      <c r="J1" s="554"/>
      <c r="K1" s="555"/>
      <c r="M1" s="556"/>
      <c r="N1" s="556"/>
      <c r="O1" s="556"/>
      <c r="P1" s="556"/>
      <c r="Q1" s="556"/>
      <c r="R1" s="556"/>
      <c r="S1" s="556"/>
      <c r="T1" s="556"/>
      <c r="U1" s="556"/>
      <c r="V1" s="556"/>
      <c r="W1" s="556"/>
    </row>
    <row r="2" spans="1:23" s="73" customFormat="1" ht="42.6" customHeight="1" x14ac:dyDescent="0.25">
      <c r="A2" s="560" t="s">
        <v>672</v>
      </c>
      <c r="B2" s="561"/>
      <c r="C2" s="557" t="s">
        <v>74</v>
      </c>
      <c r="D2" s="558"/>
      <c r="E2" s="557" t="s">
        <v>75</v>
      </c>
      <c r="F2" s="558"/>
      <c r="G2" s="557" t="s">
        <v>76</v>
      </c>
      <c r="H2" s="558"/>
      <c r="I2" s="557" t="s">
        <v>77</v>
      </c>
      <c r="J2" s="559"/>
      <c r="K2" s="134" t="s">
        <v>78</v>
      </c>
      <c r="N2" s="10"/>
      <c r="O2" s="10"/>
      <c r="P2" s="10"/>
      <c r="Q2" s="10"/>
      <c r="R2" s="10"/>
      <c r="S2" s="10"/>
      <c r="T2" s="10"/>
      <c r="U2" s="10"/>
      <c r="V2" s="10"/>
      <c r="W2" s="10"/>
    </row>
    <row r="3" spans="1:23" s="73" customFormat="1" ht="13.5" customHeight="1" thickBot="1" x14ac:dyDescent="0.3">
      <c r="A3" s="562"/>
      <c r="B3" s="563"/>
      <c r="C3" s="135" t="s">
        <v>79</v>
      </c>
      <c r="D3" s="135" t="s">
        <v>80</v>
      </c>
      <c r="E3" s="135" t="s">
        <v>79</v>
      </c>
      <c r="F3" s="135" t="s">
        <v>80</v>
      </c>
      <c r="G3" s="135" t="s">
        <v>79</v>
      </c>
      <c r="H3" s="135" t="s">
        <v>80</v>
      </c>
      <c r="I3" s="135" t="s">
        <v>79</v>
      </c>
      <c r="J3" s="135" t="s">
        <v>80</v>
      </c>
      <c r="K3" s="136"/>
      <c r="M3" s="5"/>
    </row>
    <row r="4" spans="1:23" s="137" customFormat="1" ht="15" customHeight="1" x14ac:dyDescent="0.25">
      <c r="A4" s="85" t="s">
        <v>673</v>
      </c>
      <c r="B4" s="540"/>
      <c r="C4" s="541"/>
      <c r="D4" s="541"/>
      <c r="E4" s="541"/>
      <c r="F4" s="541"/>
      <c r="G4" s="541"/>
      <c r="H4" s="541"/>
      <c r="I4" s="541"/>
      <c r="J4" s="541"/>
      <c r="K4" s="542"/>
      <c r="M4" s="5"/>
    </row>
    <row r="5" spans="1:23" s="140" customFormat="1" x14ac:dyDescent="0.25">
      <c r="A5" s="138" t="s">
        <v>81</v>
      </c>
      <c r="B5" s="139" t="s">
        <v>82</v>
      </c>
      <c r="C5" s="537"/>
      <c r="D5" s="538"/>
      <c r="E5" s="538"/>
      <c r="F5" s="538"/>
      <c r="G5" s="538"/>
      <c r="H5" s="538"/>
      <c r="I5" s="538"/>
      <c r="J5" s="538"/>
      <c r="K5" s="539"/>
    </row>
    <row r="6" spans="1:23" x14ac:dyDescent="0.25">
      <c r="A6" s="141" t="s">
        <v>83</v>
      </c>
      <c r="B6" s="142" t="s">
        <v>84</v>
      </c>
      <c r="C6" s="143"/>
      <c r="D6" s="143"/>
      <c r="E6" s="144"/>
      <c r="F6" s="144"/>
      <c r="G6" s="144"/>
      <c r="H6" s="144"/>
      <c r="I6" s="144"/>
      <c r="J6" s="144"/>
      <c r="K6" s="145">
        <f>C6+E6+G6+I6</f>
        <v>0</v>
      </c>
    </row>
    <row r="7" spans="1:23" x14ac:dyDescent="0.25">
      <c r="A7" s="141" t="s">
        <v>85</v>
      </c>
      <c r="B7" s="142" t="s">
        <v>86</v>
      </c>
      <c r="C7" s="143"/>
      <c r="D7" s="143"/>
      <c r="E7" s="144"/>
      <c r="F7" s="144"/>
      <c r="G7" s="144"/>
      <c r="H7" s="144"/>
      <c r="I7" s="144"/>
      <c r="J7" s="146"/>
      <c r="K7" s="145">
        <f t="shared" ref="K7:K17" si="0">C7+E7+G7+I7</f>
        <v>0</v>
      </c>
    </row>
    <row r="8" spans="1:23" x14ac:dyDescent="0.25">
      <c r="A8" s="141" t="s">
        <v>87</v>
      </c>
      <c r="B8" s="142" t="s">
        <v>88</v>
      </c>
      <c r="C8" s="143"/>
      <c r="D8" s="143"/>
      <c r="E8" s="144"/>
      <c r="F8" s="144"/>
      <c r="G8" s="144"/>
      <c r="H8" s="144"/>
      <c r="I8" s="144"/>
      <c r="J8" s="146"/>
      <c r="K8" s="145">
        <f t="shared" si="0"/>
        <v>0</v>
      </c>
    </row>
    <row r="9" spans="1:23" x14ac:dyDescent="0.25">
      <c r="A9" s="141" t="s">
        <v>89</v>
      </c>
      <c r="B9" s="142" t="s">
        <v>90</v>
      </c>
      <c r="C9" s="143"/>
      <c r="D9" s="143"/>
      <c r="E9" s="143"/>
      <c r="F9" s="143"/>
      <c r="G9" s="143"/>
      <c r="H9" s="143"/>
      <c r="I9" s="143"/>
      <c r="J9" s="147"/>
      <c r="K9" s="148">
        <f t="shared" si="0"/>
        <v>0</v>
      </c>
    </row>
    <row r="10" spans="1:23" x14ac:dyDescent="0.25">
      <c r="A10" s="141" t="s">
        <v>91</v>
      </c>
      <c r="B10" s="142" t="s">
        <v>92</v>
      </c>
      <c r="C10" s="143"/>
      <c r="D10" s="143"/>
      <c r="E10" s="143"/>
      <c r="F10" s="143"/>
      <c r="G10" s="143"/>
      <c r="H10" s="143"/>
      <c r="I10" s="143"/>
      <c r="J10" s="147"/>
      <c r="K10" s="148">
        <f t="shared" si="0"/>
        <v>0</v>
      </c>
    </row>
    <row r="11" spans="1:23" x14ac:dyDescent="0.25">
      <c r="A11" s="141" t="s">
        <v>93</v>
      </c>
      <c r="B11" s="142" t="s">
        <v>94</v>
      </c>
      <c r="C11" s="143">
        <v>1</v>
      </c>
      <c r="D11" s="143"/>
      <c r="E11" s="143"/>
      <c r="F11" s="143"/>
      <c r="G11" s="143">
        <v>1</v>
      </c>
      <c r="H11" s="143"/>
      <c r="I11" s="143">
        <v>10</v>
      </c>
      <c r="J11" s="147">
        <v>10</v>
      </c>
      <c r="K11" s="148">
        <f>C11+E11+G11+I11</f>
        <v>12</v>
      </c>
    </row>
    <row r="12" spans="1:23" x14ac:dyDescent="0.25">
      <c r="A12" s="141" t="s">
        <v>95</v>
      </c>
      <c r="B12" s="142" t="s">
        <v>96</v>
      </c>
      <c r="C12" s="143"/>
      <c r="D12" s="143"/>
      <c r="E12" s="143"/>
      <c r="F12" s="143"/>
      <c r="G12" s="143"/>
      <c r="H12" s="143"/>
      <c r="I12" s="143"/>
      <c r="J12" s="147"/>
      <c r="K12" s="148">
        <f t="shared" si="0"/>
        <v>0</v>
      </c>
    </row>
    <row r="13" spans="1:23" x14ac:dyDescent="0.25">
      <c r="A13" s="141" t="s">
        <v>97</v>
      </c>
      <c r="B13" s="142" t="s">
        <v>98</v>
      </c>
      <c r="C13" s="143">
        <v>3</v>
      </c>
      <c r="D13" s="143"/>
      <c r="E13" s="143"/>
      <c r="F13" s="143"/>
      <c r="G13" s="143">
        <v>4</v>
      </c>
      <c r="H13" s="143">
        <v>2</v>
      </c>
      <c r="I13" s="143">
        <v>5</v>
      </c>
      <c r="J13" s="147">
        <v>5</v>
      </c>
      <c r="K13" s="148">
        <f t="shared" si="0"/>
        <v>12</v>
      </c>
    </row>
    <row r="14" spans="1:23" x14ac:dyDescent="0.25">
      <c r="A14" s="141" t="s">
        <v>99</v>
      </c>
      <c r="B14" s="142" t="s">
        <v>100</v>
      </c>
      <c r="C14" s="143">
        <v>7</v>
      </c>
      <c r="D14" s="143">
        <v>2</v>
      </c>
      <c r="E14" s="143"/>
      <c r="F14" s="143"/>
      <c r="G14" s="143">
        <v>9</v>
      </c>
      <c r="H14" s="143">
        <v>1</v>
      </c>
      <c r="I14" s="143">
        <v>17</v>
      </c>
      <c r="J14" s="147">
        <v>17</v>
      </c>
      <c r="K14" s="148">
        <f t="shared" si="0"/>
        <v>33</v>
      </c>
    </row>
    <row r="15" spans="1:23" ht="12.75" customHeight="1" x14ac:dyDescent="0.25">
      <c r="A15" s="141" t="s">
        <v>101</v>
      </c>
      <c r="B15" s="142" t="s">
        <v>102</v>
      </c>
      <c r="C15" s="143"/>
      <c r="D15" s="143"/>
      <c r="E15" s="143"/>
      <c r="F15" s="143"/>
      <c r="G15" s="143"/>
      <c r="H15" s="143"/>
      <c r="I15" s="143"/>
      <c r="J15" s="147"/>
      <c r="K15" s="148">
        <f t="shared" si="0"/>
        <v>0</v>
      </c>
    </row>
    <row r="16" spans="1:23" x14ac:dyDescent="0.25">
      <c r="A16" s="141" t="s">
        <v>103</v>
      </c>
      <c r="B16" s="142" t="s">
        <v>104</v>
      </c>
      <c r="C16" s="143"/>
      <c r="D16" s="143"/>
      <c r="E16" s="143"/>
      <c r="F16" s="143"/>
      <c r="G16" s="143"/>
      <c r="H16" s="143"/>
      <c r="I16" s="143"/>
      <c r="J16" s="147"/>
      <c r="K16" s="148">
        <f t="shared" si="0"/>
        <v>0</v>
      </c>
    </row>
    <row r="17" spans="1:12" x14ac:dyDescent="0.25">
      <c r="A17" s="149" t="s">
        <v>674</v>
      </c>
      <c r="B17" s="150" t="s">
        <v>105</v>
      </c>
      <c r="C17" s="151">
        <f>SUM(C6:C16)</f>
        <v>11</v>
      </c>
      <c r="D17" s="151">
        <f t="shared" ref="D17:I17" si="1">SUM(D6:D16)</f>
        <v>2</v>
      </c>
      <c r="E17" s="151">
        <f t="shared" si="1"/>
        <v>0</v>
      </c>
      <c r="F17" s="151">
        <f t="shared" si="1"/>
        <v>0</v>
      </c>
      <c r="G17" s="151">
        <f t="shared" si="1"/>
        <v>14</v>
      </c>
      <c r="H17" s="151">
        <f t="shared" si="1"/>
        <v>3</v>
      </c>
      <c r="I17" s="151">
        <f t="shared" si="1"/>
        <v>32</v>
      </c>
      <c r="J17" s="151">
        <f>SUM(J6:J16)</f>
        <v>32</v>
      </c>
      <c r="K17" s="148">
        <f t="shared" si="0"/>
        <v>57</v>
      </c>
      <c r="L17" s="152"/>
    </row>
    <row r="18" spans="1:12" s="137" customFormat="1" x14ac:dyDescent="0.25">
      <c r="A18" s="95" t="s">
        <v>675</v>
      </c>
      <c r="B18" s="153"/>
      <c r="C18" s="154"/>
      <c r="D18" s="155"/>
      <c r="E18" s="155"/>
      <c r="F18" s="155"/>
      <c r="G18" s="155"/>
      <c r="H18" s="155"/>
      <c r="I18" s="155"/>
      <c r="J18" s="155"/>
      <c r="K18" s="156"/>
    </row>
    <row r="19" spans="1:12" s="140" customFormat="1" x14ac:dyDescent="0.25">
      <c r="A19" s="138" t="s">
        <v>81</v>
      </c>
      <c r="B19" s="139" t="s">
        <v>82</v>
      </c>
      <c r="C19" s="157"/>
      <c r="D19" s="158"/>
      <c r="E19" s="158"/>
      <c r="F19" s="158"/>
      <c r="G19" s="158"/>
      <c r="H19" s="158"/>
      <c r="I19" s="158"/>
      <c r="J19" s="158"/>
      <c r="K19" s="159"/>
    </row>
    <row r="20" spans="1:12" x14ac:dyDescent="0.25">
      <c r="A20" s="141" t="s">
        <v>83</v>
      </c>
      <c r="B20" s="142" t="s">
        <v>84</v>
      </c>
      <c r="C20" s="143"/>
      <c r="D20" s="143"/>
      <c r="E20" s="143"/>
      <c r="F20" s="143"/>
      <c r="G20" s="143"/>
      <c r="H20" s="143"/>
      <c r="I20" s="143"/>
      <c r="J20" s="147"/>
      <c r="K20" s="148">
        <f>C20+E20+G20+I20</f>
        <v>0</v>
      </c>
    </row>
    <row r="21" spans="1:12" x14ac:dyDescent="0.25">
      <c r="A21" s="141" t="s">
        <v>85</v>
      </c>
      <c r="B21" s="142" t="s">
        <v>86</v>
      </c>
      <c r="C21" s="143"/>
      <c r="D21" s="143"/>
      <c r="E21" s="143"/>
      <c r="F21" s="143"/>
      <c r="G21" s="143"/>
      <c r="H21" s="143"/>
      <c r="I21" s="143"/>
      <c r="J21" s="147"/>
      <c r="K21" s="148">
        <f t="shared" ref="K21:K31" si="2">C21+E21+G21+I21</f>
        <v>0</v>
      </c>
    </row>
    <row r="22" spans="1:12" x14ac:dyDescent="0.25">
      <c r="A22" s="141" t="s">
        <v>87</v>
      </c>
      <c r="B22" s="142" t="s">
        <v>88</v>
      </c>
      <c r="C22" s="143">
        <v>2</v>
      </c>
      <c r="D22" s="143"/>
      <c r="E22" s="143"/>
      <c r="F22" s="143"/>
      <c r="G22" s="143">
        <v>2</v>
      </c>
      <c r="H22" s="143"/>
      <c r="I22" s="143"/>
      <c r="J22" s="147"/>
      <c r="K22" s="148">
        <f t="shared" si="2"/>
        <v>4</v>
      </c>
    </row>
    <row r="23" spans="1:12" x14ac:dyDescent="0.25">
      <c r="A23" s="141" t="s">
        <v>89</v>
      </c>
      <c r="B23" s="142" t="s">
        <v>90</v>
      </c>
      <c r="C23" s="143"/>
      <c r="D23" s="143"/>
      <c r="E23" s="143"/>
      <c r="F23" s="143"/>
      <c r="G23" s="143"/>
      <c r="H23" s="143"/>
      <c r="I23" s="143"/>
      <c r="J23" s="147"/>
      <c r="K23" s="148">
        <f t="shared" si="2"/>
        <v>0</v>
      </c>
    </row>
    <row r="24" spans="1:12" x14ac:dyDescent="0.25">
      <c r="A24" s="141" t="s">
        <v>91</v>
      </c>
      <c r="B24" s="142" t="s">
        <v>92</v>
      </c>
      <c r="C24" s="143"/>
      <c r="D24" s="143"/>
      <c r="E24" s="143"/>
      <c r="F24" s="143"/>
      <c r="G24" s="143"/>
      <c r="H24" s="143"/>
      <c r="I24" s="143">
        <v>1</v>
      </c>
      <c r="J24" s="147">
        <v>1</v>
      </c>
      <c r="K24" s="148">
        <f t="shared" si="2"/>
        <v>1</v>
      </c>
    </row>
    <row r="25" spans="1:12" x14ac:dyDescent="0.25">
      <c r="A25" s="141" t="s">
        <v>93</v>
      </c>
      <c r="B25" s="142" t="s">
        <v>94</v>
      </c>
      <c r="C25" s="143">
        <v>1</v>
      </c>
      <c r="D25" s="143"/>
      <c r="E25" s="143"/>
      <c r="F25" s="143"/>
      <c r="G25" s="143"/>
      <c r="H25" s="143"/>
      <c r="I25" s="143">
        <v>6</v>
      </c>
      <c r="J25" s="147">
        <v>6</v>
      </c>
      <c r="K25" s="148">
        <f t="shared" si="2"/>
        <v>7</v>
      </c>
    </row>
    <row r="26" spans="1:12" x14ac:dyDescent="0.25">
      <c r="A26" s="141" t="s">
        <v>95</v>
      </c>
      <c r="B26" s="142" t="s">
        <v>96</v>
      </c>
      <c r="C26" s="143"/>
      <c r="D26" s="143"/>
      <c r="E26" s="143"/>
      <c r="F26" s="143"/>
      <c r="G26" s="143"/>
      <c r="H26" s="143"/>
      <c r="I26" s="143"/>
      <c r="J26" s="147"/>
      <c r="K26" s="148">
        <f t="shared" si="2"/>
        <v>0</v>
      </c>
    </row>
    <row r="27" spans="1:12" x14ac:dyDescent="0.25">
      <c r="A27" s="141" t="s">
        <v>97</v>
      </c>
      <c r="B27" s="142" t="s">
        <v>98</v>
      </c>
      <c r="C27" s="143">
        <v>8</v>
      </c>
      <c r="D27" s="143">
        <v>2</v>
      </c>
      <c r="E27" s="143"/>
      <c r="F27" s="143"/>
      <c r="G27" s="143">
        <v>8</v>
      </c>
      <c r="H27" s="143">
        <v>2</v>
      </c>
      <c r="I27" s="143">
        <v>6</v>
      </c>
      <c r="J27" s="147">
        <v>6</v>
      </c>
      <c r="K27" s="148">
        <f t="shared" si="2"/>
        <v>22</v>
      </c>
    </row>
    <row r="28" spans="1:12" x14ac:dyDescent="0.25">
      <c r="A28" s="141" t="s">
        <v>99</v>
      </c>
      <c r="B28" s="142" t="s">
        <v>100</v>
      </c>
      <c r="C28" s="143">
        <v>5</v>
      </c>
      <c r="D28" s="143">
        <v>5</v>
      </c>
      <c r="E28" s="143"/>
      <c r="F28" s="143"/>
      <c r="G28" s="143">
        <v>6</v>
      </c>
      <c r="H28" s="143">
        <v>2</v>
      </c>
      <c r="I28" s="143">
        <v>11</v>
      </c>
      <c r="J28" s="147">
        <v>11</v>
      </c>
      <c r="K28" s="148">
        <f t="shared" si="2"/>
        <v>22</v>
      </c>
    </row>
    <row r="29" spans="1:12" ht="12.75" customHeight="1" x14ac:dyDescent="0.25">
      <c r="A29" s="141" t="s">
        <v>101</v>
      </c>
      <c r="B29" s="142" t="s">
        <v>102</v>
      </c>
      <c r="C29" s="160"/>
      <c r="D29" s="160"/>
      <c r="E29" s="160"/>
      <c r="F29" s="160"/>
      <c r="G29" s="160"/>
      <c r="H29" s="160"/>
      <c r="I29" s="160"/>
      <c r="J29" s="161"/>
      <c r="K29" s="148">
        <f t="shared" si="2"/>
        <v>0</v>
      </c>
    </row>
    <row r="30" spans="1:12" x14ac:dyDescent="0.25">
      <c r="A30" s="141" t="s">
        <v>103</v>
      </c>
      <c r="B30" s="142" t="s">
        <v>104</v>
      </c>
      <c r="C30" s="160"/>
      <c r="D30" s="160"/>
      <c r="E30" s="160"/>
      <c r="F30" s="160"/>
      <c r="G30" s="160"/>
      <c r="H30" s="160"/>
      <c r="I30" s="160"/>
      <c r="J30" s="161"/>
      <c r="K30" s="148">
        <f t="shared" si="2"/>
        <v>0</v>
      </c>
    </row>
    <row r="31" spans="1:12" x14ac:dyDescent="0.25">
      <c r="A31" s="162" t="s">
        <v>676</v>
      </c>
      <c r="B31" s="163" t="s">
        <v>105</v>
      </c>
      <c r="C31" s="151">
        <f>SUM(C20:C30)</f>
        <v>16</v>
      </c>
      <c r="D31" s="151">
        <f t="shared" ref="D31:J31" si="3">SUM(D20:D30)</f>
        <v>7</v>
      </c>
      <c r="E31" s="151">
        <f t="shared" si="3"/>
        <v>0</v>
      </c>
      <c r="F31" s="151">
        <f t="shared" si="3"/>
        <v>0</v>
      </c>
      <c r="G31" s="151">
        <f t="shared" si="3"/>
        <v>16</v>
      </c>
      <c r="H31" s="151">
        <f t="shared" si="3"/>
        <v>4</v>
      </c>
      <c r="I31" s="151">
        <f t="shared" si="3"/>
        <v>24</v>
      </c>
      <c r="J31" s="151">
        <f t="shared" si="3"/>
        <v>24</v>
      </c>
      <c r="K31" s="148">
        <f t="shared" si="2"/>
        <v>56</v>
      </c>
      <c r="L31" s="152"/>
    </row>
    <row r="32" spans="1:12" s="137" customFormat="1" x14ac:dyDescent="0.25">
      <c r="A32" s="95" t="s">
        <v>677</v>
      </c>
      <c r="B32" s="153"/>
      <c r="C32" s="543"/>
      <c r="D32" s="544"/>
      <c r="E32" s="544"/>
      <c r="F32" s="544"/>
      <c r="G32" s="544"/>
      <c r="H32" s="544"/>
      <c r="I32" s="544"/>
      <c r="J32" s="544"/>
      <c r="K32" s="545"/>
    </row>
    <row r="33" spans="1:12" s="140" customFormat="1" x14ac:dyDescent="0.25">
      <c r="A33" s="138" t="s">
        <v>81</v>
      </c>
      <c r="B33" s="139" t="s">
        <v>82</v>
      </c>
      <c r="C33" s="546"/>
      <c r="D33" s="547"/>
      <c r="E33" s="547"/>
      <c r="F33" s="547"/>
      <c r="G33" s="547"/>
      <c r="H33" s="547"/>
      <c r="I33" s="547"/>
      <c r="J33" s="547"/>
      <c r="K33" s="548"/>
    </row>
    <row r="34" spans="1:12" x14ac:dyDescent="0.25">
      <c r="A34" s="141" t="s">
        <v>83</v>
      </c>
      <c r="B34" s="142" t="s">
        <v>84</v>
      </c>
      <c r="C34" s="143"/>
      <c r="D34" s="143"/>
      <c r="E34" s="143"/>
      <c r="F34" s="143"/>
      <c r="G34" s="143"/>
      <c r="H34" s="143"/>
      <c r="I34" s="143"/>
      <c r="J34" s="147"/>
      <c r="K34" s="148">
        <f>C34+E34+G34+I34</f>
        <v>0</v>
      </c>
    </row>
    <row r="35" spans="1:12" x14ac:dyDescent="0.25">
      <c r="A35" s="141" t="s">
        <v>85</v>
      </c>
      <c r="B35" s="142" t="s">
        <v>86</v>
      </c>
      <c r="C35" s="143"/>
      <c r="D35" s="143"/>
      <c r="E35" s="143"/>
      <c r="F35" s="143"/>
      <c r="G35" s="143"/>
      <c r="H35" s="143"/>
      <c r="I35" s="143"/>
      <c r="J35" s="147"/>
      <c r="K35" s="148">
        <f t="shared" ref="K35:K45" si="4">C35+E35+G35+I35</f>
        <v>0</v>
      </c>
    </row>
    <row r="36" spans="1:12" x14ac:dyDescent="0.25">
      <c r="A36" s="141" t="s">
        <v>87</v>
      </c>
      <c r="B36" s="142" t="s">
        <v>88</v>
      </c>
      <c r="C36" s="143"/>
      <c r="D36" s="143"/>
      <c r="E36" s="143"/>
      <c r="F36" s="143"/>
      <c r="G36" s="143"/>
      <c r="H36" s="143"/>
      <c r="I36" s="143"/>
      <c r="J36" s="147"/>
      <c r="K36" s="148">
        <f t="shared" si="4"/>
        <v>0</v>
      </c>
    </row>
    <row r="37" spans="1:12" x14ac:dyDescent="0.25">
      <c r="A37" s="141" t="s">
        <v>89</v>
      </c>
      <c r="B37" s="142" t="s">
        <v>90</v>
      </c>
      <c r="C37" s="143"/>
      <c r="D37" s="143"/>
      <c r="E37" s="143"/>
      <c r="F37" s="143"/>
      <c r="G37" s="143"/>
      <c r="H37" s="143"/>
      <c r="I37" s="143"/>
      <c r="J37" s="147"/>
      <c r="K37" s="148">
        <f t="shared" si="4"/>
        <v>0</v>
      </c>
    </row>
    <row r="38" spans="1:12" x14ac:dyDescent="0.25">
      <c r="A38" s="141" t="s">
        <v>91</v>
      </c>
      <c r="B38" s="142" t="s">
        <v>92</v>
      </c>
      <c r="C38" s="143">
        <v>8</v>
      </c>
      <c r="D38" s="143">
        <v>4</v>
      </c>
      <c r="E38" s="143"/>
      <c r="F38" s="143"/>
      <c r="G38" s="143">
        <v>6</v>
      </c>
      <c r="H38" s="143">
        <v>3</v>
      </c>
      <c r="I38" s="143">
        <v>7</v>
      </c>
      <c r="J38" s="147">
        <v>7</v>
      </c>
      <c r="K38" s="148">
        <f t="shared" si="4"/>
        <v>21</v>
      </c>
    </row>
    <row r="39" spans="1:12" x14ac:dyDescent="0.25">
      <c r="A39" s="141" t="s">
        <v>93</v>
      </c>
      <c r="B39" s="142" t="s">
        <v>94</v>
      </c>
      <c r="C39" s="143"/>
      <c r="D39" s="143"/>
      <c r="E39" s="143"/>
      <c r="F39" s="143"/>
      <c r="G39" s="143"/>
      <c r="H39" s="143"/>
      <c r="I39" s="143">
        <v>2</v>
      </c>
      <c r="J39" s="147">
        <v>2</v>
      </c>
      <c r="K39" s="148">
        <f t="shared" si="4"/>
        <v>2</v>
      </c>
    </row>
    <row r="40" spans="1:12" x14ac:dyDescent="0.25">
      <c r="A40" s="141" t="s">
        <v>95</v>
      </c>
      <c r="B40" s="142" t="s">
        <v>96</v>
      </c>
      <c r="C40" s="143">
        <v>4</v>
      </c>
      <c r="D40" s="143">
        <v>2</v>
      </c>
      <c r="E40" s="143"/>
      <c r="F40" s="143"/>
      <c r="G40" s="143">
        <v>3</v>
      </c>
      <c r="H40" s="143">
        <v>1</v>
      </c>
      <c r="I40" s="143">
        <v>1</v>
      </c>
      <c r="J40" s="147">
        <v>1</v>
      </c>
      <c r="K40" s="148">
        <f t="shared" si="4"/>
        <v>8</v>
      </c>
    </row>
    <row r="41" spans="1:12" x14ac:dyDescent="0.25">
      <c r="A41" s="141" t="s">
        <v>97</v>
      </c>
      <c r="B41" s="142" t="s">
        <v>98</v>
      </c>
      <c r="C41" s="143">
        <v>1</v>
      </c>
      <c r="D41" s="143"/>
      <c r="E41" s="143"/>
      <c r="F41" s="143"/>
      <c r="G41" s="143">
        <v>1</v>
      </c>
      <c r="H41" s="143"/>
      <c r="I41" s="143"/>
      <c r="J41" s="147"/>
      <c r="K41" s="148">
        <f t="shared" si="4"/>
        <v>2</v>
      </c>
    </row>
    <row r="42" spans="1:12" x14ac:dyDescent="0.25">
      <c r="A42" s="141" t="s">
        <v>99</v>
      </c>
      <c r="B42" s="142" t="s">
        <v>100</v>
      </c>
      <c r="C42" s="143"/>
      <c r="D42" s="143"/>
      <c r="E42" s="143"/>
      <c r="F42" s="143"/>
      <c r="G42" s="143"/>
      <c r="H42" s="143"/>
      <c r="I42" s="143"/>
      <c r="J42" s="147"/>
      <c r="K42" s="148">
        <f t="shared" si="4"/>
        <v>0</v>
      </c>
    </row>
    <row r="43" spans="1:12" ht="12.75" customHeight="1" x14ac:dyDescent="0.25">
      <c r="A43" s="141" t="s">
        <v>101</v>
      </c>
      <c r="B43" s="142" t="s">
        <v>102</v>
      </c>
      <c r="C43" s="100"/>
      <c r="D43" s="100"/>
      <c r="E43" s="100"/>
      <c r="F43" s="100"/>
      <c r="G43" s="100"/>
      <c r="H43" s="100"/>
      <c r="I43" s="100"/>
      <c r="J43" s="164"/>
      <c r="K43" s="145">
        <f t="shared" si="4"/>
        <v>0</v>
      </c>
    </row>
    <row r="44" spans="1:12" x14ac:dyDescent="0.25">
      <c r="A44" s="141" t="s">
        <v>103</v>
      </c>
      <c r="B44" s="142" t="s">
        <v>104</v>
      </c>
      <c r="C44" s="100"/>
      <c r="D44" s="100"/>
      <c r="E44" s="100"/>
      <c r="F44" s="100"/>
      <c r="G44" s="100"/>
      <c r="H44" s="100"/>
      <c r="I44" s="100"/>
      <c r="J44" s="164"/>
      <c r="K44" s="145">
        <f t="shared" si="4"/>
        <v>0</v>
      </c>
    </row>
    <row r="45" spans="1:12" x14ac:dyDescent="0.25">
      <c r="A45" s="162" t="s">
        <v>678</v>
      </c>
      <c r="B45" s="163" t="s">
        <v>105</v>
      </c>
      <c r="C45" s="165">
        <f>SUM(C34:C44)</f>
        <v>13</v>
      </c>
      <c r="D45" s="165">
        <f t="shared" ref="D45:J45" si="5">SUM(D34:D44)</f>
        <v>6</v>
      </c>
      <c r="E45" s="165">
        <f t="shared" si="5"/>
        <v>0</v>
      </c>
      <c r="F45" s="165">
        <f t="shared" si="5"/>
        <v>0</v>
      </c>
      <c r="G45" s="165">
        <f t="shared" si="5"/>
        <v>10</v>
      </c>
      <c r="H45" s="165">
        <f t="shared" si="5"/>
        <v>4</v>
      </c>
      <c r="I45" s="165">
        <f t="shared" si="5"/>
        <v>10</v>
      </c>
      <c r="J45" s="165">
        <f t="shared" si="5"/>
        <v>10</v>
      </c>
      <c r="K45" s="145">
        <f t="shared" si="4"/>
        <v>33</v>
      </c>
      <c r="L45" s="152"/>
    </row>
    <row r="46" spans="1:12" s="137" customFormat="1" x14ac:dyDescent="0.25">
      <c r="A46" s="95" t="s">
        <v>679</v>
      </c>
      <c r="B46" s="153"/>
      <c r="C46" s="549"/>
      <c r="D46" s="550"/>
      <c r="E46" s="550"/>
      <c r="F46" s="550"/>
      <c r="G46" s="550"/>
      <c r="H46" s="550"/>
      <c r="I46" s="550"/>
      <c r="J46" s="550"/>
      <c r="K46" s="551"/>
    </row>
    <row r="47" spans="1:12" s="140" customFormat="1" x14ac:dyDescent="0.25">
      <c r="A47" s="138" t="s">
        <v>81</v>
      </c>
      <c r="B47" s="139" t="s">
        <v>82</v>
      </c>
      <c r="C47" s="537"/>
      <c r="D47" s="538"/>
      <c r="E47" s="538"/>
      <c r="F47" s="538"/>
      <c r="G47" s="538"/>
      <c r="H47" s="538"/>
      <c r="I47" s="538"/>
      <c r="J47" s="538"/>
      <c r="K47" s="539"/>
    </row>
    <row r="48" spans="1:12" x14ac:dyDescent="0.25">
      <c r="A48" s="141" t="s">
        <v>83</v>
      </c>
      <c r="B48" s="142" t="s">
        <v>84</v>
      </c>
      <c r="C48" s="144"/>
      <c r="D48" s="144"/>
      <c r="E48" s="144"/>
      <c r="F48" s="144"/>
      <c r="G48" s="144"/>
      <c r="H48" s="144"/>
      <c r="I48" s="144"/>
      <c r="J48" s="146"/>
      <c r="K48" s="145">
        <f>C48+E48+G48+I48</f>
        <v>0</v>
      </c>
    </row>
    <row r="49" spans="1:12" x14ac:dyDescent="0.25">
      <c r="A49" s="141" t="s">
        <v>85</v>
      </c>
      <c r="B49" s="142" t="s">
        <v>86</v>
      </c>
      <c r="C49" s="144"/>
      <c r="D49" s="144"/>
      <c r="E49" s="144"/>
      <c r="F49" s="144"/>
      <c r="G49" s="144"/>
      <c r="H49" s="144"/>
      <c r="I49" s="144"/>
      <c r="J49" s="146"/>
      <c r="K49" s="145">
        <f t="shared" ref="K49:K59" si="6">C49+E49+G49+I49</f>
        <v>0</v>
      </c>
    </row>
    <row r="50" spans="1:12" x14ac:dyDescent="0.25">
      <c r="A50" s="141" t="s">
        <v>87</v>
      </c>
      <c r="B50" s="142" t="s">
        <v>88</v>
      </c>
      <c r="C50" s="144"/>
      <c r="D50" s="144"/>
      <c r="E50" s="144"/>
      <c r="F50" s="144"/>
      <c r="G50" s="144"/>
      <c r="H50" s="144"/>
      <c r="I50" s="144"/>
      <c r="J50" s="146"/>
      <c r="K50" s="145">
        <f t="shared" si="6"/>
        <v>0</v>
      </c>
    </row>
    <row r="51" spans="1:12" x14ac:dyDescent="0.25">
      <c r="A51" s="141" t="s">
        <v>89</v>
      </c>
      <c r="B51" s="142" t="s">
        <v>90</v>
      </c>
      <c r="C51" s="144"/>
      <c r="D51" s="144"/>
      <c r="E51" s="144"/>
      <c r="F51" s="144"/>
      <c r="G51" s="144"/>
      <c r="H51" s="144"/>
      <c r="I51" s="144"/>
      <c r="J51" s="146"/>
      <c r="K51" s="145">
        <f t="shared" si="6"/>
        <v>0</v>
      </c>
    </row>
    <row r="52" spans="1:12" x14ac:dyDescent="0.25">
      <c r="A52" s="141" t="s">
        <v>91</v>
      </c>
      <c r="B52" s="142" t="s">
        <v>92</v>
      </c>
      <c r="C52" s="144"/>
      <c r="D52" s="144"/>
      <c r="E52" s="144"/>
      <c r="F52" s="144"/>
      <c r="G52" s="144"/>
      <c r="H52" s="144"/>
      <c r="I52" s="144"/>
      <c r="J52" s="146"/>
      <c r="K52" s="145">
        <f t="shared" si="6"/>
        <v>0</v>
      </c>
    </row>
    <row r="53" spans="1:12" x14ac:dyDescent="0.25">
      <c r="A53" s="141" t="s">
        <v>93</v>
      </c>
      <c r="B53" s="142" t="s">
        <v>94</v>
      </c>
      <c r="C53" s="144"/>
      <c r="D53" s="144"/>
      <c r="E53" s="144"/>
      <c r="F53" s="144"/>
      <c r="G53" s="144"/>
      <c r="H53" s="144"/>
      <c r="I53" s="144"/>
      <c r="J53" s="146"/>
      <c r="K53" s="145">
        <f t="shared" si="6"/>
        <v>0</v>
      </c>
    </row>
    <row r="54" spans="1:12" x14ac:dyDescent="0.25">
      <c r="A54" s="141" t="s">
        <v>95</v>
      </c>
      <c r="B54" s="142" t="s">
        <v>96</v>
      </c>
      <c r="C54" s="144"/>
      <c r="D54" s="144"/>
      <c r="E54" s="144"/>
      <c r="F54" s="144"/>
      <c r="G54" s="144"/>
      <c r="H54" s="144"/>
      <c r="I54" s="144"/>
      <c r="J54" s="146"/>
      <c r="K54" s="145">
        <f t="shared" si="6"/>
        <v>0</v>
      </c>
    </row>
    <row r="55" spans="1:12" x14ac:dyDescent="0.25">
      <c r="A55" s="141" t="s">
        <v>97</v>
      </c>
      <c r="B55" s="142" t="s">
        <v>98</v>
      </c>
      <c r="C55" s="144"/>
      <c r="D55" s="144"/>
      <c r="E55" s="144"/>
      <c r="F55" s="144"/>
      <c r="G55" s="144">
        <v>1</v>
      </c>
      <c r="H55" s="144"/>
      <c r="I55" s="144"/>
      <c r="J55" s="146"/>
      <c r="K55" s="145">
        <f t="shared" si="6"/>
        <v>1</v>
      </c>
    </row>
    <row r="56" spans="1:12" x14ac:dyDescent="0.25">
      <c r="A56" s="141" t="s">
        <v>99</v>
      </c>
      <c r="B56" s="142" t="s">
        <v>100</v>
      </c>
      <c r="C56" s="144">
        <v>10</v>
      </c>
      <c r="D56" s="144">
        <v>6</v>
      </c>
      <c r="E56" s="144"/>
      <c r="F56" s="144"/>
      <c r="G56" s="144">
        <v>7</v>
      </c>
      <c r="H56" s="144">
        <v>2</v>
      </c>
      <c r="I56" s="144">
        <v>6</v>
      </c>
      <c r="J56" s="146">
        <v>5</v>
      </c>
      <c r="K56" s="145">
        <f t="shared" si="6"/>
        <v>23</v>
      </c>
    </row>
    <row r="57" spans="1:12" ht="12.75" customHeight="1" x14ac:dyDescent="0.25">
      <c r="A57" s="141" t="s">
        <v>101</v>
      </c>
      <c r="B57" s="142" t="s">
        <v>102</v>
      </c>
      <c r="C57" s="100"/>
      <c r="D57" s="100"/>
      <c r="E57" s="100"/>
      <c r="F57" s="100"/>
      <c r="G57" s="100"/>
      <c r="H57" s="100"/>
      <c r="I57" s="100"/>
      <c r="J57" s="164"/>
      <c r="K57" s="145">
        <f t="shared" si="6"/>
        <v>0</v>
      </c>
    </row>
    <row r="58" spans="1:12" x14ac:dyDescent="0.25">
      <c r="A58" s="141" t="s">
        <v>103</v>
      </c>
      <c r="B58" s="142" t="s">
        <v>104</v>
      </c>
      <c r="C58" s="100"/>
      <c r="D58" s="100"/>
      <c r="E58" s="100"/>
      <c r="F58" s="100"/>
      <c r="G58" s="100"/>
      <c r="H58" s="100"/>
      <c r="I58" s="100"/>
      <c r="J58" s="164"/>
      <c r="K58" s="145">
        <f t="shared" si="6"/>
        <v>0</v>
      </c>
    </row>
    <row r="59" spans="1:12" x14ac:dyDescent="0.25">
      <c r="A59" s="162" t="s">
        <v>680</v>
      </c>
      <c r="B59" s="163" t="s">
        <v>105</v>
      </c>
      <c r="C59" s="165">
        <f>SUM(C48:C58)</f>
        <v>10</v>
      </c>
      <c r="D59" s="165">
        <f t="shared" ref="D59:J59" si="7">SUM(D48:D58)</f>
        <v>6</v>
      </c>
      <c r="E59" s="165">
        <f t="shared" si="7"/>
        <v>0</v>
      </c>
      <c r="F59" s="165">
        <f t="shared" si="7"/>
        <v>0</v>
      </c>
      <c r="G59" s="165">
        <f t="shared" si="7"/>
        <v>8</v>
      </c>
      <c r="H59" s="165">
        <f t="shared" si="7"/>
        <v>2</v>
      </c>
      <c r="I59" s="165">
        <f t="shared" si="7"/>
        <v>6</v>
      </c>
      <c r="J59" s="165">
        <f t="shared" si="7"/>
        <v>5</v>
      </c>
      <c r="K59" s="145">
        <f t="shared" si="6"/>
        <v>24</v>
      </c>
      <c r="L59" s="152"/>
    </row>
    <row r="60" spans="1:12" s="137" customFormat="1" x14ac:dyDescent="0.25">
      <c r="A60" s="95" t="s">
        <v>681</v>
      </c>
      <c r="B60" s="153"/>
      <c r="C60" s="549"/>
      <c r="D60" s="550"/>
      <c r="E60" s="550"/>
      <c r="F60" s="550"/>
      <c r="G60" s="550"/>
      <c r="H60" s="550"/>
      <c r="I60" s="550"/>
      <c r="J60" s="550"/>
      <c r="K60" s="551"/>
    </row>
    <row r="61" spans="1:12" s="140" customFormat="1" x14ac:dyDescent="0.25">
      <c r="A61" s="138" t="s">
        <v>81</v>
      </c>
      <c r="B61" s="139" t="s">
        <v>82</v>
      </c>
      <c r="C61" s="537"/>
      <c r="D61" s="538"/>
      <c r="E61" s="538"/>
      <c r="F61" s="538"/>
      <c r="G61" s="538"/>
      <c r="H61" s="538"/>
      <c r="I61" s="538"/>
      <c r="J61" s="538"/>
      <c r="K61" s="539"/>
    </row>
    <row r="62" spans="1:12" x14ac:dyDescent="0.25">
      <c r="A62" s="141" t="s">
        <v>83</v>
      </c>
      <c r="B62" s="142" t="s">
        <v>84</v>
      </c>
      <c r="C62" s="144"/>
      <c r="D62" s="144"/>
      <c r="E62" s="144"/>
      <c r="F62" s="144"/>
      <c r="G62" s="144"/>
      <c r="H62" s="144"/>
      <c r="I62" s="144"/>
      <c r="J62" s="146"/>
      <c r="K62" s="145">
        <f>C62+E62+G62+I62</f>
        <v>0</v>
      </c>
    </row>
    <row r="63" spans="1:12" x14ac:dyDescent="0.25">
      <c r="A63" s="141" t="s">
        <v>85</v>
      </c>
      <c r="B63" s="142" t="s">
        <v>86</v>
      </c>
      <c r="C63" s="144"/>
      <c r="D63" s="144"/>
      <c r="E63" s="144"/>
      <c r="F63" s="144"/>
      <c r="G63" s="144"/>
      <c r="H63" s="144"/>
      <c r="I63" s="144"/>
      <c r="J63" s="146"/>
      <c r="K63" s="145">
        <f t="shared" ref="K63:K73" si="8">C63+E63+G63+I63</f>
        <v>0</v>
      </c>
    </row>
    <row r="64" spans="1:12" x14ac:dyDescent="0.25">
      <c r="A64" s="141" t="s">
        <v>87</v>
      </c>
      <c r="B64" s="142" t="s">
        <v>88</v>
      </c>
      <c r="C64" s="144"/>
      <c r="D64" s="144"/>
      <c r="E64" s="144"/>
      <c r="F64" s="144"/>
      <c r="G64" s="144"/>
      <c r="H64" s="144"/>
      <c r="I64" s="144"/>
      <c r="J64" s="146"/>
      <c r="K64" s="145">
        <f t="shared" si="8"/>
        <v>0</v>
      </c>
    </row>
    <row r="65" spans="1:12" x14ac:dyDescent="0.25">
      <c r="A65" s="141" t="s">
        <v>89</v>
      </c>
      <c r="B65" s="142" t="s">
        <v>90</v>
      </c>
      <c r="C65" s="144">
        <v>4</v>
      </c>
      <c r="D65" s="144"/>
      <c r="E65" s="144"/>
      <c r="F65" s="144"/>
      <c r="G65" s="144">
        <v>4</v>
      </c>
      <c r="H65" s="144"/>
      <c r="I65" s="144"/>
      <c r="J65" s="146"/>
      <c r="K65" s="145">
        <f t="shared" si="8"/>
        <v>8</v>
      </c>
    </row>
    <row r="66" spans="1:12" x14ac:dyDescent="0.25">
      <c r="A66" s="141" t="s">
        <v>91</v>
      </c>
      <c r="B66" s="142" t="s">
        <v>92</v>
      </c>
      <c r="C66" s="144"/>
      <c r="D66" s="144"/>
      <c r="E66" s="144"/>
      <c r="F66" s="144"/>
      <c r="G66" s="144"/>
      <c r="H66" s="144"/>
      <c r="I66" s="144"/>
      <c r="J66" s="146"/>
      <c r="K66" s="145">
        <f t="shared" si="8"/>
        <v>0</v>
      </c>
    </row>
    <row r="67" spans="1:12" x14ac:dyDescent="0.25">
      <c r="A67" s="141" t="s">
        <v>93</v>
      </c>
      <c r="B67" s="142" t="s">
        <v>94</v>
      </c>
      <c r="C67" s="144"/>
      <c r="D67" s="144"/>
      <c r="E67" s="144"/>
      <c r="F67" s="144"/>
      <c r="G67" s="144"/>
      <c r="H67" s="144"/>
      <c r="I67" s="144"/>
      <c r="J67" s="146"/>
      <c r="K67" s="145">
        <f t="shared" si="8"/>
        <v>0</v>
      </c>
    </row>
    <row r="68" spans="1:12" x14ac:dyDescent="0.25">
      <c r="A68" s="141" t="s">
        <v>95</v>
      </c>
      <c r="B68" s="142" t="s">
        <v>96</v>
      </c>
      <c r="C68" s="144"/>
      <c r="D68" s="144"/>
      <c r="E68" s="144"/>
      <c r="F68" s="144"/>
      <c r="G68" s="144"/>
      <c r="H68" s="144"/>
      <c r="I68" s="144"/>
      <c r="J68" s="146"/>
      <c r="K68" s="145">
        <f t="shared" si="8"/>
        <v>0</v>
      </c>
    </row>
    <row r="69" spans="1:12" x14ac:dyDescent="0.25">
      <c r="A69" s="141" t="s">
        <v>97</v>
      </c>
      <c r="B69" s="142" t="s">
        <v>98</v>
      </c>
      <c r="C69" s="144"/>
      <c r="D69" s="144"/>
      <c r="E69" s="144"/>
      <c r="F69" s="144"/>
      <c r="G69" s="144"/>
      <c r="H69" s="144"/>
      <c r="I69" s="144"/>
      <c r="J69" s="146"/>
      <c r="K69" s="145">
        <f t="shared" si="8"/>
        <v>0</v>
      </c>
    </row>
    <row r="70" spans="1:12" x14ac:dyDescent="0.25">
      <c r="A70" s="141" t="s">
        <v>99</v>
      </c>
      <c r="B70" s="142" t="s">
        <v>100</v>
      </c>
      <c r="C70" s="144"/>
      <c r="D70" s="144"/>
      <c r="E70" s="144"/>
      <c r="F70" s="144"/>
      <c r="G70" s="144"/>
      <c r="H70" s="144"/>
      <c r="I70" s="144"/>
      <c r="J70" s="146"/>
      <c r="K70" s="145">
        <f t="shared" si="8"/>
        <v>0</v>
      </c>
    </row>
    <row r="71" spans="1:12" ht="12.75" customHeight="1" x14ac:dyDescent="0.25">
      <c r="A71" s="141" t="s">
        <v>101</v>
      </c>
      <c r="B71" s="142" t="s">
        <v>102</v>
      </c>
      <c r="C71" s="100"/>
      <c r="D71" s="100"/>
      <c r="E71" s="100"/>
      <c r="F71" s="100"/>
      <c r="G71" s="100"/>
      <c r="H71" s="100"/>
      <c r="I71" s="100"/>
      <c r="J71" s="164"/>
      <c r="K71" s="145">
        <f t="shared" si="8"/>
        <v>0</v>
      </c>
    </row>
    <row r="72" spans="1:12" x14ac:dyDescent="0.25">
      <c r="A72" s="141" t="s">
        <v>103</v>
      </c>
      <c r="B72" s="142" t="s">
        <v>104</v>
      </c>
      <c r="C72" s="100"/>
      <c r="D72" s="100"/>
      <c r="E72" s="100"/>
      <c r="F72" s="100"/>
      <c r="G72" s="100"/>
      <c r="H72" s="100"/>
      <c r="I72" s="100"/>
      <c r="J72" s="164"/>
      <c r="K72" s="145">
        <f t="shared" si="8"/>
        <v>0</v>
      </c>
    </row>
    <row r="73" spans="1:12" x14ac:dyDescent="0.25">
      <c r="A73" s="162" t="s">
        <v>682</v>
      </c>
      <c r="B73" s="163" t="s">
        <v>105</v>
      </c>
      <c r="C73" s="165">
        <f>SUM(C62:C72)</f>
        <v>4</v>
      </c>
      <c r="D73" s="165">
        <f t="shared" ref="D73:J73" si="9">SUM(D62:D72)</f>
        <v>0</v>
      </c>
      <c r="E73" s="165">
        <f t="shared" si="9"/>
        <v>0</v>
      </c>
      <c r="F73" s="165">
        <f t="shared" si="9"/>
        <v>0</v>
      </c>
      <c r="G73" s="165">
        <f t="shared" si="9"/>
        <v>4</v>
      </c>
      <c r="H73" s="165">
        <f t="shared" si="9"/>
        <v>0</v>
      </c>
      <c r="I73" s="165">
        <f t="shared" si="9"/>
        <v>0</v>
      </c>
      <c r="J73" s="165">
        <f t="shared" si="9"/>
        <v>0</v>
      </c>
      <c r="K73" s="145">
        <f t="shared" si="8"/>
        <v>8</v>
      </c>
      <c r="L73" s="152"/>
    </row>
    <row r="74" spans="1:12" s="137" customFormat="1" x14ac:dyDescent="0.25">
      <c r="A74" s="95" t="s">
        <v>683</v>
      </c>
      <c r="B74" s="153"/>
      <c r="C74" s="549"/>
      <c r="D74" s="550"/>
      <c r="E74" s="550"/>
      <c r="F74" s="550"/>
      <c r="G74" s="550"/>
      <c r="H74" s="550"/>
      <c r="I74" s="550"/>
      <c r="J74" s="550"/>
      <c r="K74" s="551"/>
    </row>
    <row r="75" spans="1:12" s="140" customFormat="1" x14ac:dyDescent="0.25">
      <c r="A75" s="138" t="s">
        <v>81</v>
      </c>
      <c r="B75" s="139" t="s">
        <v>82</v>
      </c>
      <c r="C75" s="537"/>
      <c r="D75" s="538"/>
      <c r="E75" s="538"/>
      <c r="F75" s="538"/>
      <c r="G75" s="538"/>
      <c r="H75" s="538"/>
      <c r="I75" s="538"/>
      <c r="J75" s="538"/>
      <c r="K75" s="539"/>
    </row>
    <row r="76" spans="1:12" x14ac:dyDescent="0.25">
      <c r="A76" s="141" t="s">
        <v>83</v>
      </c>
      <c r="B76" s="142" t="s">
        <v>84</v>
      </c>
      <c r="C76" s="144"/>
      <c r="D76" s="144"/>
      <c r="E76" s="144"/>
      <c r="F76" s="144"/>
      <c r="G76" s="144"/>
      <c r="H76" s="144"/>
      <c r="I76" s="144"/>
      <c r="J76" s="146"/>
      <c r="K76" s="145">
        <f>C76+E76+G76+I76</f>
        <v>0</v>
      </c>
    </row>
    <row r="77" spans="1:12" x14ac:dyDescent="0.25">
      <c r="A77" s="141" t="s">
        <v>85</v>
      </c>
      <c r="B77" s="142" t="s">
        <v>86</v>
      </c>
      <c r="C77" s="144">
        <v>3</v>
      </c>
      <c r="D77" s="144">
        <v>3</v>
      </c>
      <c r="E77" s="144"/>
      <c r="F77" s="144"/>
      <c r="G77" s="144"/>
      <c r="H77" s="144"/>
      <c r="I77" s="144"/>
      <c r="J77" s="146"/>
      <c r="K77" s="145">
        <f t="shared" ref="K77:K87" si="10">C77+E77+G77+I77</f>
        <v>3</v>
      </c>
    </row>
    <row r="78" spans="1:12" x14ac:dyDescent="0.25">
      <c r="A78" s="141" t="s">
        <v>87</v>
      </c>
      <c r="B78" s="142" t="s">
        <v>88</v>
      </c>
      <c r="C78" s="144"/>
      <c r="D78" s="144"/>
      <c r="E78" s="144"/>
      <c r="F78" s="144"/>
      <c r="G78" s="144"/>
      <c r="H78" s="144"/>
      <c r="I78" s="144"/>
      <c r="J78" s="146"/>
      <c r="K78" s="145">
        <f t="shared" si="10"/>
        <v>0</v>
      </c>
    </row>
    <row r="79" spans="1:12" x14ac:dyDescent="0.25">
      <c r="A79" s="141" t="s">
        <v>89</v>
      </c>
      <c r="B79" s="142" t="s">
        <v>90</v>
      </c>
      <c r="C79" s="144"/>
      <c r="D79" s="144"/>
      <c r="E79" s="144"/>
      <c r="F79" s="144"/>
      <c r="G79" s="144"/>
      <c r="H79" s="144"/>
      <c r="I79" s="144"/>
      <c r="J79" s="146"/>
      <c r="K79" s="145">
        <f t="shared" si="10"/>
        <v>0</v>
      </c>
    </row>
    <row r="80" spans="1:12" x14ac:dyDescent="0.25">
      <c r="A80" s="141" t="s">
        <v>91</v>
      </c>
      <c r="B80" s="142" t="s">
        <v>92</v>
      </c>
      <c r="C80" s="144">
        <v>1</v>
      </c>
      <c r="D80" s="144">
        <v>1</v>
      </c>
      <c r="E80" s="144"/>
      <c r="F80" s="144"/>
      <c r="G80" s="144"/>
      <c r="H80" s="144"/>
      <c r="I80" s="144"/>
      <c r="J80" s="146"/>
      <c r="K80" s="145">
        <f t="shared" si="10"/>
        <v>1</v>
      </c>
    </row>
    <row r="81" spans="1:12" x14ac:dyDescent="0.25">
      <c r="A81" s="141" t="s">
        <v>93</v>
      </c>
      <c r="B81" s="142" t="s">
        <v>94</v>
      </c>
      <c r="C81" s="144"/>
      <c r="D81" s="144"/>
      <c r="E81" s="144"/>
      <c r="F81" s="144"/>
      <c r="G81" s="144"/>
      <c r="H81" s="144"/>
      <c r="I81" s="144"/>
      <c r="J81" s="146"/>
      <c r="K81" s="145">
        <f t="shared" si="10"/>
        <v>0</v>
      </c>
    </row>
    <row r="82" spans="1:12" x14ac:dyDescent="0.25">
      <c r="A82" s="141" t="s">
        <v>95</v>
      </c>
      <c r="B82" s="142" t="s">
        <v>96</v>
      </c>
      <c r="C82" s="144"/>
      <c r="D82" s="144"/>
      <c r="E82" s="144"/>
      <c r="F82" s="144"/>
      <c r="G82" s="144"/>
      <c r="H82" s="144"/>
      <c r="I82" s="144"/>
      <c r="J82" s="146"/>
      <c r="K82" s="145">
        <f t="shared" si="10"/>
        <v>0</v>
      </c>
    </row>
    <row r="83" spans="1:12" x14ac:dyDescent="0.25">
      <c r="A83" s="141" t="s">
        <v>97</v>
      </c>
      <c r="B83" s="142" t="s">
        <v>98</v>
      </c>
      <c r="C83" s="144"/>
      <c r="D83" s="144"/>
      <c r="E83" s="144"/>
      <c r="F83" s="144"/>
      <c r="G83" s="144">
        <v>1</v>
      </c>
      <c r="H83" s="144">
        <v>1</v>
      </c>
      <c r="I83" s="144"/>
      <c r="J83" s="146"/>
      <c r="K83" s="145">
        <f t="shared" si="10"/>
        <v>1</v>
      </c>
    </row>
    <row r="84" spans="1:12" x14ac:dyDescent="0.25">
      <c r="A84" s="141" t="s">
        <v>99</v>
      </c>
      <c r="B84" s="142" t="s">
        <v>100</v>
      </c>
      <c r="C84" s="144"/>
      <c r="D84" s="144"/>
      <c r="E84" s="144"/>
      <c r="F84" s="144"/>
      <c r="G84" s="144"/>
      <c r="H84" s="144"/>
      <c r="I84" s="144"/>
      <c r="J84" s="146"/>
      <c r="K84" s="145">
        <f t="shared" si="10"/>
        <v>0</v>
      </c>
    </row>
    <row r="85" spans="1:12" ht="12.75" customHeight="1" x14ac:dyDescent="0.25">
      <c r="A85" s="141" t="s">
        <v>101</v>
      </c>
      <c r="B85" s="142" t="s">
        <v>102</v>
      </c>
      <c r="C85" s="100"/>
      <c r="D85" s="100"/>
      <c r="E85" s="100"/>
      <c r="F85" s="100"/>
      <c r="G85" s="100"/>
      <c r="H85" s="100"/>
      <c r="I85" s="100"/>
      <c r="J85" s="164"/>
      <c r="K85" s="145">
        <f t="shared" si="10"/>
        <v>0</v>
      </c>
    </row>
    <row r="86" spans="1:12" x14ac:dyDescent="0.25">
      <c r="A86" s="141" t="s">
        <v>103</v>
      </c>
      <c r="B86" s="142" t="s">
        <v>104</v>
      </c>
      <c r="C86" s="100"/>
      <c r="D86" s="100"/>
      <c r="E86" s="100"/>
      <c r="F86" s="100"/>
      <c r="G86" s="100"/>
      <c r="H86" s="100"/>
      <c r="I86" s="100"/>
      <c r="J86" s="164"/>
      <c r="K86" s="145">
        <f t="shared" si="10"/>
        <v>0</v>
      </c>
    </row>
    <row r="87" spans="1:12" x14ac:dyDescent="0.25">
      <c r="A87" s="162" t="s">
        <v>684</v>
      </c>
      <c r="B87" s="163" t="s">
        <v>105</v>
      </c>
      <c r="C87" s="165">
        <f>SUM(C76:C86)</f>
        <v>4</v>
      </c>
      <c r="D87" s="165">
        <f t="shared" ref="D87:J87" si="11">SUM(D76:D86)</f>
        <v>4</v>
      </c>
      <c r="E87" s="165">
        <f t="shared" si="11"/>
        <v>0</v>
      </c>
      <c r="F87" s="165">
        <f t="shared" si="11"/>
        <v>0</v>
      </c>
      <c r="G87" s="165">
        <f t="shared" si="11"/>
        <v>1</v>
      </c>
      <c r="H87" s="165">
        <f t="shared" si="11"/>
        <v>1</v>
      </c>
      <c r="I87" s="165">
        <f t="shared" si="11"/>
        <v>0</v>
      </c>
      <c r="J87" s="165">
        <f t="shared" si="11"/>
        <v>0</v>
      </c>
      <c r="K87" s="145">
        <f t="shared" si="10"/>
        <v>5</v>
      </c>
      <c r="L87" s="152"/>
    </row>
    <row r="88" spans="1:12" x14ac:dyDescent="0.25">
      <c r="A88" s="95" t="s">
        <v>672</v>
      </c>
      <c r="B88" s="153"/>
      <c r="C88" s="549"/>
      <c r="D88" s="550"/>
      <c r="E88" s="550"/>
      <c r="F88" s="550"/>
      <c r="G88" s="550"/>
      <c r="H88" s="550"/>
      <c r="I88" s="550"/>
      <c r="J88" s="550"/>
      <c r="K88" s="551"/>
    </row>
    <row r="89" spans="1:12" x14ac:dyDescent="0.25">
      <c r="A89" s="138" t="s">
        <v>81</v>
      </c>
      <c r="B89" s="139" t="s">
        <v>82</v>
      </c>
      <c r="C89" s="537"/>
      <c r="D89" s="538"/>
      <c r="E89" s="538"/>
      <c r="F89" s="538"/>
      <c r="G89" s="538"/>
      <c r="H89" s="538"/>
      <c r="I89" s="538"/>
      <c r="J89" s="538"/>
      <c r="K89" s="539"/>
    </row>
    <row r="90" spans="1:12" x14ac:dyDescent="0.25">
      <c r="A90" s="141" t="s">
        <v>83</v>
      </c>
      <c r="B90" s="142" t="s">
        <v>84</v>
      </c>
      <c r="C90" s="144">
        <f>SUM(C6,C76,C48,C34,C20,C62)</f>
        <v>0</v>
      </c>
      <c r="D90" s="144">
        <f t="shared" ref="D90:J90" si="12">SUM(D6,D76,D48,D34,D20,D62)</f>
        <v>0</v>
      </c>
      <c r="E90" s="144">
        <f t="shared" si="12"/>
        <v>0</v>
      </c>
      <c r="F90" s="144">
        <f t="shared" si="12"/>
        <v>0</v>
      </c>
      <c r="G90" s="144">
        <f t="shared" si="12"/>
        <v>0</v>
      </c>
      <c r="H90" s="144">
        <f t="shared" si="12"/>
        <v>0</v>
      </c>
      <c r="I90" s="144">
        <f t="shared" si="12"/>
        <v>0</v>
      </c>
      <c r="J90" s="144">
        <f t="shared" si="12"/>
        <v>0</v>
      </c>
      <c r="K90" s="145">
        <f>C90+E90+G90+I90</f>
        <v>0</v>
      </c>
    </row>
    <row r="91" spans="1:12" x14ac:dyDescent="0.25">
      <c r="A91" s="141" t="s">
        <v>85</v>
      </c>
      <c r="B91" s="142" t="s">
        <v>86</v>
      </c>
      <c r="C91" s="144">
        <f t="shared" ref="C91:J101" si="13">SUM(C7,C77,C49,C35,C21,C63)</f>
        <v>3</v>
      </c>
      <c r="D91" s="144">
        <f t="shared" si="13"/>
        <v>3</v>
      </c>
      <c r="E91" s="144">
        <f t="shared" si="13"/>
        <v>0</v>
      </c>
      <c r="F91" s="144">
        <f t="shared" si="13"/>
        <v>0</v>
      </c>
      <c r="G91" s="144">
        <f t="shared" si="13"/>
        <v>0</v>
      </c>
      <c r="H91" s="144">
        <f t="shared" si="13"/>
        <v>0</v>
      </c>
      <c r="I91" s="144">
        <f t="shared" si="13"/>
        <v>0</v>
      </c>
      <c r="J91" s="144">
        <f t="shared" si="13"/>
        <v>0</v>
      </c>
      <c r="K91" s="145">
        <f t="shared" ref="K91:K99" si="14">C91+E91+G91+I91</f>
        <v>3</v>
      </c>
      <c r="L91" s="152"/>
    </row>
    <row r="92" spans="1:12" x14ac:dyDescent="0.25">
      <c r="A92" s="141" t="s">
        <v>87</v>
      </c>
      <c r="B92" s="142" t="s">
        <v>88</v>
      </c>
      <c r="C92" s="144">
        <f>SUM(C8,C78,C50,C36,C22,C64)</f>
        <v>2</v>
      </c>
      <c r="D92" s="144">
        <f t="shared" si="13"/>
        <v>0</v>
      </c>
      <c r="E92" s="144">
        <f t="shared" si="13"/>
        <v>0</v>
      </c>
      <c r="F92" s="144">
        <f t="shared" si="13"/>
        <v>0</v>
      </c>
      <c r="G92" s="144">
        <f t="shared" si="13"/>
        <v>2</v>
      </c>
      <c r="H92" s="144">
        <f t="shared" si="13"/>
        <v>0</v>
      </c>
      <c r="I92" s="144">
        <f t="shared" si="13"/>
        <v>0</v>
      </c>
      <c r="J92" s="144">
        <f t="shared" si="13"/>
        <v>0</v>
      </c>
      <c r="K92" s="145">
        <f t="shared" si="14"/>
        <v>4</v>
      </c>
      <c r="L92" s="152"/>
    </row>
    <row r="93" spans="1:12" x14ac:dyDescent="0.25">
      <c r="A93" s="141" t="s">
        <v>89</v>
      </c>
      <c r="B93" s="142" t="s">
        <v>90</v>
      </c>
      <c r="C93" s="144">
        <f t="shared" si="13"/>
        <v>4</v>
      </c>
      <c r="D93" s="144">
        <f t="shared" si="13"/>
        <v>0</v>
      </c>
      <c r="E93" s="144">
        <f t="shared" si="13"/>
        <v>0</v>
      </c>
      <c r="F93" s="144">
        <f t="shared" si="13"/>
        <v>0</v>
      </c>
      <c r="G93" s="144">
        <f t="shared" si="13"/>
        <v>4</v>
      </c>
      <c r="H93" s="144">
        <f t="shared" si="13"/>
        <v>0</v>
      </c>
      <c r="I93" s="144">
        <f t="shared" si="13"/>
        <v>0</v>
      </c>
      <c r="J93" s="144">
        <f t="shared" si="13"/>
        <v>0</v>
      </c>
      <c r="K93" s="145">
        <f t="shared" si="14"/>
        <v>8</v>
      </c>
      <c r="L93" s="152"/>
    </row>
    <row r="94" spans="1:12" x14ac:dyDescent="0.25">
      <c r="A94" s="141" t="s">
        <v>91</v>
      </c>
      <c r="B94" s="142" t="s">
        <v>92</v>
      </c>
      <c r="C94" s="144">
        <f t="shared" si="13"/>
        <v>9</v>
      </c>
      <c r="D94" s="144">
        <f t="shared" si="13"/>
        <v>5</v>
      </c>
      <c r="E94" s="144">
        <f t="shared" si="13"/>
        <v>0</v>
      </c>
      <c r="F94" s="144">
        <f t="shared" si="13"/>
        <v>0</v>
      </c>
      <c r="G94" s="144">
        <f t="shared" si="13"/>
        <v>6</v>
      </c>
      <c r="H94" s="144">
        <f t="shared" si="13"/>
        <v>3</v>
      </c>
      <c r="I94" s="144">
        <f t="shared" si="13"/>
        <v>8</v>
      </c>
      <c r="J94" s="144">
        <f t="shared" si="13"/>
        <v>8</v>
      </c>
      <c r="K94" s="145">
        <f t="shared" si="14"/>
        <v>23</v>
      </c>
      <c r="L94" s="152"/>
    </row>
    <row r="95" spans="1:12" x14ac:dyDescent="0.25">
      <c r="A95" s="141" t="s">
        <v>93</v>
      </c>
      <c r="B95" s="142" t="s">
        <v>94</v>
      </c>
      <c r="C95" s="144">
        <f t="shared" si="13"/>
        <v>2</v>
      </c>
      <c r="D95" s="144">
        <f t="shared" si="13"/>
        <v>0</v>
      </c>
      <c r="E95" s="144">
        <f t="shared" si="13"/>
        <v>0</v>
      </c>
      <c r="F95" s="144">
        <f t="shared" si="13"/>
        <v>0</v>
      </c>
      <c r="G95" s="144">
        <f t="shared" si="13"/>
        <v>1</v>
      </c>
      <c r="H95" s="144">
        <f t="shared" si="13"/>
        <v>0</v>
      </c>
      <c r="I95" s="144">
        <f t="shared" si="13"/>
        <v>18</v>
      </c>
      <c r="J95" s="144">
        <f t="shared" si="13"/>
        <v>18</v>
      </c>
      <c r="K95" s="145">
        <f t="shared" si="14"/>
        <v>21</v>
      </c>
      <c r="L95" s="152"/>
    </row>
    <row r="96" spans="1:12" x14ac:dyDescent="0.25">
      <c r="A96" s="141" t="s">
        <v>95</v>
      </c>
      <c r="B96" s="142" t="s">
        <v>96</v>
      </c>
      <c r="C96" s="144">
        <f t="shared" si="13"/>
        <v>4</v>
      </c>
      <c r="D96" s="144">
        <f t="shared" si="13"/>
        <v>2</v>
      </c>
      <c r="E96" s="144">
        <f t="shared" si="13"/>
        <v>0</v>
      </c>
      <c r="F96" s="144">
        <f t="shared" si="13"/>
        <v>0</v>
      </c>
      <c r="G96" s="144">
        <f t="shared" si="13"/>
        <v>3</v>
      </c>
      <c r="H96" s="144">
        <f t="shared" si="13"/>
        <v>1</v>
      </c>
      <c r="I96" s="144">
        <f t="shared" si="13"/>
        <v>1</v>
      </c>
      <c r="J96" s="144">
        <f t="shared" si="13"/>
        <v>1</v>
      </c>
      <c r="K96" s="145">
        <f t="shared" si="14"/>
        <v>8</v>
      </c>
      <c r="L96" s="152"/>
    </row>
    <row r="97" spans="1:12" x14ac:dyDescent="0.25">
      <c r="A97" s="141" t="s">
        <v>97</v>
      </c>
      <c r="B97" s="142" t="s">
        <v>98</v>
      </c>
      <c r="C97" s="144">
        <f t="shared" si="13"/>
        <v>12</v>
      </c>
      <c r="D97" s="144">
        <f t="shared" si="13"/>
        <v>2</v>
      </c>
      <c r="E97" s="144">
        <f t="shared" si="13"/>
        <v>0</v>
      </c>
      <c r="F97" s="144">
        <f t="shared" si="13"/>
        <v>0</v>
      </c>
      <c r="G97" s="144">
        <f t="shared" si="13"/>
        <v>15</v>
      </c>
      <c r="H97" s="144">
        <f t="shared" si="13"/>
        <v>5</v>
      </c>
      <c r="I97" s="144">
        <f t="shared" si="13"/>
        <v>11</v>
      </c>
      <c r="J97" s="144">
        <f t="shared" si="13"/>
        <v>11</v>
      </c>
      <c r="K97" s="145">
        <f t="shared" si="14"/>
        <v>38</v>
      </c>
      <c r="L97" s="152"/>
    </row>
    <row r="98" spans="1:12" x14ac:dyDescent="0.25">
      <c r="A98" s="141" t="s">
        <v>99</v>
      </c>
      <c r="B98" s="142" t="s">
        <v>100</v>
      </c>
      <c r="C98" s="144">
        <f t="shared" si="13"/>
        <v>22</v>
      </c>
      <c r="D98" s="144">
        <f t="shared" si="13"/>
        <v>13</v>
      </c>
      <c r="E98" s="144">
        <f t="shared" si="13"/>
        <v>0</v>
      </c>
      <c r="F98" s="144">
        <f t="shared" si="13"/>
        <v>0</v>
      </c>
      <c r="G98" s="144">
        <f t="shared" si="13"/>
        <v>22</v>
      </c>
      <c r="H98" s="144">
        <f t="shared" si="13"/>
        <v>5</v>
      </c>
      <c r="I98" s="144">
        <f t="shared" si="13"/>
        <v>34</v>
      </c>
      <c r="J98" s="144">
        <f t="shared" si="13"/>
        <v>33</v>
      </c>
      <c r="K98" s="145">
        <f t="shared" si="14"/>
        <v>78</v>
      </c>
      <c r="L98" s="152"/>
    </row>
    <row r="99" spans="1:12" ht="12.75" customHeight="1" x14ac:dyDescent="0.25">
      <c r="A99" s="141" t="s">
        <v>101</v>
      </c>
      <c r="B99" s="142" t="s">
        <v>102</v>
      </c>
      <c r="C99" s="144">
        <f t="shared" si="13"/>
        <v>0</v>
      </c>
      <c r="D99" s="144">
        <f t="shared" si="13"/>
        <v>0</v>
      </c>
      <c r="E99" s="144">
        <f t="shared" si="13"/>
        <v>0</v>
      </c>
      <c r="F99" s="144">
        <f t="shared" si="13"/>
        <v>0</v>
      </c>
      <c r="G99" s="144">
        <f t="shared" si="13"/>
        <v>0</v>
      </c>
      <c r="H99" s="144">
        <f t="shared" si="13"/>
        <v>0</v>
      </c>
      <c r="I99" s="144">
        <f t="shared" si="13"/>
        <v>0</v>
      </c>
      <c r="J99" s="144">
        <f t="shared" si="13"/>
        <v>0</v>
      </c>
      <c r="K99" s="145">
        <f t="shared" si="14"/>
        <v>0</v>
      </c>
    </row>
    <row r="100" spans="1:12" ht="13.5" thickBot="1" x14ac:dyDescent="0.3">
      <c r="A100" s="166" t="s">
        <v>103</v>
      </c>
      <c r="B100" s="167" t="s">
        <v>104</v>
      </c>
      <c r="C100" s="100">
        <f t="shared" si="13"/>
        <v>0</v>
      </c>
      <c r="D100" s="100">
        <f t="shared" si="13"/>
        <v>0</v>
      </c>
      <c r="E100" s="100">
        <f t="shared" si="13"/>
        <v>0</v>
      </c>
      <c r="F100" s="100">
        <f t="shared" si="13"/>
        <v>0</v>
      </c>
      <c r="G100" s="100">
        <f t="shared" si="13"/>
        <v>0</v>
      </c>
      <c r="H100" s="100">
        <f t="shared" si="13"/>
        <v>0</v>
      </c>
      <c r="I100" s="100">
        <f t="shared" si="13"/>
        <v>0</v>
      </c>
      <c r="J100" s="100">
        <f>SUM(J16,J86,J58,J44,J30,J72)</f>
        <v>0</v>
      </c>
      <c r="K100" s="168">
        <f>C100+E100+G100+I100</f>
        <v>0</v>
      </c>
    </row>
    <row r="101" spans="1:12" ht="13.5" thickBot="1" x14ac:dyDescent="0.3">
      <c r="A101" s="169" t="s">
        <v>106</v>
      </c>
      <c r="B101" s="170" t="s">
        <v>105</v>
      </c>
      <c r="C101" s="171">
        <f>SUM(C17,C87,C59,C45,C31,C73)</f>
        <v>58</v>
      </c>
      <c r="D101" s="171">
        <f t="shared" si="13"/>
        <v>25</v>
      </c>
      <c r="E101" s="171">
        <f t="shared" si="13"/>
        <v>0</v>
      </c>
      <c r="F101" s="171">
        <f t="shared" si="13"/>
        <v>0</v>
      </c>
      <c r="G101" s="171">
        <f t="shared" si="13"/>
        <v>53</v>
      </c>
      <c r="H101" s="171">
        <f t="shared" si="13"/>
        <v>14</v>
      </c>
      <c r="I101" s="171">
        <f t="shared" si="13"/>
        <v>72</v>
      </c>
      <c r="J101" s="171">
        <f>SUM(J17,J87,J59,J45,J31,J73)</f>
        <v>71</v>
      </c>
      <c r="K101" s="172">
        <f>C101+E101+G101+I101</f>
        <v>183</v>
      </c>
    </row>
    <row r="103" spans="1:12" x14ac:dyDescent="0.25">
      <c r="A103" s="140" t="s">
        <v>107</v>
      </c>
      <c r="B103" s="79" t="s">
        <v>108</v>
      </c>
    </row>
    <row r="104" spans="1:12" x14ac:dyDescent="0.25">
      <c r="A104" s="79" t="s">
        <v>109</v>
      </c>
      <c r="B104" s="79"/>
    </row>
    <row r="105" spans="1:12" x14ac:dyDescent="0.25">
      <c r="A105" s="79"/>
      <c r="B105" s="79"/>
    </row>
    <row r="106" spans="1:12" x14ac:dyDescent="0.25">
      <c r="A106" s="173"/>
    </row>
    <row r="107" spans="1:12" x14ac:dyDescent="0.25">
      <c r="A107" s="175"/>
    </row>
    <row r="108" spans="1:12" x14ac:dyDescent="0.25">
      <c r="A108" s="175"/>
    </row>
    <row r="109" spans="1:12" x14ac:dyDescent="0.25">
      <c r="A109" s="175"/>
    </row>
    <row r="110" spans="1:12" x14ac:dyDescent="0.25">
      <c r="A110" s="176"/>
    </row>
  </sheetData>
  <mergeCells count="19">
    <mergeCell ref="A1:K1"/>
    <mergeCell ref="M1:W1"/>
    <mergeCell ref="C2:D2"/>
    <mergeCell ref="E2:F2"/>
    <mergeCell ref="G2:H2"/>
    <mergeCell ref="I2:J2"/>
    <mergeCell ref="A2:B3"/>
    <mergeCell ref="C89:K89"/>
    <mergeCell ref="B4:K4"/>
    <mergeCell ref="C5:K5"/>
    <mergeCell ref="C32:K32"/>
    <mergeCell ref="C33:K33"/>
    <mergeCell ref="C46:K46"/>
    <mergeCell ref="C47:K47"/>
    <mergeCell ref="C60:K60"/>
    <mergeCell ref="C61:K61"/>
    <mergeCell ref="C74:K74"/>
    <mergeCell ref="C75:K75"/>
    <mergeCell ref="C88:K88"/>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109"/>
  <sheetViews>
    <sheetView zoomScale="110" zoomScaleNormal="110" workbookViewId="0">
      <pane ySplit="3" topLeftCell="A4" activePane="bottomLeft" state="frozen"/>
      <selection sqref="A1:K1"/>
      <selection pane="bottomLeft" activeCell="A115" sqref="A115"/>
    </sheetView>
  </sheetViews>
  <sheetFormatPr defaultColWidth="9.140625" defaultRowHeight="12.75" x14ac:dyDescent="0.25"/>
  <cols>
    <col min="1" max="1" width="47.85546875" style="140" customWidth="1"/>
    <col min="2" max="2" width="6.7109375" style="174" customWidth="1"/>
    <col min="3" max="3" width="8.28515625" style="79" customWidth="1"/>
    <col min="4" max="4" width="6.85546875" style="79" customWidth="1"/>
    <col min="5" max="5" width="8.5703125" style="79" customWidth="1"/>
    <col min="6" max="6" width="7.42578125" style="79" customWidth="1"/>
    <col min="7" max="7" width="8.7109375" style="79" customWidth="1"/>
    <col min="8" max="8" width="7" style="79" customWidth="1"/>
    <col min="9" max="11" width="9.140625" style="79"/>
    <col min="12" max="12" width="4.7109375" style="79" customWidth="1"/>
    <col min="13" max="16384" width="9.140625" style="79"/>
  </cols>
  <sheetData>
    <row r="1" spans="1:16" ht="25.5" customHeight="1" x14ac:dyDescent="0.25">
      <c r="A1" s="552" t="s">
        <v>110</v>
      </c>
      <c r="B1" s="553"/>
      <c r="C1" s="553"/>
      <c r="D1" s="553"/>
      <c r="E1" s="553"/>
      <c r="F1" s="553"/>
      <c r="G1" s="553"/>
      <c r="H1" s="553"/>
      <c r="I1" s="553"/>
      <c r="J1" s="554"/>
      <c r="K1" s="555"/>
    </row>
    <row r="2" spans="1:16" s="73" customFormat="1" ht="38.25" customHeight="1" x14ac:dyDescent="0.25">
      <c r="A2" s="570" t="s">
        <v>672</v>
      </c>
      <c r="B2" s="571"/>
      <c r="C2" s="564" t="s">
        <v>74</v>
      </c>
      <c r="D2" s="564"/>
      <c r="E2" s="564" t="s">
        <v>75</v>
      </c>
      <c r="F2" s="564"/>
      <c r="G2" s="564" t="s">
        <v>76</v>
      </c>
      <c r="H2" s="564"/>
      <c r="I2" s="565" t="s">
        <v>77</v>
      </c>
      <c r="J2" s="566"/>
      <c r="K2" s="4" t="s">
        <v>78</v>
      </c>
    </row>
    <row r="3" spans="1:16" s="73" customFormat="1" ht="13.5" customHeight="1" thickBot="1" x14ac:dyDescent="0.3">
      <c r="A3" s="572"/>
      <c r="B3" s="573"/>
      <c r="C3" s="177" t="s">
        <v>79</v>
      </c>
      <c r="D3" s="177" t="s">
        <v>80</v>
      </c>
      <c r="E3" s="177" t="s">
        <v>79</v>
      </c>
      <c r="F3" s="177" t="s">
        <v>80</v>
      </c>
      <c r="G3" s="177" t="s">
        <v>79</v>
      </c>
      <c r="H3" s="177" t="s">
        <v>80</v>
      </c>
      <c r="I3" s="177" t="s">
        <v>79</v>
      </c>
      <c r="J3" s="177" t="s">
        <v>80</v>
      </c>
      <c r="K3" s="178"/>
    </row>
    <row r="4" spans="1:16" s="137" customFormat="1" x14ac:dyDescent="0.25">
      <c r="A4" s="121" t="s">
        <v>673</v>
      </c>
      <c r="B4" s="179"/>
      <c r="C4" s="567"/>
      <c r="D4" s="568"/>
      <c r="E4" s="568"/>
      <c r="F4" s="568"/>
      <c r="G4" s="568"/>
      <c r="H4" s="568"/>
      <c r="I4" s="568"/>
      <c r="J4" s="568"/>
      <c r="K4" s="569"/>
    </row>
    <row r="5" spans="1:16" s="140" customFormat="1" x14ac:dyDescent="0.25">
      <c r="A5" s="138" t="s">
        <v>81</v>
      </c>
      <c r="B5" s="139" t="s">
        <v>82</v>
      </c>
      <c r="C5" s="546"/>
      <c r="D5" s="547"/>
      <c r="E5" s="547"/>
      <c r="F5" s="547"/>
      <c r="G5" s="547"/>
      <c r="H5" s="547"/>
      <c r="I5" s="547"/>
      <c r="J5" s="547"/>
      <c r="K5" s="548"/>
    </row>
    <row r="6" spans="1:16" x14ac:dyDescent="0.25">
      <c r="A6" s="141" t="s">
        <v>83</v>
      </c>
      <c r="B6" s="142" t="s">
        <v>84</v>
      </c>
      <c r="C6" s="180"/>
      <c r="D6" s="180"/>
      <c r="E6" s="180"/>
      <c r="F6" s="180"/>
      <c r="G6" s="180"/>
      <c r="H6" s="180"/>
      <c r="I6" s="180"/>
      <c r="J6" s="181"/>
      <c r="K6" s="145">
        <f>C6+E6+G6+I6</f>
        <v>0</v>
      </c>
    </row>
    <row r="7" spans="1:16" ht="12.75" customHeight="1" x14ac:dyDescent="0.25">
      <c r="A7" s="141" t="s">
        <v>85</v>
      </c>
      <c r="B7" s="142" t="s">
        <v>86</v>
      </c>
      <c r="C7" s="180"/>
      <c r="D7" s="180"/>
      <c r="E7" s="180"/>
      <c r="F7" s="180"/>
      <c r="G7" s="180"/>
      <c r="H7" s="180"/>
      <c r="I7" s="180"/>
      <c r="J7" s="181"/>
      <c r="K7" s="145">
        <f t="shared" ref="K7:K15" si="0">C7+E7+G7+I7</f>
        <v>0</v>
      </c>
    </row>
    <row r="8" spans="1:16" ht="12.75" customHeight="1" x14ac:dyDescent="0.25">
      <c r="A8" s="141" t="s">
        <v>87</v>
      </c>
      <c r="B8" s="142" t="s">
        <v>88</v>
      </c>
      <c r="C8" s="180"/>
      <c r="D8" s="180"/>
      <c r="E8" s="180"/>
      <c r="F8" s="180"/>
      <c r="G8" s="180"/>
      <c r="H8" s="180"/>
      <c r="I8" s="180"/>
      <c r="J8" s="181"/>
      <c r="K8" s="145">
        <f t="shared" si="0"/>
        <v>0</v>
      </c>
    </row>
    <row r="9" spans="1:16" ht="12.75" customHeight="1" x14ac:dyDescent="0.25">
      <c r="A9" s="141" t="s">
        <v>89</v>
      </c>
      <c r="B9" s="142" t="s">
        <v>90</v>
      </c>
      <c r="C9" s="143"/>
      <c r="D9" s="143"/>
      <c r="E9" s="143"/>
      <c r="F9" s="143"/>
      <c r="G9" s="143"/>
      <c r="H9" s="143"/>
      <c r="I9" s="143"/>
      <c r="J9" s="147"/>
      <c r="K9" s="145">
        <f t="shared" si="0"/>
        <v>0</v>
      </c>
    </row>
    <row r="10" spans="1:16" ht="12.75" customHeight="1" x14ac:dyDescent="0.25">
      <c r="A10" s="141" t="s">
        <v>91</v>
      </c>
      <c r="B10" s="142" t="s">
        <v>92</v>
      </c>
      <c r="C10" s="143"/>
      <c r="D10" s="143"/>
      <c r="E10" s="143"/>
      <c r="F10" s="143"/>
      <c r="G10" s="143"/>
      <c r="H10" s="143"/>
      <c r="I10" s="143"/>
      <c r="J10" s="147"/>
      <c r="K10" s="145">
        <f t="shared" si="0"/>
        <v>0</v>
      </c>
    </row>
    <row r="11" spans="1:16" ht="12.75" customHeight="1" x14ac:dyDescent="0.25">
      <c r="A11" s="141" t="s">
        <v>93</v>
      </c>
      <c r="B11" s="142" t="s">
        <v>94</v>
      </c>
      <c r="C11" s="143"/>
      <c r="D11" s="143"/>
      <c r="E11" s="143"/>
      <c r="F11" s="143"/>
      <c r="G11" s="143"/>
      <c r="H11" s="143"/>
      <c r="I11" s="143">
        <v>6</v>
      </c>
      <c r="J11" s="147">
        <v>6</v>
      </c>
      <c r="K11" s="145">
        <f t="shared" si="0"/>
        <v>6</v>
      </c>
      <c r="M11" s="5"/>
      <c r="N11" s="5"/>
      <c r="O11" s="5"/>
      <c r="P11" s="5"/>
    </row>
    <row r="12" spans="1:16" ht="12.75" customHeight="1" x14ac:dyDescent="0.25">
      <c r="A12" s="141" t="s">
        <v>95</v>
      </c>
      <c r="B12" s="142" t="s">
        <v>96</v>
      </c>
      <c r="C12" s="143"/>
      <c r="D12" s="143"/>
      <c r="E12" s="143"/>
      <c r="F12" s="143"/>
      <c r="G12" s="143"/>
      <c r="H12" s="143"/>
      <c r="I12" s="143"/>
      <c r="J12" s="147"/>
      <c r="K12" s="145">
        <f t="shared" si="0"/>
        <v>0</v>
      </c>
      <c r="M12" s="5"/>
      <c r="N12" s="5"/>
      <c r="O12" s="5"/>
      <c r="P12" s="5"/>
    </row>
    <row r="13" spans="1:16" ht="12.75" customHeight="1" x14ac:dyDescent="0.25">
      <c r="A13" s="141" t="s">
        <v>97</v>
      </c>
      <c r="B13" s="142" t="s">
        <v>98</v>
      </c>
      <c r="C13" s="143"/>
      <c r="D13" s="143"/>
      <c r="E13" s="143"/>
      <c r="F13" s="143"/>
      <c r="G13" s="143"/>
      <c r="H13" s="143"/>
      <c r="I13" s="143"/>
      <c r="J13" s="147"/>
      <c r="K13" s="145">
        <f t="shared" si="0"/>
        <v>0</v>
      </c>
    </row>
    <row r="14" spans="1:16" x14ac:dyDescent="0.25">
      <c r="A14" s="141" t="s">
        <v>99</v>
      </c>
      <c r="B14" s="142" t="s">
        <v>100</v>
      </c>
      <c r="C14" s="143">
        <v>1</v>
      </c>
      <c r="D14" s="143"/>
      <c r="E14" s="143"/>
      <c r="F14" s="143"/>
      <c r="G14" s="143">
        <v>1</v>
      </c>
      <c r="H14" s="143"/>
      <c r="I14" s="143">
        <v>7</v>
      </c>
      <c r="J14" s="147">
        <v>7</v>
      </c>
      <c r="K14" s="145">
        <f t="shared" si="0"/>
        <v>9</v>
      </c>
    </row>
    <row r="15" spans="1:16" x14ac:dyDescent="0.25">
      <c r="A15" s="141" t="s">
        <v>101</v>
      </c>
      <c r="B15" s="142" t="s">
        <v>102</v>
      </c>
      <c r="C15" s="143"/>
      <c r="D15" s="143"/>
      <c r="E15" s="143"/>
      <c r="F15" s="143"/>
      <c r="G15" s="143"/>
      <c r="H15" s="143"/>
      <c r="I15" s="143"/>
      <c r="J15" s="147"/>
      <c r="K15" s="145">
        <f t="shared" si="0"/>
        <v>0</v>
      </c>
    </row>
    <row r="16" spans="1:16" x14ac:dyDescent="0.25">
      <c r="A16" s="141" t="s">
        <v>103</v>
      </c>
      <c r="B16" s="142" t="s">
        <v>104</v>
      </c>
      <c r="C16" s="180"/>
      <c r="D16" s="180"/>
      <c r="E16" s="180"/>
      <c r="F16" s="180"/>
      <c r="G16" s="180"/>
      <c r="H16" s="180"/>
      <c r="I16" s="180"/>
      <c r="J16" s="181"/>
      <c r="K16" s="145">
        <f>C16+E16+G16+I16</f>
        <v>0</v>
      </c>
    </row>
    <row r="17" spans="1:11" ht="12.75" customHeight="1" x14ac:dyDescent="0.25">
      <c r="A17" s="149" t="s">
        <v>674</v>
      </c>
      <c r="B17" s="150" t="s">
        <v>105</v>
      </c>
      <c r="C17" s="165">
        <f>SUM(C6:C16)</f>
        <v>1</v>
      </c>
      <c r="D17" s="165">
        <f t="shared" ref="D17:J17" si="1">SUM(D6:D16)</f>
        <v>0</v>
      </c>
      <c r="E17" s="165">
        <f t="shared" si="1"/>
        <v>0</v>
      </c>
      <c r="F17" s="165">
        <f t="shared" si="1"/>
        <v>0</v>
      </c>
      <c r="G17" s="165">
        <f t="shared" si="1"/>
        <v>1</v>
      </c>
      <c r="H17" s="165">
        <f t="shared" si="1"/>
        <v>0</v>
      </c>
      <c r="I17" s="165">
        <f t="shared" si="1"/>
        <v>13</v>
      </c>
      <c r="J17" s="165">
        <f t="shared" si="1"/>
        <v>13</v>
      </c>
      <c r="K17" s="145">
        <f>C17+E17+G17+I17</f>
        <v>15</v>
      </c>
    </row>
    <row r="18" spans="1:11" s="137" customFormat="1" x14ac:dyDescent="0.25">
      <c r="A18" s="95" t="s">
        <v>675</v>
      </c>
      <c r="B18" s="153"/>
      <c r="C18" s="543"/>
      <c r="D18" s="544"/>
      <c r="E18" s="544"/>
      <c r="F18" s="544"/>
      <c r="G18" s="544"/>
      <c r="H18" s="544"/>
      <c r="I18" s="544"/>
      <c r="J18" s="544"/>
      <c r="K18" s="545"/>
    </row>
    <row r="19" spans="1:11" s="140" customFormat="1" x14ac:dyDescent="0.25">
      <c r="A19" s="138" t="s">
        <v>81</v>
      </c>
      <c r="B19" s="139" t="s">
        <v>82</v>
      </c>
      <c r="C19" s="546"/>
      <c r="D19" s="547"/>
      <c r="E19" s="547"/>
      <c r="F19" s="547"/>
      <c r="G19" s="547"/>
      <c r="H19" s="547"/>
      <c r="I19" s="547"/>
      <c r="J19" s="547"/>
      <c r="K19" s="548"/>
    </row>
    <row r="20" spans="1:11" x14ac:dyDescent="0.25">
      <c r="A20" s="141" t="s">
        <v>83</v>
      </c>
      <c r="B20" s="142" t="s">
        <v>84</v>
      </c>
      <c r="C20" s="144"/>
      <c r="D20" s="144"/>
      <c r="E20" s="144"/>
      <c r="F20" s="144"/>
      <c r="G20" s="144"/>
      <c r="H20" s="144"/>
      <c r="I20" s="144"/>
      <c r="J20" s="146"/>
      <c r="K20" s="145">
        <f>C20+E20+G20+I20</f>
        <v>0</v>
      </c>
    </row>
    <row r="21" spans="1:11" x14ac:dyDescent="0.25">
      <c r="A21" s="141" t="s">
        <v>85</v>
      </c>
      <c r="B21" s="142" t="s">
        <v>86</v>
      </c>
      <c r="C21" s="144"/>
      <c r="D21" s="144"/>
      <c r="E21" s="144"/>
      <c r="F21" s="180"/>
      <c r="G21" s="180"/>
      <c r="H21" s="180"/>
      <c r="I21" s="180"/>
      <c r="J21" s="181"/>
      <c r="K21" s="145">
        <f t="shared" ref="K21:K30" si="2">C21+E21+G21+I21</f>
        <v>0</v>
      </c>
    </row>
    <row r="22" spans="1:11" x14ac:dyDescent="0.25">
      <c r="A22" s="141" t="s">
        <v>87</v>
      </c>
      <c r="B22" s="142" t="s">
        <v>88</v>
      </c>
      <c r="C22" s="144"/>
      <c r="D22" s="144"/>
      <c r="E22" s="144"/>
      <c r="F22" s="180"/>
      <c r="G22" s="180"/>
      <c r="H22" s="180"/>
      <c r="I22" s="180"/>
      <c r="J22" s="181"/>
      <c r="K22" s="145">
        <f t="shared" si="2"/>
        <v>0</v>
      </c>
    </row>
    <row r="23" spans="1:11" x14ac:dyDescent="0.25">
      <c r="A23" s="141" t="s">
        <v>89</v>
      </c>
      <c r="B23" s="142" t="s">
        <v>90</v>
      </c>
      <c r="C23" s="144"/>
      <c r="D23" s="144"/>
      <c r="E23" s="144"/>
      <c r="F23" s="180"/>
      <c r="G23" s="180"/>
      <c r="H23" s="180"/>
      <c r="I23" s="180"/>
      <c r="J23" s="181"/>
      <c r="K23" s="145">
        <f t="shared" si="2"/>
        <v>0</v>
      </c>
    </row>
    <row r="24" spans="1:11" x14ac:dyDescent="0.25">
      <c r="A24" s="141" t="s">
        <v>91</v>
      </c>
      <c r="B24" s="142" t="s">
        <v>92</v>
      </c>
      <c r="C24" s="144"/>
      <c r="D24" s="144"/>
      <c r="E24" s="144"/>
      <c r="F24" s="180"/>
      <c r="G24" s="180"/>
      <c r="H24" s="180"/>
      <c r="I24" s="180"/>
      <c r="J24" s="181"/>
      <c r="K24" s="145">
        <f t="shared" si="2"/>
        <v>0</v>
      </c>
    </row>
    <row r="25" spans="1:11" x14ac:dyDescent="0.25">
      <c r="A25" s="141" t="s">
        <v>93</v>
      </c>
      <c r="B25" s="142" t="s">
        <v>94</v>
      </c>
      <c r="C25" s="144"/>
      <c r="D25" s="144"/>
      <c r="E25" s="144"/>
      <c r="F25" s="180"/>
      <c r="G25" s="143"/>
      <c r="H25" s="143"/>
      <c r="I25" s="143">
        <v>4</v>
      </c>
      <c r="J25" s="147">
        <v>4</v>
      </c>
      <c r="K25" s="145">
        <f t="shared" si="2"/>
        <v>4</v>
      </c>
    </row>
    <row r="26" spans="1:11" x14ac:dyDescent="0.25">
      <c r="A26" s="141" t="s">
        <v>95</v>
      </c>
      <c r="B26" s="142" t="s">
        <v>96</v>
      </c>
      <c r="C26" s="144"/>
      <c r="D26" s="144"/>
      <c r="E26" s="144"/>
      <c r="F26" s="180"/>
      <c r="G26" s="143"/>
      <c r="H26" s="143"/>
      <c r="I26" s="143"/>
      <c r="J26" s="147"/>
      <c r="K26" s="145">
        <f t="shared" si="2"/>
        <v>0</v>
      </c>
    </row>
    <row r="27" spans="1:11" x14ac:dyDescent="0.25">
      <c r="A27" s="141" t="s">
        <v>97</v>
      </c>
      <c r="B27" s="142" t="s">
        <v>98</v>
      </c>
      <c r="C27" s="144"/>
      <c r="D27" s="144"/>
      <c r="E27" s="144"/>
      <c r="F27" s="180"/>
      <c r="G27" s="143"/>
      <c r="H27" s="143"/>
      <c r="I27" s="143">
        <v>1</v>
      </c>
      <c r="J27" s="147">
        <v>1</v>
      </c>
      <c r="K27" s="145">
        <f>C27+E27+G27+I27</f>
        <v>1</v>
      </c>
    </row>
    <row r="28" spans="1:11" x14ac:dyDescent="0.25">
      <c r="A28" s="141" t="s">
        <v>99</v>
      </c>
      <c r="B28" s="142" t="s">
        <v>100</v>
      </c>
      <c r="C28" s="144"/>
      <c r="D28" s="144"/>
      <c r="E28" s="144"/>
      <c r="F28" s="180"/>
      <c r="G28" s="143">
        <v>2</v>
      </c>
      <c r="H28" s="143"/>
      <c r="I28" s="143">
        <v>4</v>
      </c>
      <c r="J28" s="147">
        <v>4</v>
      </c>
      <c r="K28" s="145">
        <f t="shared" si="2"/>
        <v>6</v>
      </c>
    </row>
    <row r="29" spans="1:11" x14ac:dyDescent="0.25">
      <c r="A29" s="141" t="s">
        <v>101</v>
      </c>
      <c r="B29" s="142" t="s">
        <v>102</v>
      </c>
      <c r="C29" s="100"/>
      <c r="D29" s="100"/>
      <c r="E29" s="100"/>
      <c r="F29" s="182"/>
      <c r="G29" s="160"/>
      <c r="H29" s="160"/>
      <c r="I29" s="160"/>
      <c r="J29" s="161"/>
      <c r="K29" s="145">
        <f t="shared" si="2"/>
        <v>0</v>
      </c>
    </row>
    <row r="30" spans="1:11" x14ac:dyDescent="0.25">
      <c r="A30" s="141" t="s">
        <v>103</v>
      </c>
      <c r="B30" s="142" t="s">
        <v>104</v>
      </c>
      <c r="C30" s="100"/>
      <c r="D30" s="100"/>
      <c r="E30" s="100"/>
      <c r="F30" s="182"/>
      <c r="G30" s="182"/>
      <c r="H30" s="182"/>
      <c r="I30" s="182"/>
      <c r="J30" s="183"/>
      <c r="K30" s="145">
        <f t="shared" si="2"/>
        <v>0</v>
      </c>
    </row>
    <row r="31" spans="1:11" x14ac:dyDescent="0.25">
      <c r="A31" s="162" t="s">
        <v>676</v>
      </c>
      <c r="B31" s="163" t="s">
        <v>105</v>
      </c>
      <c r="C31" s="165">
        <f>SUM(C20:C30)</f>
        <v>0</v>
      </c>
      <c r="D31" s="165">
        <f t="shared" ref="D31:J31" si="3">SUM(D20:D30)</f>
        <v>0</v>
      </c>
      <c r="E31" s="165">
        <f t="shared" si="3"/>
        <v>0</v>
      </c>
      <c r="F31" s="165">
        <f t="shared" si="3"/>
        <v>0</v>
      </c>
      <c r="G31" s="165">
        <f t="shared" si="3"/>
        <v>2</v>
      </c>
      <c r="H31" s="165">
        <f t="shared" si="3"/>
        <v>0</v>
      </c>
      <c r="I31" s="165">
        <f t="shared" si="3"/>
        <v>9</v>
      </c>
      <c r="J31" s="165">
        <f t="shared" si="3"/>
        <v>9</v>
      </c>
      <c r="K31" s="145">
        <f>C31+E31+G31+I31</f>
        <v>11</v>
      </c>
    </row>
    <row r="32" spans="1:11" s="137" customFormat="1" x14ac:dyDescent="0.25">
      <c r="A32" s="95" t="s">
        <v>677</v>
      </c>
      <c r="B32" s="153"/>
      <c r="C32" s="543"/>
      <c r="D32" s="544"/>
      <c r="E32" s="544"/>
      <c r="F32" s="544"/>
      <c r="G32" s="544"/>
      <c r="H32" s="544"/>
      <c r="I32" s="544"/>
      <c r="J32" s="544"/>
      <c r="K32" s="545"/>
    </row>
    <row r="33" spans="1:11" s="140" customFormat="1" x14ac:dyDescent="0.25">
      <c r="A33" s="138" t="s">
        <v>81</v>
      </c>
      <c r="B33" s="139" t="s">
        <v>82</v>
      </c>
      <c r="C33" s="546"/>
      <c r="D33" s="547"/>
      <c r="E33" s="547"/>
      <c r="F33" s="547"/>
      <c r="G33" s="547"/>
      <c r="H33" s="547"/>
      <c r="I33" s="547"/>
      <c r="J33" s="547"/>
      <c r="K33" s="548"/>
    </row>
    <row r="34" spans="1:11" x14ac:dyDescent="0.25">
      <c r="A34" s="141" t="s">
        <v>83</v>
      </c>
      <c r="B34" s="142" t="s">
        <v>84</v>
      </c>
      <c r="C34" s="144"/>
      <c r="D34" s="144"/>
      <c r="E34" s="144"/>
      <c r="F34" s="144"/>
      <c r="G34" s="144"/>
      <c r="H34" s="144"/>
      <c r="I34" s="144"/>
      <c r="J34" s="146"/>
      <c r="K34" s="145">
        <f>C34+E34+G34+I34</f>
        <v>0</v>
      </c>
    </row>
    <row r="35" spans="1:11" x14ac:dyDescent="0.25">
      <c r="A35" s="141" t="s">
        <v>85</v>
      </c>
      <c r="B35" s="142" t="s">
        <v>86</v>
      </c>
      <c r="C35" s="144"/>
      <c r="D35" s="144"/>
      <c r="E35" s="144"/>
      <c r="F35" s="144"/>
      <c r="G35" s="144"/>
      <c r="H35" s="144"/>
      <c r="I35" s="144"/>
      <c r="J35" s="146"/>
      <c r="K35" s="145">
        <f t="shared" ref="K35:K44" si="4">C35+E35+G35+I35</f>
        <v>0</v>
      </c>
    </row>
    <row r="36" spans="1:11" x14ac:dyDescent="0.25">
      <c r="A36" s="141" t="s">
        <v>87</v>
      </c>
      <c r="B36" s="142" t="s">
        <v>88</v>
      </c>
      <c r="C36" s="144"/>
      <c r="D36" s="144"/>
      <c r="E36" s="144"/>
      <c r="F36" s="144"/>
      <c r="G36" s="144"/>
      <c r="H36" s="144"/>
      <c r="I36" s="144"/>
      <c r="J36" s="146"/>
      <c r="K36" s="145">
        <f t="shared" si="4"/>
        <v>0</v>
      </c>
    </row>
    <row r="37" spans="1:11" x14ac:dyDescent="0.25">
      <c r="A37" s="141" t="s">
        <v>89</v>
      </c>
      <c r="B37" s="142" t="s">
        <v>90</v>
      </c>
      <c r="C37" s="144"/>
      <c r="D37" s="144"/>
      <c r="E37" s="144"/>
      <c r="F37" s="144"/>
      <c r="G37" s="144"/>
      <c r="H37" s="144"/>
      <c r="I37" s="144"/>
      <c r="J37" s="146"/>
      <c r="K37" s="145">
        <f t="shared" si="4"/>
        <v>0</v>
      </c>
    </row>
    <row r="38" spans="1:11" x14ac:dyDescent="0.25">
      <c r="A38" s="141" t="s">
        <v>91</v>
      </c>
      <c r="B38" s="142" t="s">
        <v>92</v>
      </c>
      <c r="C38" s="144">
        <v>4</v>
      </c>
      <c r="D38" s="144">
        <v>1</v>
      </c>
      <c r="E38" s="144"/>
      <c r="F38" s="144"/>
      <c r="G38" s="144">
        <v>3</v>
      </c>
      <c r="H38" s="144">
        <v>2</v>
      </c>
      <c r="I38" s="144">
        <v>5</v>
      </c>
      <c r="J38" s="146">
        <v>5</v>
      </c>
      <c r="K38" s="145">
        <f>C38+E38+G38+I38</f>
        <v>12</v>
      </c>
    </row>
    <row r="39" spans="1:11" x14ac:dyDescent="0.25">
      <c r="A39" s="141" t="s">
        <v>93</v>
      </c>
      <c r="B39" s="142" t="s">
        <v>94</v>
      </c>
      <c r="C39" s="144"/>
      <c r="D39" s="144"/>
      <c r="E39" s="144"/>
      <c r="F39" s="144"/>
      <c r="G39" s="144"/>
      <c r="H39" s="144"/>
      <c r="I39" s="144">
        <v>1</v>
      </c>
      <c r="J39" s="146">
        <v>1</v>
      </c>
      <c r="K39" s="145">
        <f t="shared" si="4"/>
        <v>1</v>
      </c>
    </row>
    <row r="40" spans="1:11" x14ac:dyDescent="0.25">
      <c r="A40" s="141" t="s">
        <v>95</v>
      </c>
      <c r="B40" s="142" t="s">
        <v>96</v>
      </c>
      <c r="C40" s="144">
        <v>2</v>
      </c>
      <c r="D40" s="144"/>
      <c r="E40" s="144"/>
      <c r="F40" s="144"/>
      <c r="G40" s="144">
        <v>2</v>
      </c>
      <c r="H40" s="144"/>
      <c r="I40" s="144"/>
      <c r="J40" s="146"/>
      <c r="K40" s="145">
        <f t="shared" si="4"/>
        <v>4</v>
      </c>
    </row>
    <row r="41" spans="1:11" x14ac:dyDescent="0.25">
      <c r="A41" s="141" t="s">
        <v>97</v>
      </c>
      <c r="B41" s="142" t="s">
        <v>98</v>
      </c>
      <c r="C41" s="144"/>
      <c r="D41" s="144"/>
      <c r="E41" s="144"/>
      <c r="F41" s="144"/>
      <c r="G41" s="144"/>
      <c r="H41" s="144"/>
      <c r="I41" s="144"/>
      <c r="J41" s="146"/>
      <c r="K41" s="145">
        <f t="shared" si="4"/>
        <v>0</v>
      </c>
    </row>
    <row r="42" spans="1:11" x14ac:dyDescent="0.25">
      <c r="A42" s="141" t="s">
        <v>99</v>
      </c>
      <c r="B42" s="142" t="s">
        <v>100</v>
      </c>
      <c r="C42" s="144"/>
      <c r="D42" s="144"/>
      <c r="E42" s="144"/>
      <c r="F42" s="144"/>
      <c r="G42" s="144"/>
      <c r="H42" s="144"/>
      <c r="I42" s="144"/>
      <c r="J42" s="146"/>
      <c r="K42" s="145">
        <f t="shared" si="4"/>
        <v>0</v>
      </c>
    </row>
    <row r="43" spans="1:11" x14ac:dyDescent="0.25">
      <c r="A43" s="141" t="s">
        <v>101</v>
      </c>
      <c r="B43" s="142" t="s">
        <v>102</v>
      </c>
      <c r="C43" s="100"/>
      <c r="D43" s="100"/>
      <c r="E43" s="100"/>
      <c r="F43" s="100"/>
      <c r="G43" s="100"/>
      <c r="H43" s="100"/>
      <c r="I43" s="100"/>
      <c r="J43" s="164"/>
      <c r="K43" s="145">
        <f t="shared" si="4"/>
        <v>0</v>
      </c>
    </row>
    <row r="44" spans="1:11" x14ac:dyDescent="0.25">
      <c r="A44" s="141" t="s">
        <v>103</v>
      </c>
      <c r="B44" s="142" t="s">
        <v>104</v>
      </c>
      <c r="C44" s="100"/>
      <c r="D44" s="100"/>
      <c r="E44" s="100"/>
      <c r="F44" s="100"/>
      <c r="G44" s="100"/>
      <c r="H44" s="100"/>
      <c r="I44" s="100"/>
      <c r="J44" s="164"/>
      <c r="K44" s="145">
        <f t="shared" si="4"/>
        <v>0</v>
      </c>
    </row>
    <row r="45" spans="1:11" x14ac:dyDescent="0.25">
      <c r="A45" s="162" t="s">
        <v>678</v>
      </c>
      <c r="B45" s="163" t="s">
        <v>105</v>
      </c>
      <c r="C45" s="165">
        <f>SUM(C34:C44)</f>
        <v>6</v>
      </c>
      <c r="D45" s="165">
        <f t="shared" ref="D45:J45" si="5">SUM(D34:D44)</f>
        <v>1</v>
      </c>
      <c r="E45" s="165">
        <f t="shared" si="5"/>
        <v>0</v>
      </c>
      <c r="F45" s="165">
        <f t="shared" si="5"/>
        <v>0</v>
      </c>
      <c r="G45" s="165">
        <f t="shared" si="5"/>
        <v>5</v>
      </c>
      <c r="H45" s="165">
        <f t="shared" si="5"/>
        <v>2</v>
      </c>
      <c r="I45" s="165">
        <f t="shared" si="5"/>
        <v>6</v>
      </c>
      <c r="J45" s="165">
        <f t="shared" si="5"/>
        <v>6</v>
      </c>
      <c r="K45" s="145">
        <f>C45+E45+G45+I45</f>
        <v>17</v>
      </c>
    </row>
    <row r="46" spans="1:11" s="137" customFormat="1" x14ac:dyDescent="0.25">
      <c r="A46" s="95" t="s">
        <v>679</v>
      </c>
      <c r="B46" s="153"/>
      <c r="C46" s="543"/>
      <c r="D46" s="544"/>
      <c r="E46" s="544"/>
      <c r="F46" s="544"/>
      <c r="G46" s="544"/>
      <c r="H46" s="544"/>
      <c r="I46" s="544"/>
      <c r="J46" s="544"/>
      <c r="K46" s="545"/>
    </row>
    <row r="47" spans="1:11" s="140" customFormat="1" x14ac:dyDescent="0.25">
      <c r="A47" s="138" t="s">
        <v>81</v>
      </c>
      <c r="B47" s="139" t="s">
        <v>82</v>
      </c>
      <c r="C47" s="546"/>
      <c r="D47" s="547"/>
      <c r="E47" s="547"/>
      <c r="F47" s="547"/>
      <c r="G47" s="547"/>
      <c r="H47" s="547"/>
      <c r="I47" s="547"/>
      <c r="J47" s="547"/>
      <c r="K47" s="548"/>
    </row>
    <row r="48" spans="1:11" x14ac:dyDescent="0.25">
      <c r="A48" s="141" t="s">
        <v>83</v>
      </c>
      <c r="B48" s="142" t="s">
        <v>84</v>
      </c>
      <c r="C48" s="144"/>
      <c r="D48" s="144"/>
      <c r="E48" s="144"/>
      <c r="F48" s="144"/>
      <c r="G48" s="144"/>
      <c r="H48" s="144"/>
      <c r="I48" s="144"/>
      <c r="J48" s="146"/>
      <c r="K48" s="145">
        <f>C48+E48+G48+I48</f>
        <v>0</v>
      </c>
    </row>
    <row r="49" spans="1:11" x14ac:dyDescent="0.25">
      <c r="A49" s="141" t="s">
        <v>85</v>
      </c>
      <c r="B49" s="142" t="s">
        <v>86</v>
      </c>
      <c r="C49" s="144"/>
      <c r="D49" s="144"/>
      <c r="E49" s="144"/>
      <c r="F49" s="144"/>
      <c r="G49" s="144"/>
      <c r="H49" s="144"/>
      <c r="I49" s="144"/>
      <c r="J49" s="146"/>
      <c r="K49" s="145">
        <f t="shared" ref="K49:K58" si="6">C49+E49+G49+I49</f>
        <v>0</v>
      </c>
    </row>
    <row r="50" spans="1:11" x14ac:dyDescent="0.25">
      <c r="A50" s="141" t="s">
        <v>87</v>
      </c>
      <c r="B50" s="142" t="s">
        <v>88</v>
      </c>
      <c r="C50" s="144"/>
      <c r="D50" s="144"/>
      <c r="E50" s="144"/>
      <c r="F50" s="144"/>
      <c r="G50" s="144"/>
      <c r="H50" s="144"/>
      <c r="I50" s="144"/>
      <c r="J50" s="146"/>
      <c r="K50" s="145">
        <f t="shared" si="6"/>
        <v>0</v>
      </c>
    </row>
    <row r="51" spans="1:11" x14ac:dyDescent="0.25">
      <c r="A51" s="141" t="s">
        <v>89</v>
      </c>
      <c r="B51" s="142" t="s">
        <v>90</v>
      </c>
      <c r="C51" s="144"/>
      <c r="D51" s="144"/>
      <c r="E51" s="144"/>
      <c r="F51" s="144"/>
      <c r="G51" s="144"/>
      <c r="H51" s="144"/>
      <c r="I51" s="144"/>
      <c r="J51" s="146"/>
      <c r="K51" s="145">
        <f t="shared" si="6"/>
        <v>0</v>
      </c>
    </row>
    <row r="52" spans="1:11" x14ac:dyDescent="0.25">
      <c r="A52" s="141" t="s">
        <v>91</v>
      </c>
      <c r="B52" s="142" t="s">
        <v>92</v>
      </c>
      <c r="C52" s="144"/>
      <c r="D52" s="144"/>
      <c r="E52" s="144"/>
      <c r="F52" s="144"/>
      <c r="G52" s="144"/>
      <c r="H52" s="144"/>
      <c r="I52" s="144"/>
      <c r="J52" s="146"/>
      <c r="K52" s="145">
        <f t="shared" si="6"/>
        <v>0</v>
      </c>
    </row>
    <row r="53" spans="1:11" x14ac:dyDescent="0.25">
      <c r="A53" s="141" t="s">
        <v>93</v>
      </c>
      <c r="B53" s="142" t="s">
        <v>94</v>
      </c>
      <c r="C53" s="144"/>
      <c r="D53" s="144"/>
      <c r="E53" s="144"/>
      <c r="F53" s="144"/>
      <c r="G53" s="144"/>
      <c r="H53" s="144"/>
      <c r="I53" s="144"/>
      <c r="J53" s="146"/>
      <c r="K53" s="145">
        <f t="shared" si="6"/>
        <v>0</v>
      </c>
    </row>
    <row r="54" spans="1:11" x14ac:dyDescent="0.25">
      <c r="A54" s="141" t="s">
        <v>95</v>
      </c>
      <c r="B54" s="142" t="s">
        <v>96</v>
      </c>
      <c r="C54" s="144"/>
      <c r="D54" s="144"/>
      <c r="E54" s="144"/>
      <c r="F54" s="144"/>
      <c r="G54" s="144"/>
      <c r="H54" s="144"/>
      <c r="I54" s="144"/>
      <c r="J54" s="146"/>
      <c r="K54" s="145">
        <f t="shared" si="6"/>
        <v>0</v>
      </c>
    </row>
    <row r="55" spans="1:11" x14ac:dyDescent="0.25">
      <c r="A55" s="141" t="s">
        <v>97</v>
      </c>
      <c r="B55" s="142" t="s">
        <v>98</v>
      </c>
      <c r="C55" s="144"/>
      <c r="D55" s="144"/>
      <c r="E55" s="144"/>
      <c r="F55" s="144"/>
      <c r="G55" s="144"/>
      <c r="H55" s="144"/>
      <c r="I55" s="144"/>
      <c r="J55" s="146"/>
      <c r="K55" s="145">
        <f t="shared" si="6"/>
        <v>0</v>
      </c>
    </row>
    <row r="56" spans="1:11" x14ac:dyDescent="0.25">
      <c r="A56" s="141" t="s">
        <v>99</v>
      </c>
      <c r="B56" s="142" t="s">
        <v>100</v>
      </c>
      <c r="C56" s="144"/>
      <c r="D56" s="144"/>
      <c r="E56" s="144"/>
      <c r="F56" s="144"/>
      <c r="G56" s="144">
        <v>2</v>
      </c>
      <c r="H56" s="144"/>
      <c r="I56" s="144">
        <v>3</v>
      </c>
      <c r="J56" s="146">
        <v>2</v>
      </c>
      <c r="K56" s="145">
        <f>C56+E56+G56+I56</f>
        <v>5</v>
      </c>
    </row>
    <row r="57" spans="1:11" x14ac:dyDescent="0.25">
      <c r="A57" s="141" t="s">
        <v>101</v>
      </c>
      <c r="B57" s="142" t="s">
        <v>102</v>
      </c>
      <c r="C57" s="100"/>
      <c r="D57" s="100"/>
      <c r="E57" s="100"/>
      <c r="F57" s="100"/>
      <c r="G57" s="100"/>
      <c r="H57" s="100"/>
      <c r="I57" s="100"/>
      <c r="J57" s="164"/>
      <c r="K57" s="145">
        <f t="shared" si="6"/>
        <v>0</v>
      </c>
    </row>
    <row r="58" spans="1:11" x14ac:dyDescent="0.25">
      <c r="A58" s="141" t="s">
        <v>103</v>
      </c>
      <c r="B58" s="142" t="s">
        <v>104</v>
      </c>
      <c r="C58" s="100"/>
      <c r="D58" s="100"/>
      <c r="E58" s="100"/>
      <c r="F58" s="100"/>
      <c r="G58" s="100"/>
      <c r="H58" s="100"/>
      <c r="I58" s="100"/>
      <c r="J58" s="164"/>
      <c r="K58" s="145">
        <f t="shared" si="6"/>
        <v>0</v>
      </c>
    </row>
    <row r="59" spans="1:11" x14ac:dyDescent="0.25">
      <c r="A59" s="162" t="s">
        <v>680</v>
      </c>
      <c r="B59" s="163" t="s">
        <v>105</v>
      </c>
      <c r="C59" s="165">
        <f>SUM(C48:C58)</f>
        <v>0</v>
      </c>
      <c r="D59" s="165">
        <f t="shared" ref="D59:J59" si="7">SUM(D48:D58)</f>
        <v>0</v>
      </c>
      <c r="E59" s="165">
        <f t="shared" si="7"/>
        <v>0</v>
      </c>
      <c r="F59" s="165">
        <f t="shared" si="7"/>
        <v>0</v>
      </c>
      <c r="G59" s="165">
        <f t="shared" si="7"/>
        <v>2</v>
      </c>
      <c r="H59" s="165">
        <f t="shared" si="7"/>
        <v>0</v>
      </c>
      <c r="I59" s="165">
        <f t="shared" si="7"/>
        <v>3</v>
      </c>
      <c r="J59" s="165">
        <f t="shared" si="7"/>
        <v>2</v>
      </c>
      <c r="K59" s="145">
        <f>C59+E59+G59+I59</f>
        <v>5</v>
      </c>
    </row>
    <row r="60" spans="1:11" s="137" customFormat="1" x14ac:dyDescent="0.25">
      <c r="A60" s="95" t="s">
        <v>681</v>
      </c>
      <c r="B60" s="153"/>
      <c r="C60" s="543"/>
      <c r="D60" s="544"/>
      <c r="E60" s="544"/>
      <c r="F60" s="544"/>
      <c r="G60" s="544"/>
      <c r="H60" s="544"/>
      <c r="I60" s="544"/>
      <c r="J60" s="544"/>
      <c r="K60" s="545"/>
    </row>
    <row r="61" spans="1:11" s="140" customFormat="1" x14ac:dyDescent="0.25">
      <c r="A61" s="138" t="s">
        <v>81</v>
      </c>
      <c r="B61" s="139" t="s">
        <v>82</v>
      </c>
      <c r="C61" s="546"/>
      <c r="D61" s="547"/>
      <c r="E61" s="547"/>
      <c r="F61" s="547"/>
      <c r="G61" s="547"/>
      <c r="H61" s="547"/>
      <c r="I61" s="547"/>
      <c r="J61" s="547"/>
      <c r="K61" s="548"/>
    </row>
    <row r="62" spans="1:11" x14ac:dyDescent="0.25">
      <c r="A62" s="141" t="s">
        <v>83</v>
      </c>
      <c r="B62" s="142" t="s">
        <v>84</v>
      </c>
      <c r="C62" s="144"/>
      <c r="D62" s="144"/>
      <c r="E62" s="144"/>
      <c r="F62" s="144"/>
      <c r="G62" s="144"/>
      <c r="H62" s="144"/>
      <c r="I62" s="144"/>
      <c r="J62" s="146"/>
      <c r="K62" s="145">
        <f>C62+E62+G62+I62</f>
        <v>0</v>
      </c>
    </row>
    <row r="63" spans="1:11" x14ac:dyDescent="0.25">
      <c r="A63" s="141" t="s">
        <v>85</v>
      </c>
      <c r="B63" s="142" t="s">
        <v>86</v>
      </c>
      <c r="C63" s="144"/>
      <c r="D63" s="144"/>
      <c r="E63" s="144"/>
      <c r="F63" s="144"/>
      <c r="G63" s="144"/>
      <c r="H63" s="144"/>
      <c r="I63" s="144"/>
      <c r="J63" s="146"/>
      <c r="K63" s="145">
        <f t="shared" ref="K63:K71" si="8">C63+E63+G63+I63</f>
        <v>0</v>
      </c>
    </row>
    <row r="64" spans="1:11" x14ac:dyDescent="0.25">
      <c r="A64" s="141" t="s">
        <v>87</v>
      </c>
      <c r="B64" s="142" t="s">
        <v>88</v>
      </c>
      <c r="C64" s="144"/>
      <c r="D64" s="144"/>
      <c r="E64" s="144"/>
      <c r="F64" s="144"/>
      <c r="G64" s="144"/>
      <c r="H64" s="144"/>
      <c r="I64" s="144"/>
      <c r="J64" s="146"/>
      <c r="K64" s="145">
        <f t="shared" si="8"/>
        <v>0</v>
      </c>
    </row>
    <row r="65" spans="1:11" x14ac:dyDescent="0.25">
      <c r="A65" s="141" t="s">
        <v>89</v>
      </c>
      <c r="B65" s="142" t="s">
        <v>90</v>
      </c>
      <c r="C65" s="144">
        <v>2</v>
      </c>
      <c r="D65" s="144"/>
      <c r="E65" s="144"/>
      <c r="F65" s="144"/>
      <c r="G65" s="144">
        <v>2</v>
      </c>
      <c r="H65" s="144"/>
      <c r="I65" s="144"/>
      <c r="J65" s="146"/>
      <c r="K65" s="145">
        <f>C65+E65+G65+I65</f>
        <v>4</v>
      </c>
    </row>
    <row r="66" spans="1:11" x14ac:dyDescent="0.25">
      <c r="A66" s="141" t="s">
        <v>91</v>
      </c>
      <c r="B66" s="142" t="s">
        <v>92</v>
      </c>
      <c r="C66" s="144"/>
      <c r="D66" s="144"/>
      <c r="E66" s="144"/>
      <c r="F66" s="144"/>
      <c r="G66" s="144"/>
      <c r="H66" s="144"/>
      <c r="I66" s="144"/>
      <c r="J66" s="146"/>
      <c r="K66" s="145">
        <f t="shared" si="8"/>
        <v>0</v>
      </c>
    </row>
    <row r="67" spans="1:11" x14ac:dyDescent="0.25">
      <c r="A67" s="141" t="s">
        <v>93</v>
      </c>
      <c r="B67" s="142" t="s">
        <v>94</v>
      </c>
      <c r="C67" s="144"/>
      <c r="D67" s="144"/>
      <c r="E67" s="144"/>
      <c r="F67" s="144"/>
      <c r="G67" s="144"/>
      <c r="H67" s="144"/>
      <c r="I67" s="144"/>
      <c r="J67" s="146"/>
      <c r="K67" s="145">
        <f t="shared" si="8"/>
        <v>0</v>
      </c>
    </row>
    <row r="68" spans="1:11" x14ac:dyDescent="0.25">
      <c r="A68" s="141" t="s">
        <v>95</v>
      </c>
      <c r="B68" s="142" t="s">
        <v>96</v>
      </c>
      <c r="C68" s="144"/>
      <c r="D68" s="144"/>
      <c r="E68" s="144"/>
      <c r="F68" s="144"/>
      <c r="G68" s="144"/>
      <c r="H68" s="144"/>
      <c r="I68" s="144"/>
      <c r="J68" s="146"/>
      <c r="K68" s="145">
        <f t="shared" si="8"/>
        <v>0</v>
      </c>
    </row>
    <row r="69" spans="1:11" x14ac:dyDescent="0.25">
      <c r="A69" s="141" t="s">
        <v>97</v>
      </c>
      <c r="B69" s="142" t="s">
        <v>98</v>
      </c>
      <c r="C69" s="144"/>
      <c r="D69" s="144"/>
      <c r="E69" s="144"/>
      <c r="F69" s="144"/>
      <c r="G69" s="144"/>
      <c r="H69" s="144"/>
      <c r="I69" s="144"/>
      <c r="J69" s="146"/>
      <c r="K69" s="145">
        <f t="shared" si="8"/>
        <v>0</v>
      </c>
    </row>
    <row r="70" spans="1:11" x14ac:dyDescent="0.25">
      <c r="A70" s="141" t="s">
        <v>99</v>
      </c>
      <c r="B70" s="142" t="s">
        <v>100</v>
      </c>
      <c r="C70" s="144"/>
      <c r="D70" s="144"/>
      <c r="E70" s="144"/>
      <c r="F70" s="144"/>
      <c r="G70" s="144"/>
      <c r="H70" s="144"/>
      <c r="I70" s="144"/>
      <c r="J70" s="146"/>
      <c r="K70" s="145">
        <f t="shared" si="8"/>
        <v>0</v>
      </c>
    </row>
    <row r="71" spans="1:11" x14ac:dyDescent="0.25">
      <c r="A71" s="141" t="s">
        <v>101</v>
      </c>
      <c r="B71" s="142" t="s">
        <v>102</v>
      </c>
      <c r="C71" s="100"/>
      <c r="D71" s="100"/>
      <c r="E71" s="100"/>
      <c r="F71" s="100"/>
      <c r="G71" s="100"/>
      <c r="H71" s="100"/>
      <c r="I71" s="100"/>
      <c r="J71" s="164"/>
      <c r="K71" s="145">
        <f t="shared" si="8"/>
        <v>0</v>
      </c>
    </row>
    <row r="72" spans="1:11" x14ac:dyDescent="0.25">
      <c r="A72" s="141" t="s">
        <v>103</v>
      </c>
      <c r="B72" s="142" t="s">
        <v>104</v>
      </c>
      <c r="C72" s="100"/>
      <c r="D72" s="100"/>
      <c r="E72" s="100"/>
      <c r="F72" s="100"/>
      <c r="G72" s="100"/>
      <c r="H72" s="100"/>
      <c r="I72" s="100"/>
      <c r="J72" s="164"/>
      <c r="K72" s="145">
        <f>C72+E72+G72+I72</f>
        <v>0</v>
      </c>
    </row>
    <row r="73" spans="1:11" x14ac:dyDescent="0.25">
      <c r="A73" s="162" t="s">
        <v>682</v>
      </c>
      <c r="B73" s="163" t="s">
        <v>105</v>
      </c>
      <c r="C73" s="165">
        <f>SUM(C62:C72)</f>
        <v>2</v>
      </c>
      <c r="D73" s="165">
        <f t="shared" ref="D73:J73" si="9">SUM(D62:D72)</f>
        <v>0</v>
      </c>
      <c r="E73" s="165">
        <f t="shared" si="9"/>
        <v>0</v>
      </c>
      <c r="F73" s="165">
        <f t="shared" si="9"/>
        <v>0</v>
      </c>
      <c r="G73" s="165">
        <f t="shared" si="9"/>
        <v>2</v>
      </c>
      <c r="H73" s="165">
        <f t="shared" si="9"/>
        <v>0</v>
      </c>
      <c r="I73" s="165">
        <f t="shared" si="9"/>
        <v>0</v>
      </c>
      <c r="J73" s="165">
        <f t="shared" si="9"/>
        <v>0</v>
      </c>
      <c r="K73" s="145">
        <f>C73+E73+G73+I73</f>
        <v>4</v>
      </c>
    </row>
    <row r="74" spans="1:11" s="137" customFormat="1" x14ac:dyDescent="0.25">
      <c r="A74" s="95" t="s">
        <v>683</v>
      </c>
      <c r="B74" s="153"/>
      <c r="C74" s="543"/>
      <c r="D74" s="544"/>
      <c r="E74" s="544"/>
      <c r="F74" s="544"/>
      <c r="G74" s="544"/>
      <c r="H74" s="544"/>
      <c r="I74" s="544"/>
      <c r="J74" s="544"/>
      <c r="K74" s="545"/>
    </row>
    <row r="75" spans="1:11" s="140" customFormat="1" x14ac:dyDescent="0.25">
      <c r="A75" s="138" t="s">
        <v>81</v>
      </c>
      <c r="B75" s="139" t="s">
        <v>82</v>
      </c>
      <c r="C75" s="546"/>
      <c r="D75" s="547"/>
      <c r="E75" s="547"/>
      <c r="F75" s="547"/>
      <c r="G75" s="547"/>
      <c r="H75" s="547"/>
      <c r="I75" s="547"/>
      <c r="J75" s="547"/>
      <c r="K75" s="548"/>
    </row>
    <row r="76" spans="1:11" x14ac:dyDescent="0.25">
      <c r="A76" s="141" t="s">
        <v>83</v>
      </c>
      <c r="B76" s="142" t="s">
        <v>84</v>
      </c>
      <c r="C76" s="144"/>
      <c r="D76" s="144"/>
      <c r="E76" s="144"/>
      <c r="F76" s="144"/>
      <c r="G76" s="144"/>
      <c r="H76" s="144"/>
      <c r="I76" s="144"/>
      <c r="J76" s="146"/>
      <c r="K76" s="145">
        <f>C76+E76+G76+I76</f>
        <v>0</v>
      </c>
    </row>
    <row r="77" spans="1:11" x14ac:dyDescent="0.25">
      <c r="A77" s="141" t="s">
        <v>85</v>
      </c>
      <c r="B77" s="142" t="s">
        <v>86</v>
      </c>
      <c r="C77" s="144"/>
      <c r="D77" s="144"/>
      <c r="E77" s="144"/>
      <c r="F77" s="144"/>
      <c r="G77" s="144"/>
      <c r="H77" s="144"/>
      <c r="I77" s="144"/>
      <c r="J77" s="146"/>
      <c r="K77" s="145">
        <f t="shared" ref="K77:K87" si="10">C77+E77+G77+I77</f>
        <v>0</v>
      </c>
    </row>
    <row r="78" spans="1:11" x14ac:dyDescent="0.25">
      <c r="A78" s="141" t="s">
        <v>87</v>
      </c>
      <c r="B78" s="142" t="s">
        <v>88</v>
      </c>
      <c r="C78" s="144"/>
      <c r="D78" s="144"/>
      <c r="E78" s="144"/>
      <c r="F78" s="144"/>
      <c r="G78" s="144"/>
      <c r="H78" s="144"/>
      <c r="I78" s="144"/>
      <c r="J78" s="146"/>
      <c r="K78" s="145">
        <f t="shared" si="10"/>
        <v>0</v>
      </c>
    </row>
    <row r="79" spans="1:11" x14ac:dyDescent="0.25">
      <c r="A79" s="141" t="s">
        <v>89</v>
      </c>
      <c r="B79" s="142" t="s">
        <v>90</v>
      </c>
      <c r="C79" s="144"/>
      <c r="D79" s="144"/>
      <c r="E79" s="144"/>
      <c r="F79" s="144"/>
      <c r="G79" s="144"/>
      <c r="H79" s="144"/>
      <c r="I79" s="144"/>
      <c r="J79" s="146"/>
      <c r="K79" s="145">
        <f t="shared" si="10"/>
        <v>0</v>
      </c>
    </row>
    <row r="80" spans="1:11" x14ac:dyDescent="0.25">
      <c r="A80" s="141" t="s">
        <v>91</v>
      </c>
      <c r="B80" s="142" t="s">
        <v>92</v>
      </c>
      <c r="C80" s="144"/>
      <c r="D80" s="144"/>
      <c r="E80" s="144"/>
      <c r="F80" s="144"/>
      <c r="G80" s="144"/>
      <c r="H80" s="144"/>
      <c r="I80" s="144"/>
      <c r="J80" s="146"/>
      <c r="K80" s="145">
        <f t="shared" si="10"/>
        <v>0</v>
      </c>
    </row>
    <row r="81" spans="1:11" x14ac:dyDescent="0.25">
      <c r="A81" s="141" t="s">
        <v>93</v>
      </c>
      <c r="B81" s="142" t="s">
        <v>94</v>
      </c>
      <c r="C81" s="144"/>
      <c r="D81" s="144"/>
      <c r="E81" s="144"/>
      <c r="F81" s="144"/>
      <c r="G81" s="144"/>
      <c r="H81" s="144"/>
      <c r="I81" s="144"/>
      <c r="J81" s="146"/>
      <c r="K81" s="145">
        <f t="shared" si="10"/>
        <v>0</v>
      </c>
    </row>
    <row r="82" spans="1:11" x14ac:dyDescent="0.25">
      <c r="A82" s="141" t="s">
        <v>95</v>
      </c>
      <c r="B82" s="142" t="s">
        <v>96</v>
      </c>
      <c r="C82" s="144"/>
      <c r="D82" s="144"/>
      <c r="E82" s="144"/>
      <c r="F82" s="144"/>
      <c r="G82" s="144"/>
      <c r="H82" s="144"/>
      <c r="I82" s="144"/>
      <c r="J82" s="146"/>
      <c r="K82" s="145">
        <f t="shared" si="10"/>
        <v>0</v>
      </c>
    </row>
    <row r="83" spans="1:11" x14ac:dyDescent="0.25">
      <c r="A83" s="141" t="s">
        <v>97</v>
      </c>
      <c r="B83" s="142" t="s">
        <v>98</v>
      </c>
      <c r="C83" s="144"/>
      <c r="D83" s="144"/>
      <c r="E83" s="144"/>
      <c r="F83" s="144"/>
      <c r="G83" s="144"/>
      <c r="H83" s="144"/>
      <c r="I83" s="144"/>
      <c r="J83" s="146"/>
      <c r="K83" s="145">
        <f t="shared" si="10"/>
        <v>0</v>
      </c>
    </row>
    <row r="84" spans="1:11" x14ac:dyDescent="0.25">
      <c r="A84" s="141" t="s">
        <v>99</v>
      </c>
      <c r="B84" s="142" t="s">
        <v>100</v>
      </c>
      <c r="C84" s="144"/>
      <c r="D84" s="144"/>
      <c r="E84" s="144"/>
      <c r="F84" s="144"/>
      <c r="G84" s="144"/>
      <c r="H84" s="144"/>
      <c r="I84" s="144"/>
      <c r="J84" s="146"/>
      <c r="K84" s="145">
        <f t="shared" si="10"/>
        <v>0</v>
      </c>
    </row>
    <row r="85" spans="1:11" x14ac:dyDescent="0.25">
      <c r="A85" s="141" t="s">
        <v>101</v>
      </c>
      <c r="B85" s="142" t="s">
        <v>102</v>
      </c>
      <c r="C85" s="100"/>
      <c r="D85" s="100"/>
      <c r="E85" s="100"/>
      <c r="F85" s="100"/>
      <c r="G85" s="100"/>
      <c r="H85" s="100"/>
      <c r="I85" s="100"/>
      <c r="J85" s="164"/>
      <c r="K85" s="145">
        <f t="shared" si="10"/>
        <v>0</v>
      </c>
    </row>
    <row r="86" spans="1:11" x14ac:dyDescent="0.25">
      <c r="A86" s="141" t="s">
        <v>103</v>
      </c>
      <c r="B86" s="142" t="s">
        <v>104</v>
      </c>
      <c r="C86" s="100"/>
      <c r="D86" s="100"/>
      <c r="E86" s="100"/>
      <c r="F86" s="100"/>
      <c r="G86" s="100"/>
      <c r="H86" s="100"/>
      <c r="I86" s="100"/>
      <c r="J86" s="164"/>
      <c r="K86" s="145">
        <f t="shared" si="10"/>
        <v>0</v>
      </c>
    </row>
    <row r="87" spans="1:11" x14ac:dyDescent="0.25">
      <c r="A87" s="162" t="s">
        <v>684</v>
      </c>
      <c r="B87" s="163" t="s">
        <v>105</v>
      </c>
      <c r="C87" s="165">
        <f>SUM(C76:C86)</f>
        <v>0</v>
      </c>
      <c r="D87" s="165">
        <f t="shared" ref="D87:I87" si="11">SUM(D76:D86)</f>
        <v>0</v>
      </c>
      <c r="E87" s="165">
        <f t="shared" si="11"/>
        <v>0</v>
      </c>
      <c r="F87" s="165">
        <f t="shared" si="11"/>
        <v>0</v>
      </c>
      <c r="G87" s="165">
        <f t="shared" si="11"/>
        <v>0</v>
      </c>
      <c r="H87" s="165">
        <f t="shared" si="11"/>
        <v>0</v>
      </c>
      <c r="I87" s="165">
        <f t="shared" si="11"/>
        <v>0</v>
      </c>
      <c r="J87" s="165">
        <f>SUM(J76:J86)</f>
        <v>0</v>
      </c>
      <c r="K87" s="145">
        <f t="shared" si="10"/>
        <v>0</v>
      </c>
    </row>
    <row r="88" spans="1:11" x14ac:dyDescent="0.25">
      <c r="A88" s="95" t="s">
        <v>672</v>
      </c>
      <c r="B88" s="153"/>
      <c r="C88" s="543"/>
      <c r="D88" s="544"/>
      <c r="E88" s="544"/>
      <c r="F88" s="544"/>
      <c r="G88" s="544"/>
      <c r="H88" s="544"/>
      <c r="I88" s="544"/>
      <c r="J88" s="544"/>
      <c r="K88" s="545"/>
    </row>
    <row r="89" spans="1:11" x14ac:dyDescent="0.25">
      <c r="A89" s="138" t="s">
        <v>81</v>
      </c>
      <c r="B89" s="139" t="s">
        <v>82</v>
      </c>
      <c r="C89" s="546"/>
      <c r="D89" s="547"/>
      <c r="E89" s="547"/>
      <c r="F89" s="547"/>
      <c r="G89" s="547"/>
      <c r="H89" s="547"/>
      <c r="I89" s="547"/>
      <c r="J89" s="547"/>
      <c r="K89" s="548"/>
    </row>
    <row r="90" spans="1:11" x14ac:dyDescent="0.25">
      <c r="A90" s="141" t="s">
        <v>83</v>
      </c>
      <c r="B90" s="142" t="s">
        <v>84</v>
      </c>
      <c r="C90" s="144">
        <f>SUM(C6,C76,C62,C48,C34,C20)</f>
        <v>0</v>
      </c>
      <c r="D90" s="144">
        <f t="shared" ref="D90:J90" si="12">SUM(D6,D76,D62,D48,D34,D20)</f>
        <v>0</v>
      </c>
      <c r="E90" s="144">
        <f t="shared" si="12"/>
        <v>0</v>
      </c>
      <c r="F90" s="144">
        <f t="shared" si="12"/>
        <v>0</v>
      </c>
      <c r="G90" s="144">
        <f t="shared" si="12"/>
        <v>0</v>
      </c>
      <c r="H90" s="144">
        <f t="shared" si="12"/>
        <v>0</v>
      </c>
      <c r="I90" s="144">
        <f t="shared" si="12"/>
        <v>0</v>
      </c>
      <c r="J90" s="144">
        <f t="shared" si="12"/>
        <v>0</v>
      </c>
      <c r="K90" s="145">
        <f>C90+E90+G90+I90</f>
        <v>0</v>
      </c>
    </row>
    <row r="91" spans="1:11" x14ac:dyDescent="0.25">
      <c r="A91" s="141" t="s">
        <v>85</v>
      </c>
      <c r="B91" s="142" t="s">
        <v>86</v>
      </c>
      <c r="C91" s="144">
        <f t="shared" ref="C91:J100" si="13">SUM(C7,C77,C63,C49,C35,C21)</f>
        <v>0</v>
      </c>
      <c r="D91" s="144">
        <f t="shared" si="13"/>
        <v>0</v>
      </c>
      <c r="E91" s="144">
        <f t="shared" si="13"/>
        <v>0</v>
      </c>
      <c r="F91" s="144">
        <f t="shared" si="13"/>
        <v>0</v>
      </c>
      <c r="G91" s="144">
        <f t="shared" si="13"/>
        <v>0</v>
      </c>
      <c r="H91" s="144">
        <f t="shared" si="13"/>
        <v>0</v>
      </c>
      <c r="I91" s="144">
        <f t="shared" si="13"/>
        <v>0</v>
      </c>
      <c r="J91" s="144">
        <f t="shared" si="13"/>
        <v>0</v>
      </c>
      <c r="K91" s="145">
        <f t="shared" ref="K91:K100" si="14">C91+E91+G91+I91</f>
        <v>0</v>
      </c>
    </row>
    <row r="92" spans="1:11" x14ac:dyDescent="0.25">
      <c r="A92" s="141" t="s">
        <v>87</v>
      </c>
      <c r="B92" s="142" t="s">
        <v>88</v>
      </c>
      <c r="C92" s="144">
        <f t="shared" si="13"/>
        <v>0</v>
      </c>
      <c r="D92" s="144">
        <f t="shared" si="13"/>
        <v>0</v>
      </c>
      <c r="E92" s="144">
        <f t="shared" si="13"/>
        <v>0</v>
      </c>
      <c r="F92" s="144">
        <f t="shared" si="13"/>
        <v>0</v>
      </c>
      <c r="G92" s="144">
        <f t="shared" si="13"/>
        <v>0</v>
      </c>
      <c r="H92" s="144">
        <f t="shared" si="13"/>
        <v>0</v>
      </c>
      <c r="I92" s="144">
        <f t="shared" si="13"/>
        <v>0</v>
      </c>
      <c r="J92" s="144">
        <f t="shared" si="13"/>
        <v>0</v>
      </c>
      <c r="K92" s="145">
        <f t="shared" si="14"/>
        <v>0</v>
      </c>
    </row>
    <row r="93" spans="1:11" x14ac:dyDescent="0.25">
      <c r="A93" s="141" t="s">
        <v>89</v>
      </c>
      <c r="B93" s="142" t="s">
        <v>90</v>
      </c>
      <c r="C93" s="144">
        <f t="shared" si="13"/>
        <v>2</v>
      </c>
      <c r="D93" s="144">
        <f t="shared" si="13"/>
        <v>0</v>
      </c>
      <c r="E93" s="144">
        <f t="shared" si="13"/>
        <v>0</v>
      </c>
      <c r="F93" s="144">
        <f t="shared" si="13"/>
        <v>0</v>
      </c>
      <c r="G93" s="144">
        <f t="shared" si="13"/>
        <v>2</v>
      </c>
      <c r="H93" s="144">
        <f t="shared" si="13"/>
        <v>0</v>
      </c>
      <c r="I93" s="144">
        <f t="shared" si="13"/>
        <v>0</v>
      </c>
      <c r="J93" s="144">
        <f t="shared" si="13"/>
        <v>0</v>
      </c>
      <c r="K93" s="145">
        <f t="shared" si="14"/>
        <v>4</v>
      </c>
    </row>
    <row r="94" spans="1:11" x14ac:dyDescent="0.25">
      <c r="A94" s="141" t="s">
        <v>91</v>
      </c>
      <c r="B94" s="142" t="s">
        <v>92</v>
      </c>
      <c r="C94" s="144">
        <f t="shared" si="13"/>
        <v>4</v>
      </c>
      <c r="D94" s="144">
        <f t="shared" si="13"/>
        <v>1</v>
      </c>
      <c r="E94" s="144">
        <f t="shared" si="13"/>
        <v>0</v>
      </c>
      <c r="F94" s="144">
        <f t="shared" si="13"/>
        <v>0</v>
      </c>
      <c r="G94" s="144">
        <f t="shared" si="13"/>
        <v>3</v>
      </c>
      <c r="H94" s="144">
        <f t="shared" si="13"/>
        <v>2</v>
      </c>
      <c r="I94" s="144">
        <f t="shared" si="13"/>
        <v>5</v>
      </c>
      <c r="J94" s="144">
        <f t="shared" si="13"/>
        <v>5</v>
      </c>
      <c r="K94" s="145">
        <f t="shared" si="14"/>
        <v>12</v>
      </c>
    </row>
    <row r="95" spans="1:11" x14ac:dyDescent="0.25">
      <c r="A95" s="141" t="s">
        <v>93</v>
      </c>
      <c r="B95" s="142" t="s">
        <v>94</v>
      </c>
      <c r="C95" s="144">
        <f t="shared" si="13"/>
        <v>0</v>
      </c>
      <c r="D95" s="144">
        <f t="shared" si="13"/>
        <v>0</v>
      </c>
      <c r="E95" s="144">
        <f t="shared" si="13"/>
        <v>0</v>
      </c>
      <c r="F95" s="144">
        <f t="shared" si="13"/>
        <v>0</v>
      </c>
      <c r="G95" s="144">
        <f t="shared" si="13"/>
        <v>0</v>
      </c>
      <c r="H95" s="144">
        <f t="shared" si="13"/>
        <v>0</v>
      </c>
      <c r="I95" s="144">
        <f t="shared" si="13"/>
        <v>11</v>
      </c>
      <c r="J95" s="144">
        <f t="shared" si="13"/>
        <v>11</v>
      </c>
      <c r="K95" s="145">
        <f t="shared" si="14"/>
        <v>11</v>
      </c>
    </row>
    <row r="96" spans="1:11" x14ac:dyDescent="0.25">
      <c r="A96" s="141" t="s">
        <v>95</v>
      </c>
      <c r="B96" s="142" t="s">
        <v>96</v>
      </c>
      <c r="C96" s="144">
        <f t="shared" si="13"/>
        <v>2</v>
      </c>
      <c r="D96" s="144">
        <f t="shared" si="13"/>
        <v>0</v>
      </c>
      <c r="E96" s="144">
        <f t="shared" si="13"/>
        <v>0</v>
      </c>
      <c r="F96" s="144">
        <f t="shared" si="13"/>
        <v>0</v>
      </c>
      <c r="G96" s="144">
        <f t="shared" si="13"/>
        <v>2</v>
      </c>
      <c r="H96" s="144">
        <f t="shared" si="13"/>
        <v>0</v>
      </c>
      <c r="I96" s="144">
        <f t="shared" si="13"/>
        <v>0</v>
      </c>
      <c r="J96" s="144">
        <f t="shared" si="13"/>
        <v>0</v>
      </c>
      <c r="K96" s="145">
        <f t="shared" si="14"/>
        <v>4</v>
      </c>
    </row>
    <row r="97" spans="1:11" x14ac:dyDescent="0.25">
      <c r="A97" s="141" t="s">
        <v>97</v>
      </c>
      <c r="B97" s="142" t="s">
        <v>98</v>
      </c>
      <c r="C97" s="144">
        <f t="shared" si="13"/>
        <v>0</v>
      </c>
      <c r="D97" s="144">
        <f t="shared" si="13"/>
        <v>0</v>
      </c>
      <c r="E97" s="144">
        <f t="shared" si="13"/>
        <v>0</v>
      </c>
      <c r="F97" s="144">
        <f t="shared" si="13"/>
        <v>0</v>
      </c>
      <c r="G97" s="144">
        <f t="shared" si="13"/>
        <v>0</v>
      </c>
      <c r="H97" s="144">
        <f t="shared" si="13"/>
        <v>0</v>
      </c>
      <c r="I97" s="144">
        <f t="shared" si="13"/>
        <v>1</v>
      </c>
      <c r="J97" s="144">
        <f t="shared" si="13"/>
        <v>1</v>
      </c>
      <c r="K97" s="145">
        <f t="shared" si="14"/>
        <v>1</v>
      </c>
    </row>
    <row r="98" spans="1:11" x14ac:dyDescent="0.25">
      <c r="A98" s="141" t="s">
        <v>99</v>
      </c>
      <c r="B98" s="142" t="s">
        <v>100</v>
      </c>
      <c r="C98" s="144">
        <f t="shared" si="13"/>
        <v>1</v>
      </c>
      <c r="D98" s="144">
        <f t="shared" si="13"/>
        <v>0</v>
      </c>
      <c r="E98" s="144">
        <f t="shared" si="13"/>
        <v>0</v>
      </c>
      <c r="F98" s="144">
        <f t="shared" si="13"/>
        <v>0</v>
      </c>
      <c r="G98" s="144">
        <f t="shared" si="13"/>
        <v>5</v>
      </c>
      <c r="H98" s="144">
        <f t="shared" si="13"/>
        <v>0</v>
      </c>
      <c r="I98" s="144">
        <f t="shared" si="13"/>
        <v>14</v>
      </c>
      <c r="J98" s="144">
        <f t="shared" si="13"/>
        <v>13</v>
      </c>
      <c r="K98" s="145">
        <f>C98+E98+G98+I98</f>
        <v>20</v>
      </c>
    </row>
    <row r="99" spans="1:11" x14ac:dyDescent="0.25">
      <c r="A99" s="141" t="s">
        <v>101</v>
      </c>
      <c r="B99" s="142" t="s">
        <v>102</v>
      </c>
      <c r="C99" s="144">
        <f t="shared" si="13"/>
        <v>0</v>
      </c>
      <c r="D99" s="144">
        <f t="shared" si="13"/>
        <v>0</v>
      </c>
      <c r="E99" s="144">
        <f t="shared" si="13"/>
        <v>0</v>
      </c>
      <c r="F99" s="144">
        <f t="shared" si="13"/>
        <v>0</v>
      </c>
      <c r="G99" s="144">
        <f t="shared" si="13"/>
        <v>0</v>
      </c>
      <c r="H99" s="144">
        <f t="shared" si="13"/>
        <v>0</v>
      </c>
      <c r="I99" s="144">
        <f t="shared" si="13"/>
        <v>0</v>
      </c>
      <c r="J99" s="144">
        <f t="shared" si="13"/>
        <v>0</v>
      </c>
      <c r="K99" s="145">
        <f t="shared" si="14"/>
        <v>0</v>
      </c>
    </row>
    <row r="100" spans="1:11" ht="13.5" thickBot="1" x14ac:dyDescent="0.3">
      <c r="A100" s="166" t="s">
        <v>103</v>
      </c>
      <c r="B100" s="167" t="s">
        <v>104</v>
      </c>
      <c r="C100" s="100">
        <f t="shared" si="13"/>
        <v>0</v>
      </c>
      <c r="D100" s="100">
        <f>SUM(D16,D86,D72,D58,D44,D30)</f>
        <v>0</v>
      </c>
      <c r="E100" s="100">
        <f t="shared" si="13"/>
        <v>0</v>
      </c>
      <c r="F100" s="100">
        <f t="shared" si="13"/>
        <v>0</v>
      </c>
      <c r="G100" s="100">
        <f t="shared" si="13"/>
        <v>0</v>
      </c>
      <c r="H100" s="100">
        <f t="shared" si="13"/>
        <v>0</v>
      </c>
      <c r="I100" s="100">
        <f t="shared" si="13"/>
        <v>0</v>
      </c>
      <c r="J100" s="100">
        <f t="shared" si="13"/>
        <v>0</v>
      </c>
      <c r="K100" s="168">
        <f t="shared" si="14"/>
        <v>0</v>
      </c>
    </row>
    <row r="101" spans="1:11" ht="13.5" thickBot="1" x14ac:dyDescent="0.3">
      <c r="A101" s="184" t="s">
        <v>106</v>
      </c>
      <c r="B101" s="185" t="s">
        <v>105</v>
      </c>
      <c r="C101" s="186">
        <f>SUM(C17,C87,C73,C59,C45,C31)</f>
        <v>9</v>
      </c>
      <c r="D101" s="186">
        <f t="shared" ref="D101:I101" si="15">SUM(D17,D87,D73,D59,D45,D31)</f>
        <v>1</v>
      </c>
      <c r="E101" s="186">
        <f t="shared" si="15"/>
        <v>0</v>
      </c>
      <c r="F101" s="186">
        <f t="shared" si="15"/>
        <v>0</v>
      </c>
      <c r="G101" s="186">
        <f t="shared" si="15"/>
        <v>12</v>
      </c>
      <c r="H101" s="186">
        <f t="shared" si="15"/>
        <v>2</v>
      </c>
      <c r="I101" s="186">
        <f t="shared" si="15"/>
        <v>31</v>
      </c>
      <c r="J101" s="186">
        <f>SUM(J17,J87,J73,J59,J45,J31)</f>
        <v>30</v>
      </c>
      <c r="K101" s="172">
        <f>C101+E101+G101+I101</f>
        <v>52</v>
      </c>
    </row>
    <row r="103" spans="1:11" x14ac:dyDescent="0.25">
      <c r="A103" s="79" t="s">
        <v>109</v>
      </c>
    </row>
    <row r="104" spans="1:11" x14ac:dyDescent="0.25">
      <c r="A104" s="140" t="s">
        <v>107</v>
      </c>
      <c r="B104" s="79" t="s">
        <v>108</v>
      </c>
    </row>
    <row r="106" spans="1:11" x14ac:dyDescent="0.25">
      <c r="A106" s="173"/>
    </row>
    <row r="107" spans="1:11" x14ac:dyDescent="0.25">
      <c r="A107" s="175"/>
    </row>
    <row r="108" spans="1:11" x14ac:dyDescent="0.25">
      <c r="A108" s="175"/>
    </row>
    <row r="109" spans="1:11" x14ac:dyDescent="0.25">
      <c r="A109" s="176"/>
    </row>
  </sheetData>
  <mergeCells count="20">
    <mergeCell ref="C46:K46"/>
    <mergeCell ref="A1:K1"/>
    <mergeCell ref="C2:D2"/>
    <mergeCell ref="E2:F2"/>
    <mergeCell ref="G2:H2"/>
    <mergeCell ref="I2:J2"/>
    <mergeCell ref="C4:K4"/>
    <mergeCell ref="C5:K5"/>
    <mergeCell ref="C18:K18"/>
    <mergeCell ref="C19:K19"/>
    <mergeCell ref="C32:K32"/>
    <mergeCell ref="C33:K33"/>
    <mergeCell ref="A2:B3"/>
    <mergeCell ref="C89:K89"/>
    <mergeCell ref="C47:K47"/>
    <mergeCell ref="C60:K60"/>
    <mergeCell ref="C61:K61"/>
    <mergeCell ref="C74:K74"/>
    <mergeCell ref="C75:K75"/>
    <mergeCell ref="C88:K88"/>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14"/>
  <sheetViews>
    <sheetView zoomScaleNormal="100" workbookViewId="0">
      <selection activeCell="C32" sqref="C32"/>
    </sheetView>
  </sheetViews>
  <sheetFormatPr defaultColWidth="9.140625" defaultRowHeight="12.75" x14ac:dyDescent="0.25"/>
  <cols>
    <col min="1" max="1" width="51.42578125" style="140" customWidth="1"/>
    <col min="2" max="2" width="51.42578125" style="174" customWidth="1"/>
    <col min="3" max="3" width="9.140625" style="79"/>
    <col min="4" max="4" width="35" style="79" bestFit="1" customWidth="1"/>
    <col min="5" max="5" width="10.28515625" style="79" customWidth="1"/>
    <col min="6" max="6" width="11.7109375" style="79" customWidth="1"/>
    <col min="7" max="7" width="11" style="79" customWidth="1"/>
    <col min="8" max="16384" width="9.140625" style="79"/>
  </cols>
  <sheetData>
    <row r="1" spans="1:9" ht="25.5" customHeight="1" x14ac:dyDescent="0.25">
      <c r="A1" s="574" t="s">
        <v>111</v>
      </c>
      <c r="B1" s="555"/>
      <c r="D1" s="575" t="s">
        <v>112</v>
      </c>
      <c r="E1" s="576"/>
      <c r="F1" s="576"/>
      <c r="G1" s="576"/>
      <c r="H1" s="576"/>
      <c r="I1" s="577"/>
    </row>
    <row r="2" spans="1:9" s="73" customFormat="1" ht="42.6" customHeight="1" x14ac:dyDescent="0.25">
      <c r="A2" s="53" t="s">
        <v>672</v>
      </c>
      <c r="B2" s="187"/>
      <c r="C2" s="79"/>
      <c r="D2" s="64" t="s">
        <v>73</v>
      </c>
      <c r="E2" s="127" t="s">
        <v>74</v>
      </c>
      <c r="F2" s="127" t="s">
        <v>75</v>
      </c>
      <c r="G2" s="127" t="s">
        <v>76</v>
      </c>
      <c r="H2" s="127" t="s">
        <v>77</v>
      </c>
      <c r="I2" s="21" t="s">
        <v>113</v>
      </c>
    </row>
    <row r="3" spans="1:9" s="73" customFormat="1" x14ac:dyDescent="0.25">
      <c r="A3" s="188" t="s">
        <v>114</v>
      </c>
      <c r="B3" s="54" t="s">
        <v>685</v>
      </c>
      <c r="C3" s="79"/>
      <c r="D3" s="189" t="s">
        <v>115</v>
      </c>
      <c r="E3" s="190"/>
      <c r="F3" s="190"/>
      <c r="G3" s="190">
        <v>1</v>
      </c>
      <c r="H3" s="190">
        <v>1</v>
      </c>
      <c r="I3" s="191">
        <f>SUM(E3:H3)</f>
        <v>2</v>
      </c>
    </row>
    <row r="4" spans="1:9" ht="30" customHeight="1" thickBot="1" x14ac:dyDescent="0.3">
      <c r="A4" s="55" t="s">
        <v>116</v>
      </c>
      <c r="B4" s="56" t="s">
        <v>707</v>
      </c>
      <c r="D4" s="57" t="s">
        <v>117</v>
      </c>
      <c r="E4" s="58"/>
      <c r="F4" s="58"/>
      <c r="G4" s="58">
        <v>1</v>
      </c>
      <c r="H4" s="58">
        <v>3</v>
      </c>
      <c r="I4" s="59">
        <f>SUM(E4:H4)</f>
        <v>4</v>
      </c>
    </row>
    <row r="5" spans="1:9" ht="12.75" customHeight="1" x14ac:dyDescent="0.25">
      <c r="A5" s="55" t="s">
        <v>118</v>
      </c>
      <c r="B5" s="60"/>
    </row>
    <row r="6" spans="1:9" ht="12.75" customHeight="1" x14ac:dyDescent="0.25">
      <c r="A6" s="189" t="s">
        <v>119</v>
      </c>
      <c r="B6" s="60" t="s">
        <v>686</v>
      </c>
    </row>
    <row r="7" spans="1:9" ht="25.5" customHeight="1" x14ac:dyDescent="0.25">
      <c r="A7" s="55" t="s">
        <v>120</v>
      </c>
      <c r="B7" s="60" t="s">
        <v>687</v>
      </c>
    </row>
    <row r="8" spans="1:9" ht="15.75" thickBot="1" x14ac:dyDescent="0.3">
      <c r="A8" s="192" t="s">
        <v>121</v>
      </c>
      <c r="B8" s="61">
        <v>1</v>
      </c>
    </row>
    <row r="9" spans="1:9" x14ac:dyDescent="0.25">
      <c r="A9" s="193" t="s">
        <v>122</v>
      </c>
      <c r="B9" s="62" t="s">
        <v>688</v>
      </c>
    </row>
    <row r="10" spans="1:9" x14ac:dyDescent="0.25">
      <c r="A10" s="55" t="s">
        <v>116</v>
      </c>
      <c r="B10" s="60" t="s">
        <v>708</v>
      </c>
    </row>
    <row r="11" spans="1:9" x14ac:dyDescent="0.25">
      <c r="A11" s="55" t="s">
        <v>118</v>
      </c>
      <c r="B11" s="60"/>
    </row>
    <row r="12" spans="1:9" x14ac:dyDescent="0.25">
      <c r="A12" s="189" t="s">
        <v>119</v>
      </c>
      <c r="B12" s="60" t="s">
        <v>689</v>
      </c>
    </row>
    <row r="13" spans="1:9" ht="25.5" x14ac:dyDescent="0.25">
      <c r="A13" s="55" t="s">
        <v>120</v>
      </c>
      <c r="B13" s="60" t="s">
        <v>690</v>
      </c>
    </row>
    <row r="14" spans="1:9" ht="15.75" thickBot="1" x14ac:dyDescent="0.3">
      <c r="A14" s="194" t="s">
        <v>121</v>
      </c>
      <c r="B14" s="63">
        <v>3</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15"/>
  <sheetViews>
    <sheetView zoomScaleNormal="100" workbookViewId="0">
      <selection activeCell="A21" sqref="A21"/>
    </sheetView>
  </sheetViews>
  <sheetFormatPr defaultColWidth="9.140625" defaultRowHeight="12.75" x14ac:dyDescent="0.25"/>
  <cols>
    <col min="1" max="1" width="42.42578125" style="140" customWidth="1"/>
    <col min="2" max="2" width="51.28515625" style="174" customWidth="1"/>
    <col min="3" max="3" width="9.140625" style="79"/>
    <col min="4" max="4" width="35" style="79" bestFit="1" customWidth="1"/>
    <col min="5" max="5" width="9.140625" style="79"/>
    <col min="6" max="6" width="10.28515625" style="79" customWidth="1"/>
    <col min="7" max="7" width="11" style="79" customWidth="1"/>
    <col min="8" max="16384" width="9.140625" style="79"/>
  </cols>
  <sheetData>
    <row r="1" spans="1:9" ht="39.75" customHeight="1" x14ac:dyDescent="0.25">
      <c r="A1" s="578" t="s">
        <v>123</v>
      </c>
      <c r="B1" s="579"/>
      <c r="D1" s="575" t="s">
        <v>124</v>
      </c>
      <c r="E1" s="576"/>
      <c r="F1" s="576"/>
      <c r="G1" s="576"/>
      <c r="H1" s="576"/>
      <c r="I1" s="577"/>
    </row>
    <row r="2" spans="1:9" s="73" customFormat="1" ht="38.25" customHeight="1" x14ac:dyDescent="0.25">
      <c r="A2" s="53" t="s">
        <v>672</v>
      </c>
      <c r="B2" s="187"/>
      <c r="D2" s="64" t="s">
        <v>672</v>
      </c>
      <c r="E2" s="127" t="s">
        <v>74</v>
      </c>
      <c r="F2" s="127" t="s">
        <v>75</v>
      </c>
      <c r="G2" s="127" t="s">
        <v>76</v>
      </c>
      <c r="H2" s="127" t="s">
        <v>77</v>
      </c>
      <c r="I2" s="21" t="s">
        <v>113</v>
      </c>
    </row>
    <row r="3" spans="1:9" s="73" customFormat="1" ht="12.75" customHeight="1" x14ac:dyDescent="0.25">
      <c r="A3" s="188" t="s">
        <v>125</v>
      </c>
      <c r="B3" s="54"/>
      <c r="D3" s="189" t="s">
        <v>115</v>
      </c>
      <c r="E3" s="190"/>
      <c r="F3" s="190"/>
      <c r="G3" s="190"/>
      <c r="H3" s="190"/>
      <c r="I3" s="191">
        <f>SUM(E3:H3)</f>
        <v>0</v>
      </c>
    </row>
    <row r="4" spans="1:9" s="73" customFormat="1" ht="12.75" customHeight="1" thickBot="1" x14ac:dyDescent="0.3">
      <c r="A4" s="195" t="s">
        <v>126</v>
      </c>
      <c r="B4" s="54"/>
      <c r="D4" s="57" t="s">
        <v>117</v>
      </c>
      <c r="E4" s="58"/>
      <c r="F4" s="58"/>
      <c r="G4" s="58"/>
      <c r="H4" s="58"/>
      <c r="I4" s="59">
        <f>SUM(E4:H4)</f>
        <v>0</v>
      </c>
    </row>
    <row r="5" spans="1:9" ht="12.75" customHeight="1" x14ac:dyDescent="0.25">
      <c r="A5" s="141" t="s">
        <v>127</v>
      </c>
      <c r="B5" s="196"/>
    </row>
    <row r="6" spans="1:9" ht="25.5" customHeight="1" x14ac:dyDescent="0.25">
      <c r="A6" s="141" t="s">
        <v>120</v>
      </c>
      <c r="B6" s="196"/>
    </row>
    <row r="7" spans="1:9" ht="15.75" thickBot="1" x14ac:dyDescent="0.3">
      <c r="A7" s="194" t="s">
        <v>121</v>
      </c>
      <c r="B7" s="197"/>
    </row>
    <row r="8" spans="1:9" x14ac:dyDescent="0.25">
      <c r="A8" s="195" t="s">
        <v>128</v>
      </c>
      <c r="B8" s="198"/>
    </row>
    <row r="9" spans="1:9" x14ac:dyDescent="0.25">
      <c r="A9" s="195" t="s">
        <v>126</v>
      </c>
      <c r="B9" s="198"/>
    </row>
    <row r="10" spans="1:9" ht="12.75" customHeight="1" x14ac:dyDescent="0.25">
      <c r="A10" s="141" t="s">
        <v>127</v>
      </c>
      <c r="B10" s="196"/>
    </row>
    <row r="11" spans="1:9" ht="25.5" x14ac:dyDescent="0.25">
      <c r="A11" s="141" t="s">
        <v>120</v>
      </c>
      <c r="B11" s="196"/>
    </row>
    <row r="12" spans="1:9" ht="15.75" thickBot="1" x14ac:dyDescent="0.3">
      <c r="A12" s="194" t="s">
        <v>121</v>
      </c>
      <c r="B12" s="197"/>
    </row>
    <row r="13" spans="1:9" ht="15" x14ac:dyDescent="0.25">
      <c r="A13" s="199"/>
      <c r="B13" s="200"/>
    </row>
    <row r="14" spans="1:9" ht="15" customHeight="1" x14ac:dyDescent="0.25">
      <c r="A14" s="580" t="s">
        <v>129</v>
      </c>
      <c r="B14" s="580"/>
    </row>
    <row r="15" spans="1:9" ht="15" customHeight="1" x14ac:dyDescent="0.25">
      <c r="A15" s="580"/>
      <c r="B15" s="580"/>
    </row>
  </sheetData>
  <mergeCells count="3">
    <mergeCell ref="A1:B1"/>
    <mergeCell ref="D1:I1"/>
    <mergeCell ref="A14:B1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12"/>
  <sheetViews>
    <sheetView workbookViewId="0">
      <selection activeCell="A21" sqref="A21"/>
    </sheetView>
  </sheetViews>
  <sheetFormatPr defaultColWidth="9.140625" defaultRowHeight="12.75" x14ac:dyDescent="0.25"/>
  <cols>
    <col min="1" max="1" width="38.5703125" style="140" customWidth="1"/>
    <col min="2" max="2" width="51.28515625" style="174" customWidth="1"/>
    <col min="3" max="3" width="9.140625" style="79" customWidth="1"/>
    <col min="4" max="4" width="35" style="79" bestFit="1" customWidth="1"/>
    <col min="5" max="5" width="9.140625" style="79"/>
    <col min="6" max="6" width="10.28515625" style="79" customWidth="1"/>
    <col min="7" max="7" width="11" style="79" customWidth="1"/>
    <col min="8" max="16384" width="9.140625" style="79"/>
  </cols>
  <sheetData>
    <row r="1" spans="1:9" ht="34.5" customHeight="1" x14ac:dyDescent="0.25">
      <c r="A1" s="578" t="s">
        <v>130</v>
      </c>
      <c r="B1" s="579"/>
      <c r="D1" s="575" t="s">
        <v>131</v>
      </c>
      <c r="E1" s="576"/>
      <c r="F1" s="576"/>
      <c r="G1" s="576"/>
      <c r="H1" s="576"/>
      <c r="I1" s="577"/>
    </row>
    <row r="2" spans="1:9" s="73" customFormat="1" ht="38.25" customHeight="1" x14ac:dyDescent="0.25">
      <c r="A2" s="53" t="s">
        <v>672</v>
      </c>
      <c r="B2" s="187"/>
      <c r="D2" s="64" t="s">
        <v>672</v>
      </c>
      <c r="E2" s="127" t="s">
        <v>74</v>
      </c>
      <c r="F2" s="127" t="s">
        <v>75</v>
      </c>
      <c r="G2" s="127" t="s">
        <v>76</v>
      </c>
      <c r="H2" s="127" t="s">
        <v>77</v>
      </c>
      <c r="I2" s="21" t="s">
        <v>113</v>
      </c>
    </row>
    <row r="3" spans="1:9" s="73" customFormat="1" x14ac:dyDescent="0.25">
      <c r="A3" s="188" t="s">
        <v>125</v>
      </c>
      <c r="B3" s="54"/>
      <c r="D3" s="189" t="s">
        <v>115</v>
      </c>
      <c r="E3" s="190"/>
      <c r="F3" s="190"/>
      <c r="G3" s="190"/>
      <c r="H3" s="190"/>
      <c r="I3" s="191">
        <f>SUM(E3:H3)</f>
        <v>0</v>
      </c>
    </row>
    <row r="4" spans="1:9" s="73" customFormat="1" ht="13.5" thickBot="1" x14ac:dyDescent="0.3">
      <c r="A4" s="195" t="s">
        <v>132</v>
      </c>
      <c r="B4" s="54"/>
      <c r="D4" s="57" t="s">
        <v>117</v>
      </c>
      <c r="E4" s="58"/>
      <c r="F4" s="58"/>
      <c r="G4" s="58"/>
      <c r="H4" s="58"/>
      <c r="I4" s="59">
        <f>SUM(E4:H4)</f>
        <v>0</v>
      </c>
    </row>
    <row r="5" spans="1:9" x14ac:dyDescent="0.25">
      <c r="A5" s="141" t="s">
        <v>133</v>
      </c>
      <c r="B5" s="60"/>
    </row>
    <row r="6" spans="1:9" ht="25.5" x14ac:dyDescent="0.25">
      <c r="A6" s="141" t="s">
        <v>120</v>
      </c>
      <c r="B6" s="60"/>
    </row>
    <row r="7" spans="1:9" x14ac:dyDescent="0.25">
      <c r="A7" s="50" t="s">
        <v>121</v>
      </c>
      <c r="B7" s="60"/>
    </row>
    <row r="8" spans="1:9" x14ac:dyDescent="0.25">
      <c r="A8" s="195" t="s">
        <v>128</v>
      </c>
      <c r="B8" s="54"/>
    </row>
    <row r="9" spans="1:9" x14ac:dyDescent="0.25">
      <c r="A9" s="195" t="s">
        <v>132</v>
      </c>
      <c r="B9" s="54"/>
    </row>
    <row r="10" spans="1:9" x14ac:dyDescent="0.25">
      <c r="A10" s="141" t="s">
        <v>133</v>
      </c>
      <c r="B10" s="60"/>
    </row>
    <row r="11" spans="1:9" ht="25.5" x14ac:dyDescent="0.25">
      <c r="A11" s="141" t="s">
        <v>120</v>
      </c>
      <c r="B11" s="60"/>
    </row>
    <row r="12" spans="1:9" ht="13.5" thickBot="1" x14ac:dyDescent="0.3">
      <c r="A12" s="201" t="s">
        <v>121</v>
      </c>
      <c r="B12" s="20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8"/>
  <sheetViews>
    <sheetView workbookViewId="0">
      <selection activeCell="A19" sqref="A19"/>
    </sheetView>
  </sheetViews>
  <sheetFormatPr defaultColWidth="9.140625" defaultRowHeight="12.75" x14ac:dyDescent="0.25"/>
  <cols>
    <col min="1" max="1" width="47.85546875" style="140" customWidth="1"/>
    <col min="2" max="2" width="6.7109375" style="174" customWidth="1"/>
    <col min="3" max="4" width="8.28515625" style="79" customWidth="1"/>
    <col min="5" max="5" width="7.7109375" style="79" customWidth="1"/>
    <col min="6" max="6" width="8.28515625" style="79" customWidth="1"/>
    <col min="7" max="7" width="8.5703125" style="79" customWidth="1"/>
    <col min="8" max="8" width="7.42578125" style="79" customWidth="1"/>
    <col min="9" max="9" width="7" style="79" customWidth="1"/>
    <col min="10" max="16384" width="9.140625" style="79"/>
  </cols>
  <sheetData>
    <row r="1" spans="1:10" ht="25.5" customHeight="1" x14ac:dyDescent="0.25">
      <c r="A1" s="574" t="s">
        <v>134</v>
      </c>
      <c r="B1" s="553"/>
      <c r="C1" s="553"/>
      <c r="D1" s="553"/>
      <c r="E1" s="553"/>
      <c r="F1" s="553"/>
      <c r="G1" s="553"/>
      <c r="H1" s="553"/>
      <c r="I1" s="553"/>
      <c r="J1" s="555"/>
    </row>
    <row r="2" spans="1:10" s="73" customFormat="1" ht="38.25" customHeight="1" x14ac:dyDescent="0.25">
      <c r="A2" s="570" t="s">
        <v>672</v>
      </c>
      <c r="B2" s="571"/>
      <c r="C2" s="564" t="s">
        <v>135</v>
      </c>
      <c r="D2" s="564"/>
      <c r="E2" s="564"/>
      <c r="F2" s="564" t="s">
        <v>136</v>
      </c>
      <c r="G2" s="564"/>
      <c r="H2" s="564"/>
      <c r="I2" s="582" t="s">
        <v>137</v>
      </c>
      <c r="J2" s="584" t="s">
        <v>78</v>
      </c>
    </row>
    <row r="3" spans="1:10" s="73" customFormat="1" ht="25.5" x14ac:dyDescent="0.25">
      <c r="A3" s="586"/>
      <c r="B3" s="587"/>
      <c r="C3" s="127" t="s">
        <v>138</v>
      </c>
      <c r="D3" s="127" t="s">
        <v>139</v>
      </c>
      <c r="E3" s="127" t="s">
        <v>140</v>
      </c>
      <c r="F3" s="127" t="s">
        <v>138</v>
      </c>
      <c r="G3" s="127" t="s">
        <v>139</v>
      </c>
      <c r="H3" s="127" t="s">
        <v>140</v>
      </c>
      <c r="I3" s="583"/>
      <c r="J3" s="585"/>
    </row>
    <row r="4" spans="1:10" s="140" customFormat="1" x14ac:dyDescent="0.25">
      <c r="A4" s="138" t="s">
        <v>81</v>
      </c>
      <c r="B4" s="139" t="s">
        <v>82</v>
      </c>
      <c r="C4" s="581"/>
      <c r="D4" s="581"/>
      <c r="E4" s="581"/>
      <c r="F4" s="581"/>
      <c r="G4" s="581"/>
      <c r="H4" s="581"/>
      <c r="I4" s="581"/>
      <c r="J4" s="203"/>
    </row>
    <row r="5" spans="1:10" x14ac:dyDescent="0.25">
      <c r="A5" s="141" t="s">
        <v>83</v>
      </c>
      <c r="B5" s="142" t="s">
        <v>84</v>
      </c>
      <c r="C5" s="143">
        <v>15</v>
      </c>
      <c r="D5" s="143">
        <v>1</v>
      </c>
      <c r="E5" s="143"/>
      <c r="F5" s="143">
        <v>6</v>
      </c>
      <c r="G5" s="143"/>
      <c r="H5" s="143"/>
      <c r="I5" s="143">
        <v>14</v>
      </c>
      <c r="J5" s="148">
        <f>SUM(C5:I5)</f>
        <v>36</v>
      </c>
    </row>
    <row r="6" spans="1:10" x14ac:dyDescent="0.25">
      <c r="A6" s="141" t="s">
        <v>85</v>
      </c>
      <c r="B6" s="142" t="s">
        <v>86</v>
      </c>
      <c r="C6" s="143">
        <v>10</v>
      </c>
      <c r="D6" s="143">
        <v>2</v>
      </c>
      <c r="E6" s="143">
        <v>4</v>
      </c>
      <c r="F6" s="143"/>
      <c r="G6" s="143"/>
      <c r="H6" s="143"/>
      <c r="I6" s="143"/>
      <c r="J6" s="148">
        <f t="shared" ref="J6:J15" si="0">SUM(C6:I6)</f>
        <v>16</v>
      </c>
    </row>
    <row r="7" spans="1:10" x14ac:dyDescent="0.25">
      <c r="A7" s="141" t="s">
        <v>87</v>
      </c>
      <c r="B7" s="142" t="s">
        <v>88</v>
      </c>
      <c r="C7" s="143"/>
      <c r="D7" s="143">
        <v>4</v>
      </c>
      <c r="E7" s="143">
        <v>5</v>
      </c>
      <c r="F7" s="143">
        <v>18</v>
      </c>
      <c r="G7" s="143"/>
      <c r="H7" s="143"/>
      <c r="I7" s="143">
        <v>10</v>
      </c>
      <c r="J7" s="148">
        <f t="shared" si="0"/>
        <v>37</v>
      </c>
    </row>
    <row r="8" spans="1:10" x14ac:dyDescent="0.25">
      <c r="A8" s="141" t="s">
        <v>89</v>
      </c>
      <c r="B8" s="142" t="s">
        <v>90</v>
      </c>
      <c r="C8" s="143">
        <v>1</v>
      </c>
      <c r="D8" s="143"/>
      <c r="E8" s="143"/>
      <c r="F8" s="143">
        <v>9</v>
      </c>
      <c r="G8" s="143"/>
      <c r="H8" s="143"/>
      <c r="I8" s="143">
        <v>7</v>
      </c>
      <c r="J8" s="148">
        <f t="shared" si="0"/>
        <v>17</v>
      </c>
    </row>
    <row r="9" spans="1:10" x14ac:dyDescent="0.25">
      <c r="A9" s="141" t="s">
        <v>91</v>
      </c>
      <c r="B9" s="142" t="s">
        <v>92</v>
      </c>
      <c r="C9" s="143">
        <v>2</v>
      </c>
      <c r="D9" s="143">
        <v>1</v>
      </c>
      <c r="E9" s="143"/>
      <c r="F9" s="143">
        <v>4</v>
      </c>
      <c r="G9" s="143"/>
      <c r="H9" s="143"/>
      <c r="I9" s="143">
        <v>1</v>
      </c>
      <c r="J9" s="148">
        <f t="shared" si="0"/>
        <v>8</v>
      </c>
    </row>
    <row r="10" spans="1:10" x14ac:dyDescent="0.25">
      <c r="A10" s="141" t="s">
        <v>93</v>
      </c>
      <c r="B10" s="142" t="s">
        <v>94</v>
      </c>
      <c r="C10" s="143"/>
      <c r="D10" s="143"/>
      <c r="E10" s="143"/>
      <c r="F10" s="143"/>
      <c r="G10" s="143"/>
      <c r="H10" s="143"/>
      <c r="I10" s="143"/>
      <c r="J10" s="148">
        <f t="shared" si="0"/>
        <v>0</v>
      </c>
    </row>
    <row r="11" spans="1:10" x14ac:dyDescent="0.25">
      <c r="A11" s="141" t="s">
        <v>95</v>
      </c>
      <c r="B11" s="142" t="s">
        <v>96</v>
      </c>
      <c r="C11" s="143">
        <v>2</v>
      </c>
      <c r="D11" s="143"/>
      <c r="E11" s="143"/>
      <c r="F11" s="143"/>
      <c r="G11" s="143"/>
      <c r="H11" s="143"/>
      <c r="I11" s="143"/>
      <c r="J11" s="148">
        <f t="shared" si="0"/>
        <v>2</v>
      </c>
    </row>
    <row r="12" spans="1:10" x14ac:dyDescent="0.25">
      <c r="A12" s="141" t="s">
        <v>97</v>
      </c>
      <c r="B12" s="142" t="s">
        <v>98</v>
      </c>
      <c r="C12" s="143">
        <v>2</v>
      </c>
      <c r="D12" s="143">
        <v>1</v>
      </c>
      <c r="E12" s="143"/>
      <c r="F12" s="143"/>
      <c r="G12" s="143"/>
      <c r="H12" s="143"/>
      <c r="I12" s="143"/>
      <c r="J12" s="148">
        <f t="shared" si="0"/>
        <v>3</v>
      </c>
    </row>
    <row r="13" spans="1:10" x14ac:dyDescent="0.25">
      <c r="A13" s="141" t="s">
        <v>99</v>
      </c>
      <c r="B13" s="142" t="s">
        <v>100</v>
      </c>
      <c r="C13" s="143">
        <v>9</v>
      </c>
      <c r="D13" s="143"/>
      <c r="E13" s="143">
        <v>2</v>
      </c>
      <c r="F13" s="143">
        <v>9</v>
      </c>
      <c r="G13" s="143">
        <v>1</v>
      </c>
      <c r="H13" s="143">
        <v>1</v>
      </c>
      <c r="I13" s="143">
        <v>15</v>
      </c>
      <c r="J13" s="148">
        <f t="shared" si="0"/>
        <v>37</v>
      </c>
    </row>
    <row r="14" spans="1:10" x14ac:dyDescent="0.25">
      <c r="A14" s="141" t="s">
        <v>101</v>
      </c>
      <c r="B14" s="142" t="s">
        <v>102</v>
      </c>
      <c r="C14" s="143"/>
      <c r="D14" s="143"/>
      <c r="E14" s="143"/>
      <c r="F14" s="143">
        <v>2</v>
      </c>
      <c r="G14" s="143"/>
      <c r="H14" s="143"/>
      <c r="I14" s="143">
        <v>3</v>
      </c>
      <c r="J14" s="148">
        <f t="shared" si="0"/>
        <v>5</v>
      </c>
    </row>
    <row r="15" spans="1:10" x14ac:dyDescent="0.25">
      <c r="A15" s="141" t="s">
        <v>103</v>
      </c>
      <c r="B15" s="142" t="s">
        <v>104</v>
      </c>
      <c r="C15" s="160">
        <v>2</v>
      </c>
      <c r="D15" s="160"/>
      <c r="E15" s="160"/>
      <c r="F15" s="160"/>
      <c r="G15" s="160"/>
      <c r="H15" s="160"/>
      <c r="I15" s="160"/>
      <c r="J15" s="148">
        <f t="shared" si="0"/>
        <v>2</v>
      </c>
    </row>
    <row r="16" spans="1:10" ht="13.5" thickBot="1" x14ac:dyDescent="0.3">
      <c r="A16" s="204" t="s">
        <v>78</v>
      </c>
      <c r="B16" s="205" t="s">
        <v>105</v>
      </c>
      <c r="C16" s="206">
        <f t="shared" ref="C16:H16" si="1">SUM(C5:C15)</f>
        <v>43</v>
      </c>
      <c r="D16" s="206">
        <f t="shared" si="1"/>
        <v>9</v>
      </c>
      <c r="E16" s="206">
        <f t="shared" si="1"/>
        <v>11</v>
      </c>
      <c r="F16" s="206">
        <f t="shared" si="1"/>
        <v>48</v>
      </c>
      <c r="G16" s="206">
        <f t="shared" si="1"/>
        <v>1</v>
      </c>
      <c r="H16" s="206">
        <f t="shared" si="1"/>
        <v>1</v>
      </c>
      <c r="I16" s="206">
        <f>SUM(I5:I15)</f>
        <v>50</v>
      </c>
      <c r="J16" s="207">
        <f>SUM(J5:J15)</f>
        <v>163</v>
      </c>
    </row>
    <row r="18" spans="2:2" x14ac:dyDescent="0.25">
      <c r="B18" s="79"/>
    </row>
  </sheetData>
  <mergeCells count="7">
    <mergeCell ref="C4:I4"/>
    <mergeCell ref="A1:J1"/>
    <mergeCell ref="C2:E2"/>
    <mergeCell ref="F2:H2"/>
    <mergeCell ref="I2:I3"/>
    <mergeCell ref="J2:J3"/>
    <mergeCell ref="A2:B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8"/>
  <sheetViews>
    <sheetView workbookViewId="0">
      <selection activeCell="A20" sqref="A20"/>
    </sheetView>
  </sheetViews>
  <sheetFormatPr defaultColWidth="9.140625" defaultRowHeight="12.75" x14ac:dyDescent="0.25"/>
  <cols>
    <col min="1" max="1" width="47.85546875" style="140" customWidth="1"/>
    <col min="2" max="2" width="6.7109375" style="174" customWidth="1"/>
    <col min="3" max="3" width="6.140625" style="79" customWidth="1"/>
    <col min="4" max="4" width="8.28515625" style="79" customWidth="1"/>
    <col min="5" max="5" width="7.42578125" style="79" bestFit="1" customWidth="1"/>
    <col min="6" max="6" width="6" style="79" customWidth="1"/>
    <col min="7" max="7" width="8.5703125" style="79" customWidth="1"/>
    <col min="8" max="8" width="7.42578125" style="79" customWidth="1"/>
    <col min="9" max="9" width="7" style="79" customWidth="1"/>
    <col min="10" max="10" width="9.140625" style="79"/>
    <col min="11" max="11" width="22.85546875" style="79" customWidth="1"/>
    <col min="12" max="16384" width="9.140625" style="79"/>
  </cols>
  <sheetData>
    <row r="1" spans="1:11" ht="25.5" customHeight="1" x14ac:dyDescent="0.25">
      <c r="A1" s="574" t="s">
        <v>141</v>
      </c>
      <c r="B1" s="553"/>
      <c r="C1" s="553"/>
      <c r="D1" s="553"/>
      <c r="E1" s="553"/>
      <c r="F1" s="553"/>
      <c r="G1" s="553"/>
      <c r="H1" s="553"/>
      <c r="I1" s="553"/>
      <c r="J1" s="553"/>
      <c r="K1" s="555"/>
    </row>
    <row r="2" spans="1:11" s="73" customFormat="1" ht="38.25" customHeight="1" x14ac:dyDescent="0.25">
      <c r="A2" s="570" t="s">
        <v>672</v>
      </c>
      <c r="B2" s="571"/>
      <c r="C2" s="564" t="s">
        <v>135</v>
      </c>
      <c r="D2" s="564"/>
      <c r="E2" s="564"/>
      <c r="F2" s="564" t="s">
        <v>136</v>
      </c>
      <c r="G2" s="564"/>
      <c r="H2" s="564"/>
      <c r="I2" s="582" t="s">
        <v>137</v>
      </c>
      <c r="J2" s="588" t="s">
        <v>142</v>
      </c>
      <c r="K2" s="590" t="s">
        <v>143</v>
      </c>
    </row>
    <row r="3" spans="1:11" s="73" customFormat="1" ht="30.75" customHeight="1" x14ac:dyDescent="0.25">
      <c r="A3" s="586"/>
      <c r="B3" s="587"/>
      <c r="C3" s="127" t="s">
        <v>138</v>
      </c>
      <c r="D3" s="127" t="s">
        <v>139</v>
      </c>
      <c r="E3" s="127" t="s">
        <v>140</v>
      </c>
      <c r="F3" s="127" t="s">
        <v>138</v>
      </c>
      <c r="G3" s="127" t="s">
        <v>139</v>
      </c>
      <c r="H3" s="127" t="s">
        <v>140</v>
      </c>
      <c r="I3" s="583"/>
      <c r="J3" s="589"/>
      <c r="K3" s="591"/>
    </row>
    <row r="4" spans="1:11" s="140" customFormat="1" x14ac:dyDescent="0.25">
      <c r="A4" s="138" t="s">
        <v>81</v>
      </c>
      <c r="B4" s="139" t="s">
        <v>82</v>
      </c>
      <c r="C4" s="581"/>
      <c r="D4" s="581"/>
      <c r="E4" s="581"/>
      <c r="F4" s="581"/>
      <c r="G4" s="581"/>
      <c r="H4" s="581"/>
      <c r="I4" s="581"/>
      <c r="J4" s="208"/>
      <c r="K4" s="209"/>
    </row>
    <row r="5" spans="1:11" x14ac:dyDescent="0.25">
      <c r="A5" s="141" t="s">
        <v>83</v>
      </c>
      <c r="B5" s="142" t="s">
        <v>84</v>
      </c>
      <c r="C5" s="143">
        <v>135</v>
      </c>
      <c r="D5" s="143">
        <v>18</v>
      </c>
      <c r="E5" s="143"/>
      <c r="F5" s="143">
        <v>114</v>
      </c>
      <c r="G5" s="143"/>
      <c r="H5" s="143"/>
      <c r="I5" s="143">
        <v>786</v>
      </c>
      <c r="J5" s="151">
        <v>1022</v>
      </c>
      <c r="K5" s="210"/>
    </row>
    <row r="6" spans="1:11" x14ac:dyDescent="0.25">
      <c r="A6" s="141" t="s">
        <v>85</v>
      </c>
      <c r="B6" s="142" t="s">
        <v>86</v>
      </c>
      <c r="C6" s="143">
        <v>83</v>
      </c>
      <c r="D6" s="143">
        <v>54</v>
      </c>
      <c r="E6" s="143">
        <v>370</v>
      </c>
      <c r="F6" s="143"/>
      <c r="G6" s="143"/>
      <c r="H6" s="143"/>
      <c r="I6" s="143"/>
      <c r="J6" s="151">
        <v>507</v>
      </c>
      <c r="K6" s="210"/>
    </row>
    <row r="7" spans="1:11" x14ac:dyDescent="0.25">
      <c r="A7" s="141" t="s">
        <v>87</v>
      </c>
      <c r="B7" s="142" t="s">
        <v>88</v>
      </c>
      <c r="C7" s="143"/>
      <c r="D7" s="143">
        <v>230</v>
      </c>
      <c r="E7" s="143">
        <v>167</v>
      </c>
      <c r="F7" s="143">
        <v>362</v>
      </c>
      <c r="G7" s="143"/>
      <c r="H7" s="143"/>
      <c r="I7" s="143">
        <v>98</v>
      </c>
      <c r="J7" s="151">
        <v>857</v>
      </c>
      <c r="K7" s="210"/>
    </row>
    <row r="8" spans="1:11" x14ac:dyDescent="0.25">
      <c r="A8" s="141" t="s">
        <v>89</v>
      </c>
      <c r="B8" s="142" t="s">
        <v>90</v>
      </c>
      <c r="C8" s="143">
        <v>12</v>
      </c>
      <c r="D8" s="143"/>
      <c r="E8" s="143"/>
      <c r="F8" s="143">
        <v>112</v>
      </c>
      <c r="G8" s="143"/>
      <c r="H8" s="143"/>
      <c r="I8" s="143">
        <v>600</v>
      </c>
      <c r="J8" s="151">
        <v>724</v>
      </c>
      <c r="K8" s="210"/>
    </row>
    <row r="9" spans="1:11" x14ac:dyDescent="0.25">
      <c r="A9" s="141" t="s">
        <v>91</v>
      </c>
      <c r="B9" s="142" t="s">
        <v>92</v>
      </c>
      <c r="C9" s="143">
        <v>18</v>
      </c>
      <c r="D9" s="143">
        <v>40</v>
      </c>
      <c r="E9" s="143"/>
      <c r="F9" s="143">
        <v>43</v>
      </c>
      <c r="G9" s="143"/>
      <c r="H9" s="143"/>
      <c r="I9" s="143">
        <v>50</v>
      </c>
      <c r="J9" s="151">
        <v>151</v>
      </c>
      <c r="K9" s="210"/>
    </row>
    <row r="10" spans="1:11" x14ac:dyDescent="0.25">
      <c r="A10" s="141" t="s">
        <v>93</v>
      </c>
      <c r="B10" s="142" t="s">
        <v>94</v>
      </c>
      <c r="C10" s="143"/>
      <c r="D10" s="143"/>
      <c r="E10" s="143"/>
      <c r="F10" s="143"/>
      <c r="G10" s="143"/>
      <c r="H10" s="143"/>
      <c r="I10" s="143"/>
      <c r="J10" s="151">
        <v>0</v>
      </c>
      <c r="K10" s="210"/>
    </row>
    <row r="11" spans="1:11" x14ac:dyDescent="0.25">
      <c r="A11" s="141" t="s">
        <v>95</v>
      </c>
      <c r="B11" s="142" t="s">
        <v>96</v>
      </c>
      <c r="C11" s="143">
        <v>35</v>
      </c>
      <c r="D11" s="143"/>
      <c r="E11" s="143"/>
      <c r="F11" s="143"/>
      <c r="G11" s="143"/>
      <c r="H11" s="143"/>
      <c r="I11" s="143"/>
      <c r="J11" s="151">
        <v>35</v>
      </c>
      <c r="K11" s="210"/>
    </row>
    <row r="12" spans="1:11" x14ac:dyDescent="0.25">
      <c r="A12" s="141" t="s">
        <v>97</v>
      </c>
      <c r="B12" s="142" t="s">
        <v>98</v>
      </c>
      <c r="C12" s="143">
        <v>129</v>
      </c>
      <c r="D12" s="143">
        <v>27</v>
      </c>
      <c r="E12" s="143"/>
      <c r="F12" s="143"/>
      <c r="G12" s="143"/>
      <c r="H12" s="143"/>
      <c r="I12" s="143"/>
      <c r="J12" s="151">
        <f>129+27</f>
        <v>156</v>
      </c>
      <c r="K12" s="210">
        <v>27</v>
      </c>
    </row>
    <row r="13" spans="1:11" x14ac:dyDescent="0.25">
      <c r="A13" s="141" t="s">
        <v>99</v>
      </c>
      <c r="B13" s="142" t="s">
        <v>100</v>
      </c>
      <c r="C13" s="143">
        <v>133</v>
      </c>
      <c r="D13" s="143"/>
      <c r="E13" s="143">
        <v>94</v>
      </c>
      <c r="F13" s="143">
        <v>311</v>
      </c>
      <c r="G13" s="143">
        <v>58</v>
      </c>
      <c r="H13" s="143">
        <v>26</v>
      </c>
      <c r="I13" s="143">
        <v>610</v>
      </c>
      <c r="J13" s="151">
        <f>1206+26</f>
        <v>1232</v>
      </c>
      <c r="K13" s="210"/>
    </row>
    <row r="14" spans="1:11" x14ac:dyDescent="0.25">
      <c r="A14" s="141" t="s">
        <v>101</v>
      </c>
      <c r="B14" s="142" t="s">
        <v>102</v>
      </c>
      <c r="C14" s="143"/>
      <c r="D14" s="143"/>
      <c r="E14" s="143"/>
      <c r="F14" s="143">
        <v>55</v>
      </c>
      <c r="G14" s="143"/>
      <c r="H14" s="143"/>
      <c r="I14" s="143">
        <v>290</v>
      </c>
      <c r="J14" s="151">
        <v>345</v>
      </c>
      <c r="K14" s="210"/>
    </row>
    <row r="15" spans="1:11" x14ac:dyDescent="0.25">
      <c r="A15" s="141" t="s">
        <v>103</v>
      </c>
      <c r="B15" s="142" t="s">
        <v>104</v>
      </c>
      <c r="C15" s="160">
        <v>50</v>
      </c>
      <c r="D15" s="160"/>
      <c r="E15" s="160"/>
      <c r="F15" s="160"/>
      <c r="G15" s="160"/>
      <c r="H15" s="160"/>
      <c r="I15" s="160"/>
      <c r="J15" s="211">
        <v>50</v>
      </c>
      <c r="K15" s="212"/>
    </row>
    <row r="16" spans="1:11" ht="13.5" thickBot="1" x14ac:dyDescent="0.3">
      <c r="A16" s="204" t="s">
        <v>142</v>
      </c>
      <c r="B16" s="205" t="s">
        <v>105</v>
      </c>
      <c r="C16" s="206">
        <v>595</v>
      </c>
      <c r="D16" s="206">
        <f>342+27</f>
        <v>369</v>
      </c>
      <c r="E16" s="206">
        <v>631</v>
      </c>
      <c r="F16" s="206">
        <v>997</v>
      </c>
      <c r="G16" s="206">
        <v>58</v>
      </c>
      <c r="H16" s="206">
        <v>26</v>
      </c>
      <c r="I16" s="206">
        <v>2434</v>
      </c>
      <c r="J16" s="206">
        <f>5026+27+26</f>
        <v>5079</v>
      </c>
      <c r="K16" s="207"/>
    </row>
    <row r="18" spans="1:11" ht="30" customHeight="1" x14ac:dyDescent="0.25">
      <c r="A18" s="580" t="s">
        <v>144</v>
      </c>
      <c r="B18" s="580"/>
      <c r="C18" s="580"/>
      <c r="D18" s="580"/>
      <c r="E18" s="580"/>
      <c r="F18" s="580"/>
      <c r="G18" s="580"/>
      <c r="H18" s="580"/>
      <c r="I18" s="580"/>
      <c r="J18" s="580"/>
      <c r="K18" s="580"/>
    </row>
  </sheetData>
  <mergeCells count="9">
    <mergeCell ref="C4:I4"/>
    <mergeCell ref="A18:K18"/>
    <mergeCell ref="A1:K1"/>
    <mergeCell ref="C2:E2"/>
    <mergeCell ref="F2:H2"/>
    <mergeCell ref="I2:I3"/>
    <mergeCell ref="J2:J3"/>
    <mergeCell ref="K2:K3"/>
    <mergeCell ref="A2:B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8"/>
  <sheetViews>
    <sheetView workbookViewId="0">
      <selection activeCell="A21" sqref="A21"/>
    </sheetView>
  </sheetViews>
  <sheetFormatPr defaultColWidth="9.140625" defaultRowHeight="12.75" x14ac:dyDescent="0.25"/>
  <cols>
    <col min="1" max="1" width="47.85546875" style="140" customWidth="1"/>
    <col min="2" max="2" width="6.7109375" style="174" customWidth="1"/>
    <col min="3" max="3" width="12.5703125" style="79" customWidth="1"/>
    <col min="4" max="4" width="8.85546875" style="79" customWidth="1"/>
    <col min="5" max="5" width="7.42578125" style="79" bestFit="1" customWidth="1"/>
    <col min="6" max="6" width="7.42578125" style="79" customWidth="1"/>
    <col min="7" max="7" width="12.5703125" style="79" customWidth="1"/>
    <col min="8" max="8" width="10.42578125" style="79" customWidth="1"/>
    <col min="9" max="9" width="7.42578125" style="79" customWidth="1"/>
    <col min="10" max="16384" width="9.140625" style="79"/>
  </cols>
  <sheetData>
    <row r="1" spans="1:10" ht="25.5" customHeight="1" x14ac:dyDescent="0.25">
      <c r="A1" s="574" t="s">
        <v>145</v>
      </c>
      <c r="B1" s="553"/>
      <c r="C1" s="553"/>
      <c r="D1" s="553"/>
      <c r="E1" s="553"/>
      <c r="F1" s="553"/>
      <c r="G1" s="553"/>
      <c r="H1" s="553"/>
      <c r="I1" s="553"/>
      <c r="J1" s="555"/>
    </row>
    <row r="2" spans="1:10" s="73" customFormat="1" ht="15" customHeight="1" x14ac:dyDescent="0.25">
      <c r="A2" s="570" t="s">
        <v>672</v>
      </c>
      <c r="B2" s="571"/>
      <c r="C2" s="564" t="s">
        <v>146</v>
      </c>
      <c r="D2" s="564"/>
      <c r="E2" s="564"/>
      <c r="F2" s="584" t="s">
        <v>78</v>
      </c>
      <c r="G2" s="566" t="s">
        <v>147</v>
      </c>
      <c r="H2" s="564"/>
      <c r="I2" s="564"/>
      <c r="J2" s="213" t="s">
        <v>142</v>
      </c>
    </row>
    <row r="3" spans="1:10" s="73" customFormat="1" ht="45" customHeight="1" x14ac:dyDescent="0.25">
      <c r="A3" s="586"/>
      <c r="B3" s="587"/>
      <c r="C3" s="127" t="s">
        <v>148</v>
      </c>
      <c r="D3" s="127" t="s">
        <v>149</v>
      </c>
      <c r="E3" s="34" t="s">
        <v>137</v>
      </c>
      <c r="F3" s="585"/>
      <c r="G3" s="124" t="s">
        <v>148</v>
      </c>
      <c r="H3" s="127" t="s">
        <v>149</v>
      </c>
      <c r="I3" s="34" t="s">
        <v>137</v>
      </c>
      <c r="J3" s="214"/>
    </row>
    <row r="4" spans="1:10" s="140" customFormat="1" x14ac:dyDescent="0.25">
      <c r="A4" s="138" t="s">
        <v>81</v>
      </c>
      <c r="B4" s="139" t="s">
        <v>82</v>
      </c>
      <c r="C4" s="215"/>
      <c r="D4" s="215"/>
      <c r="E4" s="215"/>
      <c r="F4" s="203"/>
      <c r="G4" s="216"/>
      <c r="H4" s="215"/>
      <c r="I4" s="215"/>
      <c r="J4" s="203"/>
    </row>
    <row r="5" spans="1:10" x14ac:dyDescent="0.25">
      <c r="A5" s="141" t="s">
        <v>83</v>
      </c>
      <c r="B5" s="142" t="s">
        <v>84</v>
      </c>
      <c r="C5" s="143"/>
      <c r="D5" s="143"/>
      <c r="E5" s="143"/>
      <c r="F5" s="148">
        <f>SUM(C5:E5)</f>
        <v>0</v>
      </c>
      <c r="G5" s="217"/>
      <c r="H5" s="143"/>
      <c r="I5" s="143"/>
      <c r="J5" s="148"/>
    </row>
    <row r="6" spans="1:10" x14ac:dyDescent="0.25">
      <c r="A6" s="141" t="s">
        <v>85</v>
      </c>
      <c r="B6" s="142" t="s">
        <v>86</v>
      </c>
      <c r="C6" s="143"/>
      <c r="D6" s="143"/>
      <c r="E6" s="143"/>
      <c r="F6" s="148">
        <f t="shared" ref="F6:F16" si="0">SUM(C6:E6)</f>
        <v>0</v>
      </c>
      <c r="G6" s="217"/>
      <c r="H6" s="143"/>
      <c r="I6" s="143"/>
      <c r="J6" s="148"/>
    </row>
    <row r="7" spans="1:10" x14ac:dyDescent="0.25">
      <c r="A7" s="141" t="s">
        <v>87</v>
      </c>
      <c r="B7" s="142" t="s">
        <v>88</v>
      </c>
      <c r="C7" s="143"/>
      <c r="D7" s="143"/>
      <c r="E7" s="143"/>
      <c r="F7" s="148">
        <f t="shared" si="0"/>
        <v>0</v>
      </c>
      <c r="G7" s="217"/>
      <c r="H7" s="143"/>
      <c r="I7" s="143"/>
      <c r="J7" s="148"/>
    </row>
    <row r="8" spans="1:10" x14ac:dyDescent="0.25">
      <c r="A8" s="141" t="s">
        <v>89</v>
      </c>
      <c r="B8" s="142" t="s">
        <v>90</v>
      </c>
      <c r="C8" s="143"/>
      <c r="D8" s="143"/>
      <c r="E8" s="143"/>
      <c r="F8" s="148">
        <f t="shared" si="0"/>
        <v>0</v>
      </c>
      <c r="G8" s="217"/>
      <c r="H8" s="143"/>
      <c r="I8" s="143"/>
      <c r="J8" s="148"/>
    </row>
    <row r="9" spans="1:10" x14ac:dyDescent="0.25">
      <c r="A9" s="141" t="s">
        <v>91</v>
      </c>
      <c r="B9" s="142" t="s">
        <v>92</v>
      </c>
      <c r="C9" s="143"/>
      <c r="D9" s="143"/>
      <c r="E9" s="143"/>
      <c r="F9" s="148">
        <f t="shared" si="0"/>
        <v>0</v>
      </c>
      <c r="G9" s="217"/>
      <c r="H9" s="143"/>
      <c r="I9" s="143"/>
      <c r="J9" s="148"/>
    </row>
    <row r="10" spans="1:10" x14ac:dyDescent="0.25">
      <c r="A10" s="141" t="s">
        <v>93</v>
      </c>
      <c r="B10" s="142" t="s">
        <v>94</v>
      </c>
      <c r="C10" s="143"/>
      <c r="D10" s="143"/>
      <c r="E10" s="143"/>
      <c r="F10" s="148">
        <f t="shared" si="0"/>
        <v>0</v>
      </c>
      <c r="G10" s="217"/>
      <c r="H10" s="143"/>
      <c r="I10" s="143"/>
      <c r="J10" s="148"/>
    </row>
    <row r="11" spans="1:10" x14ac:dyDescent="0.25">
      <c r="A11" s="141" t="s">
        <v>95</v>
      </c>
      <c r="B11" s="142" t="s">
        <v>96</v>
      </c>
      <c r="C11" s="143"/>
      <c r="D11" s="143"/>
      <c r="E11" s="143"/>
      <c r="F11" s="148">
        <f t="shared" si="0"/>
        <v>0</v>
      </c>
      <c r="G11" s="217"/>
      <c r="H11" s="143"/>
      <c r="I11" s="143"/>
      <c r="J11" s="148"/>
    </row>
    <row r="12" spans="1:10" x14ac:dyDescent="0.25">
      <c r="A12" s="141" t="s">
        <v>97</v>
      </c>
      <c r="B12" s="142" t="s">
        <v>98</v>
      </c>
      <c r="C12" s="143"/>
      <c r="D12" s="143"/>
      <c r="E12" s="143"/>
      <c r="F12" s="148">
        <f t="shared" si="0"/>
        <v>0</v>
      </c>
      <c r="G12" s="217"/>
      <c r="H12" s="143"/>
      <c r="I12" s="143"/>
      <c r="J12" s="148"/>
    </row>
    <row r="13" spans="1:10" x14ac:dyDescent="0.25">
      <c r="A13" s="141" t="s">
        <v>99</v>
      </c>
      <c r="B13" s="142" t="s">
        <v>100</v>
      </c>
      <c r="C13" s="143"/>
      <c r="D13" s="143"/>
      <c r="E13" s="143"/>
      <c r="F13" s="148">
        <f t="shared" si="0"/>
        <v>0</v>
      </c>
      <c r="G13" s="217"/>
      <c r="H13" s="143"/>
      <c r="I13" s="143"/>
      <c r="J13" s="148"/>
    </row>
    <row r="14" spans="1:10" x14ac:dyDescent="0.25">
      <c r="A14" s="141" t="s">
        <v>101</v>
      </c>
      <c r="B14" s="142" t="s">
        <v>102</v>
      </c>
      <c r="C14" s="143"/>
      <c r="D14" s="143"/>
      <c r="E14" s="143"/>
      <c r="F14" s="148">
        <f t="shared" si="0"/>
        <v>0</v>
      </c>
      <c r="G14" s="217"/>
      <c r="H14" s="143"/>
      <c r="I14" s="143"/>
      <c r="J14" s="148"/>
    </row>
    <row r="15" spans="1:10" x14ac:dyDescent="0.25">
      <c r="A15" s="141" t="s">
        <v>103</v>
      </c>
      <c r="B15" s="142" t="s">
        <v>104</v>
      </c>
      <c r="C15" s="160"/>
      <c r="D15" s="160"/>
      <c r="E15" s="160"/>
      <c r="F15" s="218">
        <f t="shared" si="0"/>
        <v>0</v>
      </c>
      <c r="G15" s="219"/>
      <c r="H15" s="160"/>
      <c r="I15" s="160"/>
      <c r="J15" s="218"/>
    </row>
    <row r="16" spans="1:10" ht="13.5" thickBot="1" x14ac:dyDescent="0.3">
      <c r="A16" s="204" t="s">
        <v>142</v>
      </c>
      <c r="B16" s="205" t="s">
        <v>105</v>
      </c>
      <c r="C16" s="206">
        <f>SUM(C5:C15)</f>
        <v>0</v>
      </c>
      <c r="D16" s="206">
        <f t="shared" ref="D16:E16" si="1">SUM(D5:D15)</f>
        <v>0</v>
      </c>
      <c r="E16" s="206">
        <f t="shared" si="1"/>
        <v>0</v>
      </c>
      <c r="F16" s="207">
        <f t="shared" si="0"/>
        <v>0</v>
      </c>
      <c r="G16" s="220"/>
      <c r="H16" s="206"/>
      <c r="I16" s="206"/>
      <c r="J16" s="207"/>
    </row>
    <row r="18" spans="1:10" ht="30" customHeight="1" x14ac:dyDescent="0.25">
      <c r="A18" s="580" t="s">
        <v>150</v>
      </c>
      <c r="B18" s="580"/>
      <c r="C18" s="580"/>
      <c r="D18" s="580"/>
      <c r="E18" s="580"/>
      <c r="F18" s="580"/>
      <c r="G18" s="580"/>
      <c r="H18" s="580"/>
      <c r="I18" s="580"/>
      <c r="J18" s="580"/>
    </row>
  </sheetData>
  <mergeCells count="6">
    <mergeCell ref="A18:J18"/>
    <mergeCell ref="A1:J1"/>
    <mergeCell ref="C2:E2"/>
    <mergeCell ref="F2:F3"/>
    <mergeCell ref="G2:I2"/>
    <mergeCell ref="A2:B3"/>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3"/>
  <sheetViews>
    <sheetView workbookViewId="0">
      <pane ySplit="3" topLeftCell="A4" activePane="bottomLeft" state="frozen"/>
      <selection sqref="A1:K1"/>
      <selection pane="bottomLeft" activeCell="A2" sqref="A2:B3"/>
    </sheetView>
  </sheetViews>
  <sheetFormatPr defaultColWidth="9.140625" defaultRowHeight="12.75" x14ac:dyDescent="0.25"/>
  <cols>
    <col min="1" max="1" width="47.85546875" style="140" customWidth="1"/>
    <col min="2" max="2" width="6.7109375" style="174" customWidth="1"/>
    <col min="3" max="3" width="8.28515625" style="79" customWidth="1"/>
    <col min="4" max="4" width="6.85546875" style="79" customWidth="1"/>
    <col min="5" max="5" width="8.5703125" style="79" customWidth="1"/>
    <col min="6" max="6" width="7.42578125" style="79" customWidth="1"/>
    <col min="7" max="7" width="8.7109375" style="79" customWidth="1"/>
    <col min="8" max="8" width="7" style="79" customWidth="1"/>
    <col min="9" max="16384" width="9.140625" style="79"/>
  </cols>
  <sheetData>
    <row r="1" spans="1:11" ht="33.75" customHeight="1" x14ac:dyDescent="0.25">
      <c r="A1" s="593" t="s">
        <v>151</v>
      </c>
      <c r="B1" s="594"/>
      <c r="C1" s="594"/>
      <c r="D1" s="594"/>
      <c r="E1" s="594"/>
      <c r="F1" s="594"/>
      <c r="G1" s="594"/>
      <c r="H1" s="594"/>
      <c r="I1" s="594"/>
      <c r="J1" s="594"/>
      <c r="K1" s="579"/>
    </row>
    <row r="2" spans="1:11" s="73" customFormat="1" ht="38.25" customHeight="1" x14ac:dyDescent="0.25">
      <c r="A2" s="570" t="s">
        <v>672</v>
      </c>
      <c r="B2" s="571"/>
      <c r="C2" s="564" t="s">
        <v>74</v>
      </c>
      <c r="D2" s="564"/>
      <c r="E2" s="564" t="s">
        <v>75</v>
      </c>
      <c r="F2" s="564"/>
      <c r="G2" s="564" t="s">
        <v>76</v>
      </c>
      <c r="H2" s="564"/>
      <c r="I2" s="565" t="s">
        <v>77</v>
      </c>
      <c r="J2" s="566"/>
      <c r="K2" s="4" t="s">
        <v>78</v>
      </c>
    </row>
    <row r="3" spans="1:11" s="73" customFormat="1" ht="13.5" customHeight="1" thickBot="1" x14ac:dyDescent="0.3">
      <c r="A3" s="572"/>
      <c r="B3" s="573"/>
      <c r="C3" s="177" t="s">
        <v>79</v>
      </c>
      <c r="D3" s="177" t="s">
        <v>80</v>
      </c>
      <c r="E3" s="177" t="s">
        <v>79</v>
      </c>
      <c r="F3" s="177" t="s">
        <v>80</v>
      </c>
      <c r="G3" s="177" t="s">
        <v>79</v>
      </c>
      <c r="H3" s="177" t="s">
        <v>80</v>
      </c>
      <c r="I3" s="177" t="s">
        <v>79</v>
      </c>
      <c r="J3" s="177" t="s">
        <v>80</v>
      </c>
      <c r="K3" s="178"/>
    </row>
    <row r="4" spans="1:11" s="137" customFormat="1" x14ac:dyDescent="0.25">
      <c r="A4" s="121" t="s">
        <v>673</v>
      </c>
      <c r="B4" s="179"/>
      <c r="C4" s="567"/>
      <c r="D4" s="568"/>
      <c r="E4" s="568"/>
      <c r="F4" s="568"/>
      <c r="G4" s="568"/>
      <c r="H4" s="568"/>
      <c r="I4" s="568"/>
      <c r="J4" s="568"/>
      <c r="K4" s="569"/>
    </row>
    <row r="5" spans="1:11" x14ac:dyDescent="0.25">
      <c r="A5" s="17" t="s">
        <v>81</v>
      </c>
      <c r="B5" s="18" t="s">
        <v>82</v>
      </c>
      <c r="C5" s="546"/>
      <c r="D5" s="547"/>
      <c r="E5" s="547"/>
      <c r="F5" s="547"/>
      <c r="G5" s="547"/>
      <c r="H5" s="547"/>
      <c r="I5" s="547"/>
      <c r="J5" s="547"/>
      <c r="K5" s="548"/>
    </row>
    <row r="6" spans="1:11" ht="12.75" customHeight="1" x14ac:dyDescent="0.25">
      <c r="A6" s="55" t="s">
        <v>83</v>
      </c>
      <c r="B6" s="222" t="s">
        <v>84</v>
      </c>
      <c r="C6" s="143"/>
      <c r="D6" s="143"/>
      <c r="E6" s="143"/>
      <c r="F6" s="143"/>
      <c r="G6" s="143"/>
      <c r="H6" s="143"/>
      <c r="I6" s="143"/>
      <c r="J6" s="147"/>
      <c r="K6" s="148">
        <f>SUM(C6:J6)</f>
        <v>0</v>
      </c>
    </row>
    <row r="7" spans="1:11" ht="12.75" customHeight="1" x14ac:dyDescent="0.25">
      <c r="A7" s="55" t="s">
        <v>85</v>
      </c>
      <c r="B7" s="222" t="s">
        <v>86</v>
      </c>
      <c r="C7" s="143"/>
      <c r="D7" s="143"/>
      <c r="E7" s="143"/>
      <c r="F7" s="143"/>
      <c r="G7" s="143"/>
      <c r="H7" s="143"/>
      <c r="I7" s="143"/>
      <c r="J7" s="147"/>
      <c r="K7" s="148">
        <f t="shared" ref="K7:K19" si="0">SUM(C7:J7)</f>
        <v>0</v>
      </c>
    </row>
    <row r="8" spans="1:11" x14ac:dyDescent="0.25">
      <c r="A8" s="55" t="s">
        <v>87</v>
      </c>
      <c r="B8" s="222" t="s">
        <v>88</v>
      </c>
      <c r="C8" s="143"/>
      <c r="D8" s="143"/>
      <c r="E8" s="143"/>
      <c r="F8" s="143"/>
      <c r="G8" s="143"/>
      <c r="H8" s="143"/>
      <c r="I8" s="143"/>
      <c r="J8" s="147"/>
      <c r="K8" s="148">
        <f t="shared" si="0"/>
        <v>0</v>
      </c>
    </row>
    <row r="9" spans="1:11" x14ac:dyDescent="0.25">
      <c r="A9" s="55" t="s">
        <v>89</v>
      </c>
      <c r="B9" s="222" t="s">
        <v>90</v>
      </c>
      <c r="C9" s="143"/>
      <c r="D9" s="143"/>
      <c r="E9" s="143"/>
      <c r="F9" s="143"/>
      <c r="G9" s="143"/>
      <c r="H9" s="143"/>
      <c r="I9" s="143"/>
      <c r="J9" s="147"/>
      <c r="K9" s="148">
        <f t="shared" si="0"/>
        <v>0</v>
      </c>
    </row>
    <row r="10" spans="1:11" x14ac:dyDescent="0.25">
      <c r="A10" s="55" t="s">
        <v>91</v>
      </c>
      <c r="B10" s="222" t="s">
        <v>92</v>
      </c>
      <c r="C10" s="143"/>
      <c r="D10" s="143"/>
      <c r="E10" s="143"/>
      <c r="F10" s="143"/>
      <c r="G10" s="143"/>
      <c r="H10" s="143"/>
      <c r="I10" s="143"/>
      <c r="J10" s="147"/>
      <c r="K10" s="148">
        <f t="shared" si="0"/>
        <v>0</v>
      </c>
    </row>
    <row r="11" spans="1:11" ht="12.75" customHeight="1" x14ac:dyDescent="0.25">
      <c r="A11" s="55" t="s">
        <v>93</v>
      </c>
      <c r="B11" s="222" t="s">
        <v>94</v>
      </c>
      <c r="C11" s="143">
        <v>131</v>
      </c>
      <c r="D11" s="143"/>
      <c r="E11" s="143"/>
      <c r="F11" s="143"/>
      <c r="G11" s="143">
        <v>53</v>
      </c>
      <c r="H11" s="143"/>
      <c r="I11" s="143">
        <v>76</v>
      </c>
      <c r="J11" s="147">
        <v>8</v>
      </c>
      <c r="K11" s="148">
        <f t="shared" si="0"/>
        <v>268</v>
      </c>
    </row>
    <row r="12" spans="1:11" x14ac:dyDescent="0.25">
      <c r="A12" s="55" t="s">
        <v>95</v>
      </c>
      <c r="B12" s="222" t="s">
        <v>96</v>
      </c>
      <c r="C12" s="143"/>
      <c r="D12" s="143"/>
      <c r="E12" s="143"/>
      <c r="F12" s="143"/>
      <c r="G12" s="143"/>
      <c r="H12" s="143"/>
      <c r="I12" s="143"/>
      <c r="J12" s="147"/>
      <c r="K12" s="148">
        <f t="shared" si="0"/>
        <v>0</v>
      </c>
    </row>
    <row r="13" spans="1:11" x14ac:dyDescent="0.25">
      <c r="A13" s="55" t="s">
        <v>97</v>
      </c>
      <c r="B13" s="222" t="s">
        <v>98</v>
      </c>
      <c r="C13" s="143">
        <v>381</v>
      </c>
      <c r="D13" s="143"/>
      <c r="E13" s="143"/>
      <c r="F13" s="143"/>
      <c r="G13" s="143">
        <v>171</v>
      </c>
      <c r="H13" s="143">
        <v>31</v>
      </c>
      <c r="I13" s="143">
        <v>2</v>
      </c>
      <c r="J13" s="147">
        <v>1</v>
      </c>
      <c r="K13" s="148">
        <f t="shared" si="0"/>
        <v>586</v>
      </c>
    </row>
    <row r="14" spans="1:11" x14ac:dyDescent="0.25">
      <c r="A14" s="55" t="s">
        <v>99</v>
      </c>
      <c r="B14" s="222" t="s">
        <v>100</v>
      </c>
      <c r="C14" s="143">
        <v>801</v>
      </c>
      <c r="D14" s="143">
        <v>89</v>
      </c>
      <c r="E14" s="143"/>
      <c r="F14" s="143"/>
      <c r="G14" s="143">
        <v>308</v>
      </c>
      <c r="H14" s="143">
        <v>29</v>
      </c>
      <c r="I14" s="143">
        <v>77</v>
      </c>
      <c r="J14" s="147">
        <v>15</v>
      </c>
      <c r="K14" s="148">
        <f t="shared" si="0"/>
        <v>1319</v>
      </c>
    </row>
    <row r="15" spans="1:11" s="137" customFormat="1" x14ac:dyDescent="0.25">
      <c r="A15" s="55" t="s">
        <v>101</v>
      </c>
      <c r="B15" s="222" t="s">
        <v>102</v>
      </c>
      <c r="C15" s="143"/>
      <c r="D15" s="143"/>
      <c r="E15" s="143"/>
      <c r="F15" s="143"/>
      <c r="G15" s="143"/>
      <c r="H15" s="143"/>
      <c r="I15" s="143"/>
      <c r="J15" s="147"/>
      <c r="K15" s="148">
        <f t="shared" si="0"/>
        <v>0</v>
      </c>
    </row>
    <row r="16" spans="1:11" s="137" customFormat="1" x14ac:dyDescent="0.25">
      <c r="A16" s="55" t="s">
        <v>103</v>
      </c>
      <c r="B16" s="222" t="s">
        <v>104</v>
      </c>
      <c r="C16" s="143"/>
      <c r="D16" s="143"/>
      <c r="E16" s="143"/>
      <c r="F16" s="143"/>
      <c r="G16" s="143"/>
      <c r="H16" s="143"/>
      <c r="I16" s="143"/>
      <c r="J16" s="147"/>
      <c r="K16" s="148">
        <f t="shared" si="0"/>
        <v>0</v>
      </c>
    </row>
    <row r="17" spans="1:12" s="137" customFormat="1" x14ac:dyDescent="0.25">
      <c r="A17" s="223" t="s">
        <v>674</v>
      </c>
      <c r="B17" s="224" t="s">
        <v>105</v>
      </c>
      <c r="C17" s="151">
        <f>SUM(C6:C16)</f>
        <v>1313</v>
      </c>
      <c r="D17" s="151">
        <f t="shared" ref="D17:J17" si="1">SUM(D6:D16)</f>
        <v>89</v>
      </c>
      <c r="E17" s="151">
        <f t="shared" si="1"/>
        <v>0</v>
      </c>
      <c r="F17" s="151">
        <f t="shared" si="1"/>
        <v>0</v>
      </c>
      <c r="G17" s="151">
        <f t="shared" si="1"/>
        <v>532</v>
      </c>
      <c r="H17" s="151">
        <f t="shared" si="1"/>
        <v>60</v>
      </c>
      <c r="I17" s="151">
        <f t="shared" si="1"/>
        <v>155</v>
      </c>
      <c r="J17" s="151">
        <f t="shared" si="1"/>
        <v>24</v>
      </c>
      <c r="K17" s="148">
        <f>SUM(K6:K16)</f>
        <v>2173</v>
      </c>
      <c r="L17" s="225"/>
    </row>
    <row r="18" spans="1:12" s="137" customFormat="1" x14ac:dyDescent="0.25">
      <c r="A18" s="55" t="s">
        <v>691</v>
      </c>
      <c r="B18" s="66" t="s">
        <v>105</v>
      </c>
      <c r="C18" s="143">
        <v>766</v>
      </c>
      <c r="D18" s="143">
        <v>53</v>
      </c>
      <c r="E18" s="143"/>
      <c r="F18" s="143"/>
      <c r="G18" s="143">
        <v>319</v>
      </c>
      <c r="H18" s="143">
        <v>23</v>
      </c>
      <c r="I18" s="143">
        <v>86</v>
      </c>
      <c r="J18" s="143">
        <v>9</v>
      </c>
      <c r="K18" s="226">
        <f>SUM(C18:J18)</f>
        <v>1256</v>
      </c>
    </row>
    <row r="19" spans="1:12" s="137" customFormat="1" x14ac:dyDescent="0.25">
      <c r="A19" s="55" t="s">
        <v>692</v>
      </c>
      <c r="B19" s="66" t="s">
        <v>105</v>
      </c>
      <c r="C19" s="143">
        <v>100</v>
      </c>
      <c r="D19" s="143">
        <v>4</v>
      </c>
      <c r="E19" s="143"/>
      <c r="F19" s="143"/>
      <c r="G19" s="143">
        <v>46</v>
      </c>
      <c r="H19" s="143">
        <v>3</v>
      </c>
      <c r="I19" s="143">
        <v>31</v>
      </c>
      <c r="J19" s="143">
        <v>2</v>
      </c>
      <c r="K19" s="226">
        <f t="shared" si="0"/>
        <v>186</v>
      </c>
    </row>
    <row r="20" spans="1:12" s="140" customFormat="1" x14ac:dyDescent="0.25">
      <c r="A20" s="95" t="s">
        <v>675</v>
      </c>
      <c r="B20" s="153"/>
      <c r="C20" s="543"/>
      <c r="D20" s="544"/>
      <c r="E20" s="544"/>
      <c r="F20" s="544"/>
      <c r="G20" s="544"/>
      <c r="H20" s="544"/>
      <c r="I20" s="544"/>
      <c r="J20" s="544"/>
      <c r="K20" s="545"/>
    </row>
    <row r="21" spans="1:12" x14ac:dyDescent="0.25">
      <c r="A21" s="138" t="s">
        <v>81</v>
      </c>
      <c r="B21" s="139" t="s">
        <v>82</v>
      </c>
      <c r="C21" s="546"/>
      <c r="D21" s="547"/>
      <c r="E21" s="547"/>
      <c r="F21" s="547"/>
      <c r="G21" s="547"/>
      <c r="H21" s="547"/>
      <c r="I21" s="547"/>
      <c r="J21" s="547"/>
      <c r="K21" s="548"/>
    </row>
    <row r="22" spans="1:12" x14ac:dyDescent="0.25">
      <c r="A22" s="141" t="s">
        <v>83</v>
      </c>
      <c r="B22" s="142" t="s">
        <v>84</v>
      </c>
      <c r="C22" s="143"/>
      <c r="D22" s="143"/>
      <c r="E22" s="143"/>
      <c r="F22" s="143"/>
      <c r="G22" s="143"/>
      <c r="H22" s="143"/>
      <c r="I22" s="143"/>
      <c r="J22" s="147"/>
      <c r="K22" s="148">
        <f>SUM(C22:J22)</f>
        <v>0</v>
      </c>
    </row>
    <row r="23" spans="1:12" x14ac:dyDescent="0.25">
      <c r="A23" s="141" t="s">
        <v>85</v>
      </c>
      <c r="B23" s="142" t="s">
        <v>86</v>
      </c>
      <c r="C23" s="143"/>
      <c r="D23" s="143"/>
      <c r="E23" s="143"/>
      <c r="F23" s="143"/>
      <c r="G23" s="143"/>
      <c r="H23" s="143"/>
      <c r="I23" s="143"/>
      <c r="J23" s="147"/>
      <c r="K23" s="148">
        <f t="shared" ref="K23:K32" si="2">SUM(C23:J23)</f>
        <v>0</v>
      </c>
    </row>
    <row r="24" spans="1:12" x14ac:dyDescent="0.25">
      <c r="A24" s="141" t="s">
        <v>87</v>
      </c>
      <c r="B24" s="142" t="s">
        <v>88</v>
      </c>
      <c r="C24" s="143">
        <v>107</v>
      </c>
      <c r="D24" s="143"/>
      <c r="E24" s="143"/>
      <c r="F24" s="143"/>
      <c r="G24" s="143">
        <v>33</v>
      </c>
      <c r="H24" s="143"/>
      <c r="I24" s="143"/>
      <c r="J24" s="147"/>
      <c r="K24" s="148">
        <f t="shared" si="2"/>
        <v>140</v>
      </c>
    </row>
    <row r="25" spans="1:12" x14ac:dyDescent="0.25">
      <c r="A25" s="141" t="s">
        <v>89</v>
      </c>
      <c r="B25" s="142" t="s">
        <v>90</v>
      </c>
      <c r="C25" s="143"/>
      <c r="D25" s="143"/>
      <c r="E25" s="143"/>
      <c r="F25" s="143"/>
      <c r="G25" s="143"/>
      <c r="H25" s="143"/>
      <c r="I25" s="143"/>
      <c r="J25" s="147"/>
      <c r="K25" s="148">
        <f t="shared" si="2"/>
        <v>0</v>
      </c>
    </row>
    <row r="26" spans="1:12" x14ac:dyDescent="0.25">
      <c r="A26" s="141" t="s">
        <v>91</v>
      </c>
      <c r="B26" s="142" t="s">
        <v>92</v>
      </c>
      <c r="C26" s="143"/>
      <c r="D26" s="143"/>
      <c r="E26" s="143"/>
      <c r="F26" s="143"/>
      <c r="G26" s="143"/>
      <c r="H26" s="143"/>
      <c r="I26" s="143">
        <v>1</v>
      </c>
      <c r="J26" s="147">
        <v>1</v>
      </c>
      <c r="K26" s="148">
        <f t="shared" si="2"/>
        <v>2</v>
      </c>
    </row>
    <row r="27" spans="1:12" x14ac:dyDescent="0.25">
      <c r="A27" s="141" t="s">
        <v>93</v>
      </c>
      <c r="B27" s="142" t="s">
        <v>94</v>
      </c>
      <c r="C27" s="143">
        <v>132</v>
      </c>
      <c r="D27" s="143"/>
      <c r="E27" s="143"/>
      <c r="F27" s="143"/>
      <c r="G27" s="143"/>
      <c r="H27" s="143"/>
      <c r="I27" s="143">
        <v>23</v>
      </c>
      <c r="J27" s="147">
        <v>7</v>
      </c>
      <c r="K27" s="148">
        <f t="shared" si="2"/>
        <v>162</v>
      </c>
    </row>
    <row r="28" spans="1:12" x14ac:dyDescent="0.25">
      <c r="A28" s="141" t="s">
        <v>95</v>
      </c>
      <c r="B28" s="142" t="s">
        <v>96</v>
      </c>
      <c r="C28" s="143"/>
      <c r="D28" s="143"/>
      <c r="E28" s="143"/>
      <c r="F28" s="143"/>
      <c r="G28" s="143"/>
      <c r="H28" s="143"/>
      <c r="I28" s="143"/>
      <c r="J28" s="147"/>
      <c r="K28" s="148">
        <f t="shared" si="2"/>
        <v>0</v>
      </c>
    </row>
    <row r="29" spans="1:12" x14ac:dyDescent="0.25">
      <c r="A29" s="141" t="s">
        <v>97</v>
      </c>
      <c r="B29" s="142" t="s">
        <v>98</v>
      </c>
      <c r="C29" s="143">
        <v>488</v>
      </c>
      <c r="D29" s="143">
        <v>32</v>
      </c>
      <c r="E29" s="143"/>
      <c r="F29" s="143"/>
      <c r="G29" s="143">
        <v>122</v>
      </c>
      <c r="H29" s="143">
        <v>10</v>
      </c>
      <c r="I29" s="143">
        <v>16</v>
      </c>
      <c r="J29" s="147">
        <v>6</v>
      </c>
      <c r="K29" s="148">
        <f t="shared" si="2"/>
        <v>674</v>
      </c>
    </row>
    <row r="30" spans="1:12" x14ac:dyDescent="0.25">
      <c r="A30" s="141" t="s">
        <v>99</v>
      </c>
      <c r="B30" s="142" t="s">
        <v>100</v>
      </c>
      <c r="C30" s="143">
        <v>382</v>
      </c>
      <c r="D30" s="143">
        <v>149</v>
      </c>
      <c r="E30" s="143"/>
      <c r="F30" s="143"/>
      <c r="G30" s="143">
        <v>86</v>
      </c>
      <c r="H30" s="143">
        <v>44</v>
      </c>
      <c r="I30" s="143">
        <v>45</v>
      </c>
      <c r="J30" s="147">
        <v>12</v>
      </c>
      <c r="K30" s="148">
        <f t="shared" si="2"/>
        <v>718</v>
      </c>
    </row>
    <row r="31" spans="1:12" x14ac:dyDescent="0.25">
      <c r="A31" s="141" t="s">
        <v>101</v>
      </c>
      <c r="B31" s="142" t="s">
        <v>102</v>
      </c>
      <c r="C31" s="143"/>
      <c r="D31" s="143"/>
      <c r="E31" s="143"/>
      <c r="F31" s="143"/>
      <c r="G31" s="143"/>
      <c r="H31" s="143"/>
      <c r="I31" s="143"/>
      <c r="J31" s="147"/>
      <c r="K31" s="148">
        <f t="shared" si="2"/>
        <v>0</v>
      </c>
    </row>
    <row r="32" spans="1:12" x14ac:dyDescent="0.25">
      <c r="A32" s="141" t="s">
        <v>103</v>
      </c>
      <c r="B32" s="142" t="s">
        <v>104</v>
      </c>
      <c r="C32" s="143"/>
      <c r="D32" s="143"/>
      <c r="E32" s="143"/>
      <c r="F32" s="143"/>
      <c r="G32" s="143"/>
      <c r="H32" s="143"/>
      <c r="I32" s="143"/>
      <c r="J32" s="147"/>
      <c r="K32" s="148">
        <f t="shared" si="2"/>
        <v>0</v>
      </c>
    </row>
    <row r="33" spans="1:12" x14ac:dyDescent="0.25">
      <c r="A33" s="149" t="s">
        <v>676</v>
      </c>
      <c r="B33" s="150" t="s">
        <v>105</v>
      </c>
      <c r="C33" s="151">
        <f>SUM(C22:C32)</f>
        <v>1109</v>
      </c>
      <c r="D33" s="151">
        <f t="shared" ref="D33:I33" si="3">SUM(D22:D32)</f>
        <v>181</v>
      </c>
      <c r="E33" s="151">
        <f t="shared" si="3"/>
        <v>0</v>
      </c>
      <c r="F33" s="151">
        <f t="shared" si="3"/>
        <v>0</v>
      </c>
      <c r="G33" s="151">
        <f t="shared" si="3"/>
        <v>241</v>
      </c>
      <c r="H33" s="151">
        <f t="shared" si="3"/>
        <v>54</v>
      </c>
      <c r="I33" s="151">
        <f t="shared" si="3"/>
        <v>85</v>
      </c>
      <c r="J33" s="151">
        <f>SUM(J22:J32)</f>
        <v>26</v>
      </c>
      <c r="K33" s="148">
        <f>SUM(K22:K32)</f>
        <v>1696</v>
      </c>
      <c r="L33" s="225"/>
    </row>
    <row r="34" spans="1:12" x14ac:dyDescent="0.25">
      <c r="A34" s="141" t="s">
        <v>693</v>
      </c>
      <c r="B34" s="227" t="s">
        <v>105</v>
      </c>
      <c r="C34" s="143">
        <v>462</v>
      </c>
      <c r="D34" s="143">
        <v>65</v>
      </c>
      <c r="E34" s="143"/>
      <c r="F34" s="143"/>
      <c r="G34" s="143">
        <v>108</v>
      </c>
      <c r="H34" s="143">
        <v>17</v>
      </c>
      <c r="I34" s="143">
        <v>32</v>
      </c>
      <c r="J34" s="143">
        <v>8</v>
      </c>
      <c r="K34" s="226">
        <f>SUM(C34:J34)</f>
        <v>692</v>
      </c>
    </row>
    <row r="35" spans="1:12" x14ac:dyDescent="0.25">
      <c r="A35" s="141" t="s">
        <v>694</v>
      </c>
      <c r="B35" s="227" t="s">
        <v>105</v>
      </c>
      <c r="C35" s="143">
        <v>96</v>
      </c>
      <c r="D35" s="143">
        <v>5</v>
      </c>
      <c r="E35" s="143"/>
      <c r="F35" s="143"/>
      <c r="G35" s="143">
        <v>23</v>
      </c>
      <c r="H35" s="143"/>
      <c r="I35" s="143">
        <v>30</v>
      </c>
      <c r="J35" s="143">
        <v>4</v>
      </c>
      <c r="K35" s="226">
        <f>SUM(C35:J35)</f>
        <v>158</v>
      </c>
    </row>
    <row r="36" spans="1:12" s="140" customFormat="1" x14ac:dyDescent="0.25">
      <c r="A36" s="95" t="s">
        <v>677</v>
      </c>
      <c r="B36" s="153"/>
      <c r="C36" s="543"/>
      <c r="D36" s="544"/>
      <c r="E36" s="544"/>
      <c r="F36" s="544"/>
      <c r="G36" s="544"/>
      <c r="H36" s="544"/>
      <c r="I36" s="544"/>
      <c r="J36" s="544"/>
      <c r="K36" s="545"/>
    </row>
    <row r="37" spans="1:12" x14ac:dyDescent="0.25">
      <c r="A37" s="138" t="s">
        <v>81</v>
      </c>
      <c r="B37" s="139" t="s">
        <v>82</v>
      </c>
      <c r="C37" s="546"/>
      <c r="D37" s="547"/>
      <c r="E37" s="547"/>
      <c r="F37" s="547"/>
      <c r="G37" s="547"/>
      <c r="H37" s="547"/>
      <c r="I37" s="547"/>
      <c r="J37" s="547"/>
      <c r="K37" s="548"/>
    </row>
    <row r="38" spans="1:12" x14ac:dyDescent="0.25">
      <c r="A38" s="141" t="s">
        <v>83</v>
      </c>
      <c r="B38" s="142" t="s">
        <v>84</v>
      </c>
      <c r="C38" s="143"/>
      <c r="D38" s="143"/>
      <c r="E38" s="143"/>
      <c r="F38" s="143"/>
      <c r="G38" s="143"/>
      <c r="H38" s="143"/>
      <c r="I38" s="143"/>
      <c r="J38" s="147"/>
      <c r="K38" s="148">
        <f>SUM(C38:J38)</f>
        <v>0</v>
      </c>
    </row>
    <row r="39" spans="1:12" x14ac:dyDescent="0.25">
      <c r="A39" s="141" t="s">
        <v>85</v>
      </c>
      <c r="B39" s="142" t="s">
        <v>86</v>
      </c>
      <c r="C39" s="143"/>
      <c r="D39" s="143"/>
      <c r="E39" s="143"/>
      <c r="F39" s="143"/>
      <c r="G39" s="143"/>
      <c r="H39" s="143"/>
      <c r="I39" s="143"/>
      <c r="J39" s="147"/>
      <c r="K39" s="148">
        <f t="shared" ref="K39:K48" si="4">SUM(C39:J39)</f>
        <v>0</v>
      </c>
    </row>
    <row r="40" spans="1:12" x14ac:dyDescent="0.25">
      <c r="A40" s="141" t="s">
        <v>87</v>
      </c>
      <c r="B40" s="142" t="s">
        <v>88</v>
      </c>
      <c r="C40" s="143"/>
      <c r="D40" s="143"/>
      <c r="E40" s="143"/>
      <c r="F40" s="143"/>
      <c r="G40" s="143"/>
      <c r="H40" s="143"/>
      <c r="I40" s="143"/>
      <c r="J40" s="147"/>
      <c r="K40" s="148">
        <f t="shared" si="4"/>
        <v>0</v>
      </c>
    </row>
    <row r="41" spans="1:12" x14ac:dyDescent="0.25">
      <c r="A41" s="141" t="s">
        <v>89</v>
      </c>
      <c r="B41" s="142" t="s">
        <v>90</v>
      </c>
      <c r="C41" s="143"/>
      <c r="D41" s="143"/>
      <c r="E41" s="143"/>
      <c r="F41" s="143"/>
      <c r="G41" s="143"/>
      <c r="H41" s="143"/>
      <c r="I41" s="143"/>
      <c r="J41" s="147"/>
      <c r="K41" s="148">
        <f t="shared" si="4"/>
        <v>0</v>
      </c>
    </row>
    <row r="42" spans="1:12" x14ac:dyDescent="0.25">
      <c r="A42" s="141" t="s">
        <v>91</v>
      </c>
      <c r="B42" s="142" t="s">
        <v>92</v>
      </c>
      <c r="C42" s="143">
        <v>1566</v>
      </c>
      <c r="D42" s="143">
        <v>93</v>
      </c>
      <c r="E42" s="143"/>
      <c r="F42" s="143"/>
      <c r="G42" s="143">
        <v>528</v>
      </c>
      <c r="H42" s="143">
        <v>96</v>
      </c>
      <c r="I42" s="143">
        <v>41</v>
      </c>
      <c r="J42" s="147">
        <v>78</v>
      </c>
      <c r="K42" s="148">
        <f t="shared" si="4"/>
        <v>2402</v>
      </c>
    </row>
    <row r="43" spans="1:12" x14ac:dyDescent="0.25">
      <c r="A43" s="141" t="s">
        <v>93</v>
      </c>
      <c r="B43" s="142" t="s">
        <v>94</v>
      </c>
      <c r="C43" s="143"/>
      <c r="D43" s="143"/>
      <c r="E43" s="143"/>
      <c r="F43" s="143"/>
      <c r="G43" s="143"/>
      <c r="H43" s="143"/>
      <c r="I43" s="143"/>
      <c r="J43" s="147"/>
      <c r="K43" s="148">
        <f t="shared" si="4"/>
        <v>0</v>
      </c>
    </row>
    <row r="44" spans="1:12" x14ac:dyDescent="0.25">
      <c r="A44" s="141" t="s">
        <v>95</v>
      </c>
      <c r="B44" s="142" t="s">
        <v>96</v>
      </c>
      <c r="C44" s="143">
        <v>375</v>
      </c>
      <c r="D44" s="143">
        <v>56</v>
      </c>
      <c r="E44" s="143"/>
      <c r="F44" s="143"/>
      <c r="G44" s="143">
        <v>142</v>
      </c>
      <c r="H44" s="143"/>
      <c r="I44" s="143">
        <v>10</v>
      </c>
      <c r="J44" s="147">
        <v>4</v>
      </c>
      <c r="K44" s="148">
        <f t="shared" si="4"/>
        <v>587</v>
      </c>
    </row>
    <row r="45" spans="1:12" x14ac:dyDescent="0.25">
      <c r="A45" s="141" t="s">
        <v>97</v>
      </c>
      <c r="B45" s="142" t="s">
        <v>98</v>
      </c>
      <c r="C45" s="143">
        <v>18</v>
      </c>
      <c r="D45" s="143"/>
      <c r="E45" s="143"/>
      <c r="F45" s="143"/>
      <c r="G45" s="143">
        <v>1</v>
      </c>
      <c r="H45" s="143"/>
      <c r="I45" s="143"/>
      <c r="J45" s="147"/>
      <c r="K45" s="148">
        <f t="shared" si="4"/>
        <v>19</v>
      </c>
    </row>
    <row r="46" spans="1:12" x14ac:dyDescent="0.25">
      <c r="A46" s="141" t="s">
        <v>99</v>
      </c>
      <c r="B46" s="142" t="s">
        <v>100</v>
      </c>
      <c r="C46" s="143"/>
      <c r="D46" s="143"/>
      <c r="E46" s="143"/>
      <c r="F46" s="143"/>
      <c r="G46" s="143"/>
      <c r="H46" s="143"/>
      <c r="I46" s="143"/>
      <c r="J46" s="147"/>
      <c r="K46" s="148">
        <f t="shared" si="4"/>
        <v>0</v>
      </c>
    </row>
    <row r="47" spans="1:12" x14ac:dyDescent="0.25">
      <c r="A47" s="141" t="s">
        <v>101</v>
      </c>
      <c r="B47" s="142" t="s">
        <v>102</v>
      </c>
      <c r="C47" s="143"/>
      <c r="D47" s="143"/>
      <c r="E47" s="143"/>
      <c r="F47" s="143"/>
      <c r="G47" s="143"/>
      <c r="H47" s="143"/>
      <c r="I47" s="143"/>
      <c r="J47" s="147"/>
      <c r="K47" s="148">
        <f t="shared" si="4"/>
        <v>0</v>
      </c>
    </row>
    <row r="48" spans="1:12" x14ac:dyDescent="0.25">
      <c r="A48" s="141" t="s">
        <v>103</v>
      </c>
      <c r="B48" s="142" t="s">
        <v>104</v>
      </c>
      <c r="C48" s="143"/>
      <c r="D48" s="143"/>
      <c r="E48" s="143"/>
      <c r="F48" s="143"/>
      <c r="G48" s="143"/>
      <c r="H48" s="143"/>
      <c r="I48" s="143"/>
      <c r="J48" s="147"/>
      <c r="K48" s="148">
        <f t="shared" si="4"/>
        <v>0</v>
      </c>
    </row>
    <row r="49" spans="1:12" x14ac:dyDescent="0.25">
      <c r="A49" s="149" t="s">
        <v>678</v>
      </c>
      <c r="B49" s="150" t="s">
        <v>105</v>
      </c>
      <c r="C49" s="151">
        <f>SUM(C38:C48)</f>
        <v>1959</v>
      </c>
      <c r="D49" s="151">
        <f t="shared" ref="D49:J49" si="5">SUM(D38:D48)</f>
        <v>149</v>
      </c>
      <c r="E49" s="151">
        <f t="shared" si="5"/>
        <v>0</v>
      </c>
      <c r="F49" s="151">
        <f t="shared" si="5"/>
        <v>0</v>
      </c>
      <c r="G49" s="151">
        <f t="shared" si="5"/>
        <v>671</v>
      </c>
      <c r="H49" s="151">
        <f t="shared" si="5"/>
        <v>96</v>
      </c>
      <c r="I49" s="151">
        <f t="shared" si="5"/>
        <v>51</v>
      </c>
      <c r="J49" s="151">
        <f t="shared" si="5"/>
        <v>82</v>
      </c>
      <c r="K49" s="148">
        <f>SUM(K38:K48)</f>
        <v>3008</v>
      </c>
      <c r="L49" s="225"/>
    </row>
    <row r="50" spans="1:12" x14ac:dyDescent="0.25">
      <c r="A50" s="141" t="s">
        <v>695</v>
      </c>
      <c r="B50" s="227" t="s">
        <v>105</v>
      </c>
      <c r="C50" s="143">
        <v>889</v>
      </c>
      <c r="D50" s="143">
        <v>60</v>
      </c>
      <c r="E50" s="143"/>
      <c r="F50" s="143"/>
      <c r="G50" s="143">
        <v>378</v>
      </c>
      <c r="H50" s="143">
        <v>63</v>
      </c>
      <c r="I50" s="143">
        <v>17</v>
      </c>
      <c r="J50" s="147">
        <v>24</v>
      </c>
      <c r="K50" s="203">
        <f t="shared" ref="K50:K51" si="6">SUM(C50:J50)</f>
        <v>1431</v>
      </c>
    </row>
    <row r="51" spans="1:12" x14ac:dyDescent="0.25">
      <c r="A51" s="141" t="s">
        <v>696</v>
      </c>
      <c r="B51" s="227" t="s">
        <v>105</v>
      </c>
      <c r="C51" s="143">
        <v>384</v>
      </c>
      <c r="D51" s="143">
        <v>14</v>
      </c>
      <c r="E51" s="143"/>
      <c r="F51" s="143"/>
      <c r="G51" s="143">
        <v>268</v>
      </c>
      <c r="H51" s="143">
        <v>17</v>
      </c>
      <c r="I51" s="143">
        <v>21</v>
      </c>
      <c r="J51" s="143">
        <v>73</v>
      </c>
      <c r="K51" s="226">
        <f t="shared" si="6"/>
        <v>777</v>
      </c>
    </row>
    <row r="52" spans="1:12" s="140" customFormat="1" x14ac:dyDescent="0.25">
      <c r="A52" s="95" t="s">
        <v>679</v>
      </c>
      <c r="B52" s="153"/>
      <c r="C52" s="543"/>
      <c r="D52" s="544"/>
      <c r="E52" s="544"/>
      <c r="F52" s="544"/>
      <c r="G52" s="544"/>
      <c r="H52" s="544"/>
      <c r="I52" s="544"/>
      <c r="J52" s="544"/>
      <c r="K52" s="545"/>
    </row>
    <row r="53" spans="1:12" x14ac:dyDescent="0.25">
      <c r="A53" s="138" t="s">
        <v>81</v>
      </c>
      <c r="B53" s="139" t="s">
        <v>82</v>
      </c>
      <c r="C53" s="546"/>
      <c r="D53" s="547"/>
      <c r="E53" s="547"/>
      <c r="F53" s="547"/>
      <c r="G53" s="547"/>
      <c r="H53" s="547"/>
      <c r="I53" s="547"/>
      <c r="J53" s="547"/>
      <c r="K53" s="548"/>
    </row>
    <row r="54" spans="1:12" x14ac:dyDescent="0.25">
      <c r="A54" s="141" t="s">
        <v>83</v>
      </c>
      <c r="B54" s="142" t="s">
        <v>84</v>
      </c>
      <c r="C54" s="143"/>
      <c r="D54" s="143"/>
      <c r="E54" s="143"/>
      <c r="F54" s="143"/>
      <c r="G54" s="143"/>
      <c r="H54" s="143"/>
      <c r="I54" s="143"/>
      <c r="J54" s="147"/>
      <c r="K54" s="148">
        <f>SUM(C54:J54)</f>
        <v>0</v>
      </c>
    </row>
    <row r="55" spans="1:12" x14ac:dyDescent="0.25">
      <c r="A55" s="141" t="s">
        <v>85</v>
      </c>
      <c r="B55" s="142" t="s">
        <v>86</v>
      </c>
      <c r="C55" s="143"/>
      <c r="D55" s="143"/>
      <c r="E55" s="143"/>
      <c r="F55" s="143"/>
      <c r="G55" s="143"/>
      <c r="H55" s="143"/>
      <c r="I55" s="143"/>
      <c r="J55" s="147"/>
      <c r="K55" s="148">
        <f t="shared" ref="K55:K64" si="7">SUM(C55:J55)</f>
        <v>0</v>
      </c>
    </row>
    <row r="56" spans="1:12" x14ac:dyDescent="0.25">
      <c r="A56" s="141" t="s">
        <v>87</v>
      </c>
      <c r="B56" s="142" t="s">
        <v>88</v>
      </c>
      <c r="C56" s="143"/>
      <c r="D56" s="143"/>
      <c r="E56" s="143"/>
      <c r="F56" s="143"/>
      <c r="G56" s="143"/>
      <c r="H56" s="143"/>
      <c r="I56" s="143"/>
      <c r="J56" s="147"/>
      <c r="K56" s="148">
        <f t="shared" si="7"/>
        <v>0</v>
      </c>
    </row>
    <row r="57" spans="1:12" x14ac:dyDescent="0.25">
      <c r="A57" s="141" t="s">
        <v>89</v>
      </c>
      <c r="B57" s="142" t="s">
        <v>90</v>
      </c>
      <c r="C57" s="143"/>
      <c r="D57" s="143"/>
      <c r="E57" s="143"/>
      <c r="F57" s="143"/>
      <c r="G57" s="143"/>
      <c r="H57" s="143"/>
      <c r="I57" s="143"/>
      <c r="J57" s="147"/>
      <c r="K57" s="148">
        <f t="shared" si="7"/>
        <v>0</v>
      </c>
    </row>
    <row r="58" spans="1:12" x14ac:dyDescent="0.25">
      <c r="A58" s="141" t="s">
        <v>91</v>
      </c>
      <c r="B58" s="142" t="s">
        <v>92</v>
      </c>
      <c r="C58" s="143"/>
      <c r="D58" s="143"/>
      <c r="E58" s="143"/>
      <c r="F58" s="143"/>
      <c r="G58" s="143"/>
      <c r="H58" s="143"/>
      <c r="I58" s="143"/>
      <c r="J58" s="147"/>
      <c r="K58" s="148">
        <f t="shared" si="7"/>
        <v>0</v>
      </c>
    </row>
    <row r="59" spans="1:12" x14ac:dyDescent="0.25">
      <c r="A59" s="141" t="s">
        <v>93</v>
      </c>
      <c r="B59" s="142" t="s">
        <v>94</v>
      </c>
      <c r="C59" s="143"/>
      <c r="D59" s="143"/>
      <c r="E59" s="143"/>
      <c r="F59" s="143"/>
      <c r="G59" s="143"/>
      <c r="H59" s="143"/>
      <c r="I59" s="143"/>
      <c r="J59" s="147"/>
      <c r="K59" s="148">
        <f t="shared" si="7"/>
        <v>0</v>
      </c>
    </row>
    <row r="60" spans="1:12" x14ac:dyDescent="0.25">
      <c r="A60" s="141" t="s">
        <v>95</v>
      </c>
      <c r="B60" s="142" t="s">
        <v>96</v>
      </c>
      <c r="C60" s="143"/>
      <c r="D60" s="143"/>
      <c r="E60" s="143"/>
      <c r="F60" s="143"/>
      <c r="G60" s="143"/>
      <c r="H60" s="143"/>
      <c r="I60" s="143"/>
      <c r="J60" s="147"/>
      <c r="K60" s="148">
        <f t="shared" si="7"/>
        <v>0</v>
      </c>
    </row>
    <row r="61" spans="1:12" x14ac:dyDescent="0.25">
      <c r="A61" s="141" t="s">
        <v>97</v>
      </c>
      <c r="B61" s="142" t="s">
        <v>98</v>
      </c>
      <c r="C61" s="143"/>
      <c r="D61" s="143"/>
      <c r="E61" s="143"/>
      <c r="F61" s="143"/>
      <c r="G61" s="143">
        <v>35</v>
      </c>
      <c r="H61" s="143"/>
      <c r="I61" s="143"/>
      <c r="J61" s="147"/>
      <c r="K61" s="148">
        <f t="shared" si="7"/>
        <v>35</v>
      </c>
    </row>
    <row r="62" spans="1:12" x14ac:dyDescent="0.25">
      <c r="A62" s="141" t="s">
        <v>99</v>
      </c>
      <c r="B62" s="142" t="s">
        <v>100</v>
      </c>
      <c r="C62" s="143">
        <v>572</v>
      </c>
      <c r="D62" s="143">
        <v>165</v>
      </c>
      <c r="E62" s="143"/>
      <c r="F62" s="143"/>
      <c r="G62" s="143">
        <v>69</v>
      </c>
      <c r="H62" s="143">
        <v>78</v>
      </c>
      <c r="I62" s="143">
        <v>33</v>
      </c>
      <c r="J62" s="147">
        <v>14</v>
      </c>
      <c r="K62" s="148">
        <f t="shared" si="7"/>
        <v>931</v>
      </c>
    </row>
    <row r="63" spans="1:12" x14ac:dyDescent="0.25">
      <c r="A63" s="141" t="s">
        <v>101</v>
      </c>
      <c r="B63" s="142" t="s">
        <v>102</v>
      </c>
      <c r="C63" s="143"/>
      <c r="D63" s="143"/>
      <c r="E63" s="143"/>
      <c r="F63" s="143"/>
      <c r="G63" s="143"/>
      <c r="H63" s="143"/>
      <c r="I63" s="143"/>
      <c r="J63" s="147"/>
      <c r="K63" s="148">
        <f t="shared" si="7"/>
        <v>0</v>
      </c>
    </row>
    <row r="64" spans="1:12" x14ac:dyDescent="0.25">
      <c r="A64" s="141" t="s">
        <v>103</v>
      </c>
      <c r="B64" s="142" t="s">
        <v>104</v>
      </c>
      <c r="C64" s="143"/>
      <c r="D64" s="143"/>
      <c r="E64" s="143"/>
      <c r="F64" s="143"/>
      <c r="G64" s="143"/>
      <c r="H64" s="143"/>
      <c r="I64" s="143"/>
      <c r="J64" s="147"/>
      <c r="K64" s="148">
        <f t="shared" si="7"/>
        <v>0</v>
      </c>
    </row>
    <row r="65" spans="1:12" x14ac:dyDescent="0.25">
      <c r="A65" s="149" t="s">
        <v>680</v>
      </c>
      <c r="B65" s="150" t="s">
        <v>105</v>
      </c>
      <c r="C65" s="151">
        <f>SUM(C54:C64)</f>
        <v>572</v>
      </c>
      <c r="D65" s="151">
        <f t="shared" ref="D65:J65" si="8">SUM(D54:D64)</f>
        <v>165</v>
      </c>
      <c r="E65" s="151">
        <f t="shared" si="8"/>
        <v>0</v>
      </c>
      <c r="F65" s="151">
        <f t="shared" si="8"/>
        <v>0</v>
      </c>
      <c r="G65" s="151">
        <f t="shared" si="8"/>
        <v>104</v>
      </c>
      <c r="H65" s="151">
        <f t="shared" si="8"/>
        <v>78</v>
      </c>
      <c r="I65" s="151">
        <f t="shared" si="8"/>
        <v>33</v>
      </c>
      <c r="J65" s="151">
        <f t="shared" si="8"/>
        <v>14</v>
      </c>
      <c r="K65" s="148">
        <f>SUM(K54:K64)</f>
        <v>966</v>
      </c>
      <c r="L65" s="225"/>
    </row>
    <row r="66" spans="1:12" x14ac:dyDescent="0.25">
      <c r="A66" s="141" t="s">
        <v>697</v>
      </c>
      <c r="B66" s="227" t="s">
        <v>105</v>
      </c>
      <c r="C66" s="143">
        <v>435</v>
      </c>
      <c r="D66" s="143">
        <v>96</v>
      </c>
      <c r="E66" s="143"/>
      <c r="F66" s="143"/>
      <c r="G66" s="143">
        <v>70</v>
      </c>
      <c r="H66" s="143">
        <v>49</v>
      </c>
      <c r="I66" s="143">
        <v>18</v>
      </c>
      <c r="J66" s="143">
        <v>5</v>
      </c>
      <c r="K66" s="226">
        <f t="shared" ref="K66:K67" si="9">SUM(C66:J66)</f>
        <v>673</v>
      </c>
    </row>
    <row r="67" spans="1:12" x14ac:dyDescent="0.25">
      <c r="A67" s="141" t="s">
        <v>698</v>
      </c>
      <c r="B67" s="227" t="s">
        <v>105</v>
      </c>
      <c r="C67" s="143">
        <v>96</v>
      </c>
      <c r="D67" s="143">
        <v>19</v>
      </c>
      <c r="E67" s="143"/>
      <c r="F67" s="143"/>
      <c r="G67" s="143">
        <v>27</v>
      </c>
      <c r="H67" s="143">
        <v>9</v>
      </c>
      <c r="I67" s="143">
        <v>10</v>
      </c>
      <c r="J67" s="143">
        <v>2</v>
      </c>
      <c r="K67" s="226">
        <f t="shared" si="9"/>
        <v>163</v>
      </c>
    </row>
    <row r="68" spans="1:12" s="140" customFormat="1" x14ac:dyDescent="0.25">
      <c r="A68" s="95" t="s">
        <v>681</v>
      </c>
      <c r="B68" s="153"/>
      <c r="C68" s="543"/>
      <c r="D68" s="544"/>
      <c r="E68" s="544"/>
      <c r="F68" s="544"/>
      <c r="G68" s="544"/>
      <c r="H68" s="544"/>
      <c r="I68" s="544"/>
      <c r="J68" s="544"/>
      <c r="K68" s="545"/>
    </row>
    <row r="69" spans="1:12" x14ac:dyDescent="0.25">
      <c r="A69" s="138" t="s">
        <v>81</v>
      </c>
      <c r="B69" s="139" t="s">
        <v>82</v>
      </c>
      <c r="C69" s="546"/>
      <c r="D69" s="547"/>
      <c r="E69" s="547"/>
      <c r="F69" s="547"/>
      <c r="G69" s="547"/>
      <c r="H69" s="547"/>
      <c r="I69" s="547"/>
      <c r="J69" s="547"/>
      <c r="K69" s="548"/>
    </row>
    <row r="70" spans="1:12" x14ac:dyDescent="0.25">
      <c r="A70" s="141" t="s">
        <v>83</v>
      </c>
      <c r="B70" s="142" t="s">
        <v>84</v>
      </c>
      <c r="C70" s="143"/>
      <c r="D70" s="143"/>
      <c r="E70" s="143"/>
      <c r="F70" s="143"/>
      <c r="G70" s="143"/>
      <c r="H70" s="143"/>
      <c r="I70" s="143"/>
      <c r="J70" s="147"/>
      <c r="K70" s="148">
        <f>SUM(C70:J70)</f>
        <v>0</v>
      </c>
    </row>
    <row r="71" spans="1:12" x14ac:dyDescent="0.25">
      <c r="A71" s="141" t="s">
        <v>85</v>
      </c>
      <c r="B71" s="142" t="s">
        <v>86</v>
      </c>
      <c r="C71" s="143"/>
      <c r="D71" s="143"/>
      <c r="E71" s="143"/>
      <c r="F71" s="143"/>
      <c r="G71" s="143"/>
      <c r="H71" s="143"/>
      <c r="I71" s="143"/>
      <c r="J71" s="147"/>
      <c r="K71" s="148">
        <f t="shared" ref="K71:K80" si="10">SUM(C71:J71)</f>
        <v>0</v>
      </c>
    </row>
    <row r="72" spans="1:12" x14ac:dyDescent="0.25">
      <c r="A72" s="141" t="s">
        <v>87</v>
      </c>
      <c r="B72" s="142" t="s">
        <v>88</v>
      </c>
      <c r="C72" s="143"/>
      <c r="D72" s="143"/>
      <c r="E72" s="143"/>
      <c r="F72" s="143"/>
      <c r="G72" s="143"/>
      <c r="H72" s="143"/>
      <c r="I72" s="143"/>
      <c r="J72" s="147"/>
      <c r="K72" s="148">
        <f t="shared" si="10"/>
        <v>0</v>
      </c>
    </row>
    <row r="73" spans="1:12" x14ac:dyDescent="0.25">
      <c r="A73" s="141" t="s">
        <v>89</v>
      </c>
      <c r="B73" s="142" t="s">
        <v>90</v>
      </c>
      <c r="C73" s="143">
        <v>838</v>
      </c>
      <c r="D73" s="143"/>
      <c r="E73" s="143"/>
      <c r="F73" s="143"/>
      <c r="G73" s="143">
        <v>276</v>
      </c>
      <c r="H73" s="143"/>
      <c r="I73" s="143"/>
      <c r="J73" s="147"/>
      <c r="K73" s="148">
        <f t="shared" si="10"/>
        <v>1114</v>
      </c>
    </row>
    <row r="74" spans="1:12" x14ac:dyDescent="0.25">
      <c r="A74" s="141" t="s">
        <v>91</v>
      </c>
      <c r="B74" s="142" t="s">
        <v>92</v>
      </c>
      <c r="C74" s="143"/>
      <c r="D74" s="143"/>
      <c r="E74" s="143"/>
      <c r="F74" s="143"/>
      <c r="G74" s="143"/>
      <c r="H74" s="143"/>
      <c r="I74" s="143"/>
      <c r="J74" s="147"/>
      <c r="K74" s="148">
        <f t="shared" si="10"/>
        <v>0</v>
      </c>
    </row>
    <row r="75" spans="1:12" x14ac:dyDescent="0.25">
      <c r="A75" s="141" t="s">
        <v>93</v>
      </c>
      <c r="B75" s="142" t="s">
        <v>94</v>
      </c>
      <c r="C75" s="143"/>
      <c r="D75" s="143"/>
      <c r="E75" s="143"/>
      <c r="F75" s="143"/>
      <c r="G75" s="143"/>
      <c r="H75" s="143"/>
      <c r="I75" s="143"/>
      <c r="J75" s="147"/>
      <c r="K75" s="148">
        <f t="shared" si="10"/>
        <v>0</v>
      </c>
    </row>
    <row r="76" spans="1:12" x14ac:dyDescent="0.25">
      <c r="A76" s="141" t="s">
        <v>95</v>
      </c>
      <c r="B76" s="142" t="s">
        <v>96</v>
      </c>
      <c r="C76" s="143"/>
      <c r="D76" s="143"/>
      <c r="E76" s="143"/>
      <c r="F76" s="143"/>
      <c r="G76" s="143"/>
      <c r="H76" s="143"/>
      <c r="I76" s="143"/>
      <c r="J76" s="147"/>
      <c r="K76" s="148">
        <f t="shared" si="10"/>
        <v>0</v>
      </c>
    </row>
    <row r="77" spans="1:12" x14ac:dyDescent="0.25">
      <c r="A77" s="141" t="s">
        <v>97</v>
      </c>
      <c r="B77" s="142" t="s">
        <v>98</v>
      </c>
      <c r="C77" s="143"/>
      <c r="D77" s="143"/>
      <c r="E77" s="143"/>
      <c r="F77" s="143"/>
      <c r="G77" s="143"/>
      <c r="H77" s="143"/>
      <c r="I77" s="143"/>
      <c r="J77" s="147"/>
      <c r="K77" s="148">
        <f t="shared" si="10"/>
        <v>0</v>
      </c>
    </row>
    <row r="78" spans="1:12" x14ac:dyDescent="0.25">
      <c r="A78" s="141" t="s">
        <v>99</v>
      </c>
      <c r="B78" s="142" t="s">
        <v>100</v>
      </c>
      <c r="C78" s="143"/>
      <c r="D78" s="143"/>
      <c r="E78" s="143"/>
      <c r="F78" s="143"/>
      <c r="G78" s="143"/>
      <c r="H78" s="143"/>
      <c r="I78" s="143"/>
      <c r="J78" s="147"/>
      <c r="K78" s="148">
        <f t="shared" si="10"/>
        <v>0</v>
      </c>
    </row>
    <row r="79" spans="1:12" x14ac:dyDescent="0.25">
      <c r="A79" s="141" t="s">
        <v>101</v>
      </c>
      <c r="B79" s="142" t="s">
        <v>102</v>
      </c>
      <c r="C79" s="143"/>
      <c r="D79" s="143"/>
      <c r="E79" s="143"/>
      <c r="F79" s="143"/>
      <c r="G79" s="143"/>
      <c r="H79" s="143"/>
      <c r="I79" s="143"/>
      <c r="J79" s="147"/>
      <c r="K79" s="148">
        <f t="shared" si="10"/>
        <v>0</v>
      </c>
    </row>
    <row r="80" spans="1:12" x14ac:dyDescent="0.25">
      <c r="A80" s="141" t="s">
        <v>103</v>
      </c>
      <c r="B80" s="142" t="s">
        <v>104</v>
      </c>
      <c r="C80" s="143"/>
      <c r="D80" s="143"/>
      <c r="E80" s="143"/>
      <c r="F80" s="143"/>
      <c r="G80" s="143"/>
      <c r="H80" s="143"/>
      <c r="I80" s="143"/>
      <c r="J80" s="147"/>
      <c r="K80" s="148">
        <f t="shared" si="10"/>
        <v>0</v>
      </c>
    </row>
    <row r="81" spans="1:12" x14ac:dyDescent="0.25">
      <c r="A81" s="149" t="s">
        <v>682</v>
      </c>
      <c r="B81" s="150" t="s">
        <v>105</v>
      </c>
      <c r="C81" s="151">
        <f>SUM(C70:C80)</f>
        <v>838</v>
      </c>
      <c r="D81" s="151">
        <f t="shared" ref="D81:J81" si="11">SUM(D70:D80)</f>
        <v>0</v>
      </c>
      <c r="E81" s="151">
        <f t="shared" si="11"/>
        <v>0</v>
      </c>
      <c r="F81" s="151">
        <f t="shared" si="11"/>
        <v>0</v>
      </c>
      <c r="G81" s="151">
        <f t="shared" si="11"/>
        <v>276</v>
      </c>
      <c r="H81" s="151">
        <f t="shared" si="11"/>
        <v>0</v>
      </c>
      <c r="I81" s="151">
        <f t="shared" si="11"/>
        <v>0</v>
      </c>
      <c r="J81" s="151">
        <f t="shared" si="11"/>
        <v>0</v>
      </c>
      <c r="K81" s="148">
        <f>SUM(K70:K80)</f>
        <v>1114</v>
      </c>
      <c r="L81" s="225"/>
    </row>
    <row r="82" spans="1:12" x14ac:dyDescent="0.25">
      <c r="A82" s="141" t="s">
        <v>699</v>
      </c>
      <c r="B82" s="227" t="s">
        <v>105</v>
      </c>
      <c r="C82" s="143">
        <v>513</v>
      </c>
      <c r="D82" s="143"/>
      <c r="E82" s="143"/>
      <c r="F82" s="143"/>
      <c r="G82" s="143">
        <v>173</v>
      </c>
      <c r="H82" s="143"/>
      <c r="I82" s="143"/>
      <c r="J82" s="143"/>
      <c r="K82" s="226">
        <f t="shared" ref="K82:K83" si="12">SUM(C82:J82)</f>
        <v>686</v>
      </c>
    </row>
    <row r="83" spans="1:12" x14ac:dyDescent="0.25">
      <c r="A83" s="141" t="s">
        <v>700</v>
      </c>
      <c r="B83" s="227" t="s">
        <v>105</v>
      </c>
      <c r="C83" s="143">
        <v>173</v>
      </c>
      <c r="D83" s="143"/>
      <c r="E83" s="143"/>
      <c r="F83" s="143"/>
      <c r="G83" s="143">
        <v>80</v>
      </c>
      <c r="H83" s="143"/>
      <c r="I83" s="143"/>
      <c r="J83" s="143"/>
      <c r="K83" s="226">
        <f t="shared" si="12"/>
        <v>253</v>
      </c>
    </row>
    <row r="84" spans="1:12" s="140" customFormat="1" x14ac:dyDescent="0.25">
      <c r="A84" s="95" t="s">
        <v>683</v>
      </c>
      <c r="B84" s="153"/>
      <c r="C84" s="543"/>
      <c r="D84" s="544"/>
      <c r="E84" s="544"/>
      <c r="F84" s="544"/>
      <c r="G84" s="544"/>
      <c r="H84" s="544"/>
      <c r="I84" s="544"/>
      <c r="J84" s="544"/>
      <c r="K84" s="545"/>
    </row>
    <row r="85" spans="1:12" x14ac:dyDescent="0.25">
      <c r="A85" s="138" t="s">
        <v>81</v>
      </c>
      <c r="B85" s="139" t="s">
        <v>82</v>
      </c>
      <c r="C85" s="546"/>
      <c r="D85" s="547"/>
      <c r="E85" s="547"/>
      <c r="F85" s="547"/>
      <c r="G85" s="547"/>
      <c r="H85" s="547"/>
      <c r="I85" s="547"/>
      <c r="J85" s="547"/>
      <c r="K85" s="548"/>
    </row>
    <row r="86" spans="1:12" x14ac:dyDescent="0.25">
      <c r="A86" s="141" t="s">
        <v>83</v>
      </c>
      <c r="B86" s="142" t="s">
        <v>84</v>
      </c>
      <c r="C86" s="143"/>
      <c r="D86" s="143"/>
      <c r="E86" s="143"/>
      <c r="F86" s="143"/>
      <c r="G86" s="143"/>
      <c r="H86" s="143"/>
      <c r="I86" s="143"/>
      <c r="J86" s="147"/>
      <c r="K86" s="148">
        <f>SUM(C86:J86)</f>
        <v>0</v>
      </c>
    </row>
    <row r="87" spans="1:12" x14ac:dyDescent="0.25">
      <c r="A87" s="141" t="s">
        <v>85</v>
      </c>
      <c r="B87" s="142" t="s">
        <v>86</v>
      </c>
      <c r="C87" s="143">
        <v>64</v>
      </c>
      <c r="D87" s="143">
        <v>164</v>
      </c>
      <c r="E87" s="143"/>
      <c r="F87" s="143"/>
      <c r="G87" s="143"/>
      <c r="H87" s="143"/>
      <c r="I87" s="143"/>
      <c r="J87" s="147"/>
      <c r="K87" s="148">
        <f t="shared" ref="K87:K96" si="13">SUM(C87:J87)</f>
        <v>228</v>
      </c>
    </row>
    <row r="88" spans="1:12" x14ac:dyDescent="0.25">
      <c r="A88" s="141" t="s">
        <v>87</v>
      </c>
      <c r="B88" s="142" t="s">
        <v>88</v>
      </c>
      <c r="C88" s="143"/>
      <c r="D88" s="143"/>
      <c r="E88" s="143"/>
      <c r="F88" s="143"/>
      <c r="G88" s="143"/>
      <c r="H88" s="143"/>
      <c r="I88" s="143"/>
      <c r="J88" s="147"/>
      <c r="K88" s="148">
        <f t="shared" si="13"/>
        <v>0</v>
      </c>
    </row>
    <row r="89" spans="1:12" x14ac:dyDescent="0.25">
      <c r="A89" s="141" t="s">
        <v>89</v>
      </c>
      <c r="B89" s="142" t="s">
        <v>90</v>
      </c>
      <c r="C89" s="143"/>
      <c r="D89" s="143"/>
      <c r="E89" s="143"/>
      <c r="F89" s="143"/>
      <c r="G89" s="143"/>
      <c r="H89" s="143"/>
      <c r="I89" s="143"/>
      <c r="J89" s="147"/>
      <c r="K89" s="148">
        <f t="shared" si="13"/>
        <v>0</v>
      </c>
    </row>
    <row r="90" spans="1:12" x14ac:dyDescent="0.25">
      <c r="A90" s="141" t="s">
        <v>91</v>
      </c>
      <c r="B90" s="142" t="s">
        <v>92</v>
      </c>
      <c r="C90" s="143"/>
      <c r="D90" s="143"/>
      <c r="E90" s="143"/>
      <c r="F90" s="143"/>
      <c r="G90" s="143"/>
      <c r="H90" s="143"/>
      <c r="I90" s="143"/>
      <c r="J90" s="147"/>
      <c r="K90" s="148">
        <f t="shared" si="13"/>
        <v>0</v>
      </c>
    </row>
    <row r="91" spans="1:12" x14ac:dyDescent="0.25">
      <c r="A91" s="141" t="s">
        <v>93</v>
      </c>
      <c r="B91" s="142" t="s">
        <v>94</v>
      </c>
      <c r="C91" s="143"/>
      <c r="D91" s="143"/>
      <c r="E91" s="143"/>
      <c r="F91" s="143"/>
      <c r="G91" s="143"/>
      <c r="H91" s="143"/>
      <c r="I91" s="143"/>
      <c r="J91" s="147"/>
      <c r="K91" s="148">
        <f t="shared" si="13"/>
        <v>0</v>
      </c>
    </row>
    <row r="92" spans="1:12" x14ac:dyDescent="0.25">
      <c r="A92" s="141" t="s">
        <v>95</v>
      </c>
      <c r="B92" s="142" t="s">
        <v>96</v>
      </c>
      <c r="C92" s="143"/>
      <c r="D92" s="143"/>
      <c r="E92" s="143"/>
      <c r="F92" s="143"/>
      <c r="G92" s="143"/>
      <c r="H92" s="143"/>
      <c r="I92" s="143"/>
      <c r="J92" s="147"/>
      <c r="K92" s="148">
        <f t="shared" si="13"/>
        <v>0</v>
      </c>
    </row>
    <row r="93" spans="1:12" x14ac:dyDescent="0.25">
      <c r="A93" s="141" t="s">
        <v>97</v>
      </c>
      <c r="B93" s="142" t="s">
        <v>98</v>
      </c>
      <c r="C93" s="143"/>
      <c r="D93" s="143"/>
      <c r="E93" s="143"/>
      <c r="F93" s="143"/>
      <c r="G93" s="143"/>
      <c r="H93" s="143"/>
      <c r="I93" s="143"/>
      <c r="J93" s="147"/>
      <c r="K93" s="148">
        <f t="shared" si="13"/>
        <v>0</v>
      </c>
    </row>
    <row r="94" spans="1:12" x14ac:dyDescent="0.25">
      <c r="A94" s="141" t="s">
        <v>99</v>
      </c>
      <c r="B94" s="142" t="s">
        <v>100</v>
      </c>
      <c r="C94" s="143"/>
      <c r="D94" s="143"/>
      <c r="E94" s="143"/>
      <c r="F94" s="143"/>
      <c r="G94" s="143"/>
      <c r="H94" s="143"/>
      <c r="I94" s="143"/>
      <c r="J94" s="147"/>
      <c r="K94" s="148">
        <f t="shared" si="13"/>
        <v>0</v>
      </c>
    </row>
    <row r="95" spans="1:12" x14ac:dyDescent="0.25">
      <c r="A95" s="141" t="s">
        <v>101</v>
      </c>
      <c r="B95" s="142" t="s">
        <v>102</v>
      </c>
      <c r="C95" s="143"/>
      <c r="D95" s="143"/>
      <c r="E95" s="143"/>
      <c r="F95" s="143"/>
      <c r="G95" s="143"/>
      <c r="H95" s="143"/>
      <c r="I95" s="143"/>
      <c r="J95" s="147"/>
      <c r="K95" s="148">
        <f t="shared" si="13"/>
        <v>0</v>
      </c>
    </row>
    <row r="96" spans="1:12" x14ac:dyDescent="0.25">
      <c r="A96" s="141" t="s">
        <v>103</v>
      </c>
      <c r="B96" s="142" t="s">
        <v>104</v>
      </c>
      <c r="C96" s="143"/>
      <c r="D96" s="143"/>
      <c r="E96" s="143"/>
      <c r="F96" s="143"/>
      <c r="G96" s="143"/>
      <c r="H96" s="143"/>
      <c r="I96" s="143"/>
      <c r="J96" s="147"/>
      <c r="K96" s="148">
        <f t="shared" si="13"/>
        <v>0</v>
      </c>
    </row>
    <row r="97" spans="1:12" x14ac:dyDescent="0.25">
      <c r="A97" s="149" t="s">
        <v>684</v>
      </c>
      <c r="B97" s="150" t="s">
        <v>105</v>
      </c>
      <c r="C97" s="151">
        <f>SUM(C86:C96)</f>
        <v>64</v>
      </c>
      <c r="D97" s="151">
        <f t="shared" ref="D97:J97" si="14">SUM(D86:D96)</f>
        <v>164</v>
      </c>
      <c r="E97" s="151">
        <f t="shared" si="14"/>
        <v>0</v>
      </c>
      <c r="F97" s="151">
        <f t="shared" si="14"/>
        <v>0</v>
      </c>
      <c r="G97" s="151">
        <f t="shared" si="14"/>
        <v>0</v>
      </c>
      <c r="H97" s="151">
        <f t="shared" si="14"/>
        <v>0</v>
      </c>
      <c r="I97" s="151">
        <f t="shared" si="14"/>
        <v>0</v>
      </c>
      <c r="J97" s="151">
        <f t="shared" si="14"/>
        <v>0</v>
      </c>
      <c r="K97" s="148">
        <f>SUM(K86:K96)</f>
        <v>228</v>
      </c>
      <c r="L97" s="225"/>
    </row>
    <row r="98" spans="1:12" x14ac:dyDescent="0.25">
      <c r="A98" s="141" t="s">
        <v>701</v>
      </c>
      <c r="B98" s="227" t="s">
        <v>105</v>
      </c>
      <c r="C98" s="143">
        <v>60</v>
      </c>
      <c r="D98" s="143">
        <v>122</v>
      </c>
      <c r="E98" s="143"/>
      <c r="F98" s="143"/>
      <c r="G98" s="143"/>
      <c r="H98" s="143"/>
      <c r="I98" s="143"/>
      <c r="J98" s="143"/>
      <c r="K98" s="226">
        <f t="shared" ref="K98:K99" si="15">SUM(C98:J98)</f>
        <v>182</v>
      </c>
    </row>
    <row r="99" spans="1:12" x14ac:dyDescent="0.25">
      <c r="A99" s="141" t="s">
        <v>702</v>
      </c>
      <c r="B99" s="227" t="s">
        <v>105</v>
      </c>
      <c r="C99" s="143"/>
      <c r="D99" s="143">
        <v>3</v>
      </c>
      <c r="E99" s="143"/>
      <c r="F99" s="143"/>
      <c r="G99" s="143"/>
      <c r="H99" s="143"/>
      <c r="I99" s="143"/>
      <c r="J99" s="143"/>
      <c r="K99" s="226">
        <f t="shared" si="15"/>
        <v>3</v>
      </c>
    </row>
    <row r="100" spans="1:12" x14ac:dyDescent="0.25">
      <c r="A100" s="95" t="s">
        <v>672</v>
      </c>
      <c r="B100" s="153"/>
      <c r="C100" s="543"/>
      <c r="D100" s="544"/>
      <c r="E100" s="544"/>
      <c r="F100" s="544"/>
      <c r="G100" s="544"/>
      <c r="H100" s="544"/>
      <c r="I100" s="544"/>
      <c r="J100" s="544"/>
      <c r="K100" s="545"/>
    </row>
    <row r="101" spans="1:12" x14ac:dyDescent="0.25">
      <c r="A101" s="138" t="s">
        <v>81</v>
      </c>
      <c r="B101" s="139" t="s">
        <v>82</v>
      </c>
      <c r="C101" s="546"/>
      <c r="D101" s="547"/>
      <c r="E101" s="547"/>
      <c r="F101" s="547"/>
      <c r="G101" s="547"/>
      <c r="H101" s="547"/>
      <c r="I101" s="547"/>
      <c r="J101" s="547"/>
      <c r="K101" s="548"/>
    </row>
    <row r="102" spans="1:12" x14ac:dyDescent="0.25">
      <c r="A102" s="141" t="s">
        <v>83</v>
      </c>
      <c r="B102" s="142" t="s">
        <v>84</v>
      </c>
      <c r="C102" s="144">
        <f>SUM(C6,C86,C70,C54,C38,C22)</f>
        <v>0</v>
      </c>
      <c r="D102" s="144">
        <f t="shared" ref="D102:J102" si="16">SUM(D6,D86,D70,D54,D38,D22)</f>
        <v>0</v>
      </c>
      <c r="E102" s="144">
        <f t="shared" si="16"/>
        <v>0</v>
      </c>
      <c r="F102" s="144">
        <f t="shared" si="16"/>
        <v>0</v>
      </c>
      <c r="G102" s="144">
        <f t="shared" si="16"/>
        <v>0</v>
      </c>
      <c r="H102" s="144">
        <f t="shared" si="16"/>
        <v>0</v>
      </c>
      <c r="I102" s="144">
        <f t="shared" si="16"/>
        <v>0</v>
      </c>
      <c r="J102" s="144">
        <f t="shared" si="16"/>
        <v>0</v>
      </c>
      <c r="K102" s="145">
        <f>SUM(C102:J102)</f>
        <v>0</v>
      </c>
    </row>
    <row r="103" spans="1:12" x14ac:dyDescent="0.25">
      <c r="A103" s="141" t="s">
        <v>85</v>
      </c>
      <c r="B103" s="142" t="s">
        <v>86</v>
      </c>
      <c r="C103" s="144">
        <f t="shared" ref="C103:J110" si="17">SUM(C7,C87,C71,C55,C39,C23)</f>
        <v>64</v>
      </c>
      <c r="D103" s="144">
        <f t="shared" si="17"/>
        <v>164</v>
      </c>
      <c r="E103" s="144">
        <f t="shared" si="17"/>
        <v>0</v>
      </c>
      <c r="F103" s="144">
        <f t="shared" si="17"/>
        <v>0</v>
      </c>
      <c r="G103" s="144">
        <f t="shared" si="17"/>
        <v>0</v>
      </c>
      <c r="H103" s="144">
        <f t="shared" si="17"/>
        <v>0</v>
      </c>
      <c r="I103" s="144">
        <f t="shared" si="17"/>
        <v>0</v>
      </c>
      <c r="J103" s="144">
        <f t="shared" si="17"/>
        <v>0</v>
      </c>
      <c r="K103" s="145">
        <f t="shared" ref="K103:K112" si="18">SUM(C103:J103)</f>
        <v>228</v>
      </c>
    </row>
    <row r="104" spans="1:12" x14ac:dyDescent="0.25">
      <c r="A104" s="141" t="s">
        <v>87</v>
      </c>
      <c r="B104" s="142" t="s">
        <v>88</v>
      </c>
      <c r="C104" s="144">
        <f t="shared" si="17"/>
        <v>107</v>
      </c>
      <c r="D104" s="144">
        <f t="shared" si="17"/>
        <v>0</v>
      </c>
      <c r="E104" s="144">
        <f t="shared" si="17"/>
        <v>0</v>
      </c>
      <c r="F104" s="144">
        <f t="shared" si="17"/>
        <v>0</v>
      </c>
      <c r="G104" s="144">
        <f t="shared" si="17"/>
        <v>33</v>
      </c>
      <c r="H104" s="144">
        <f t="shared" si="17"/>
        <v>0</v>
      </c>
      <c r="I104" s="144">
        <f t="shared" si="17"/>
        <v>0</v>
      </c>
      <c r="J104" s="144">
        <f t="shared" si="17"/>
        <v>0</v>
      </c>
      <c r="K104" s="145">
        <f t="shared" si="18"/>
        <v>140</v>
      </c>
    </row>
    <row r="105" spans="1:12" x14ac:dyDescent="0.25">
      <c r="A105" s="141" t="s">
        <v>89</v>
      </c>
      <c r="B105" s="142" t="s">
        <v>90</v>
      </c>
      <c r="C105" s="144">
        <f t="shared" si="17"/>
        <v>838</v>
      </c>
      <c r="D105" s="144">
        <f t="shared" si="17"/>
        <v>0</v>
      </c>
      <c r="E105" s="144">
        <f t="shared" si="17"/>
        <v>0</v>
      </c>
      <c r="F105" s="144">
        <f t="shared" si="17"/>
        <v>0</v>
      </c>
      <c r="G105" s="144">
        <f t="shared" si="17"/>
        <v>276</v>
      </c>
      <c r="H105" s="144">
        <f t="shared" si="17"/>
        <v>0</v>
      </c>
      <c r="I105" s="144">
        <f t="shared" si="17"/>
        <v>0</v>
      </c>
      <c r="J105" s="144">
        <f t="shared" si="17"/>
        <v>0</v>
      </c>
      <c r="K105" s="145">
        <f t="shared" si="18"/>
        <v>1114</v>
      </c>
    </row>
    <row r="106" spans="1:12" x14ac:dyDescent="0.25">
      <c r="A106" s="141" t="s">
        <v>91</v>
      </c>
      <c r="B106" s="142" t="s">
        <v>92</v>
      </c>
      <c r="C106" s="144">
        <f t="shared" si="17"/>
        <v>1566</v>
      </c>
      <c r="D106" s="144">
        <f t="shared" si="17"/>
        <v>93</v>
      </c>
      <c r="E106" s="144">
        <f t="shared" si="17"/>
        <v>0</v>
      </c>
      <c r="F106" s="144">
        <f t="shared" si="17"/>
        <v>0</v>
      </c>
      <c r="G106" s="144">
        <f t="shared" si="17"/>
        <v>528</v>
      </c>
      <c r="H106" s="144">
        <f t="shared" si="17"/>
        <v>96</v>
      </c>
      <c r="I106" s="144">
        <f t="shared" si="17"/>
        <v>42</v>
      </c>
      <c r="J106" s="144">
        <f t="shared" si="17"/>
        <v>79</v>
      </c>
      <c r="K106" s="145">
        <f t="shared" si="18"/>
        <v>2404</v>
      </c>
    </row>
    <row r="107" spans="1:12" x14ac:dyDescent="0.25">
      <c r="A107" s="141" t="s">
        <v>93</v>
      </c>
      <c r="B107" s="142" t="s">
        <v>94</v>
      </c>
      <c r="C107" s="144">
        <f t="shared" si="17"/>
        <v>263</v>
      </c>
      <c r="D107" s="144">
        <f t="shared" si="17"/>
        <v>0</v>
      </c>
      <c r="E107" s="144">
        <f t="shared" si="17"/>
        <v>0</v>
      </c>
      <c r="F107" s="144">
        <f t="shared" si="17"/>
        <v>0</v>
      </c>
      <c r="G107" s="144">
        <f t="shared" si="17"/>
        <v>53</v>
      </c>
      <c r="H107" s="144">
        <f t="shared" si="17"/>
        <v>0</v>
      </c>
      <c r="I107" s="144">
        <f t="shared" si="17"/>
        <v>99</v>
      </c>
      <c r="J107" s="144">
        <f t="shared" si="17"/>
        <v>15</v>
      </c>
      <c r="K107" s="145">
        <f t="shared" si="18"/>
        <v>430</v>
      </c>
    </row>
    <row r="108" spans="1:12" x14ac:dyDescent="0.25">
      <c r="A108" s="141" t="s">
        <v>95</v>
      </c>
      <c r="B108" s="142" t="s">
        <v>96</v>
      </c>
      <c r="C108" s="144">
        <f t="shared" si="17"/>
        <v>375</v>
      </c>
      <c r="D108" s="144">
        <f t="shared" si="17"/>
        <v>56</v>
      </c>
      <c r="E108" s="144">
        <f t="shared" si="17"/>
        <v>0</v>
      </c>
      <c r="F108" s="144">
        <f t="shared" si="17"/>
        <v>0</v>
      </c>
      <c r="G108" s="144">
        <f t="shared" si="17"/>
        <v>142</v>
      </c>
      <c r="H108" s="144">
        <f t="shared" si="17"/>
        <v>0</v>
      </c>
      <c r="I108" s="144">
        <f t="shared" si="17"/>
        <v>10</v>
      </c>
      <c r="J108" s="144">
        <f t="shared" si="17"/>
        <v>4</v>
      </c>
      <c r="K108" s="145">
        <f t="shared" si="18"/>
        <v>587</v>
      </c>
    </row>
    <row r="109" spans="1:12" x14ac:dyDescent="0.25">
      <c r="A109" s="141" t="s">
        <v>97</v>
      </c>
      <c r="B109" s="142" t="s">
        <v>98</v>
      </c>
      <c r="C109" s="144">
        <f t="shared" si="17"/>
        <v>887</v>
      </c>
      <c r="D109" s="144">
        <f t="shared" si="17"/>
        <v>32</v>
      </c>
      <c r="E109" s="144">
        <f t="shared" si="17"/>
        <v>0</v>
      </c>
      <c r="F109" s="144">
        <f t="shared" si="17"/>
        <v>0</v>
      </c>
      <c r="G109" s="144">
        <f t="shared" si="17"/>
        <v>329</v>
      </c>
      <c r="H109" s="144">
        <f t="shared" si="17"/>
        <v>41</v>
      </c>
      <c r="I109" s="144">
        <f t="shared" si="17"/>
        <v>18</v>
      </c>
      <c r="J109" s="144">
        <f t="shared" si="17"/>
        <v>7</v>
      </c>
      <c r="K109" s="145">
        <f t="shared" si="18"/>
        <v>1314</v>
      </c>
    </row>
    <row r="110" spans="1:12" x14ac:dyDescent="0.25">
      <c r="A110" s="141" t="s">
        <v>99</v>
      </c>
      <c r="B110" s="142" t="s">
        <v>100</v>
      </c>
      <c r="C110" s="144">
        <f>SUM(C14,C94,C78,C62,C46,C30)</f>
        <v>1755</v>
      </c>
      <c r="D110" s="144">
        <f t="shared" si="17"/>
        <v>403</v>
      </c>
      <c r="E110" s="144">
        <f t="shared" si="17"/>
        <v>0</v>
      </c>
      <c r="F110" s="144">
        <f t="shared" si="17"/>
        <v>0</v>
      </c>
      <c r="G110" s="144">
        <f t="shared" si="17"/>
        <v>463</v>
      </c>
      <c r="H110" s="144">
        <f t="shared" si="17"/>
        <v>151</v>
      </c>
      <c r="I110" s="144">
        <f t="shared" si="17"/>
        <v>155</v>
      </c>
      <c r="J110" s="144">
        <f t="shared" si="17"/>
        <v>41</v>
      </c>
      <c r="K110" s="145">
        <f t="shared" si="18"/>
        <v>2968</v>
      </c>
    </row>
    <row r="111" spans="1:12" x14ac:dyDescent="0.25">
      <c r="A111" s="141" t="s">
        <v>101</v>
      </c>
      <c r="B111" s="142" t="s">
        <v>102</v>
      </c>
      <c r="C111" s="144">
        <f t="shared" ref="C111:J112" si="19">SUM(C15,C95,C79,C63,C47,C31)</f>
        <v>0</v>
      </c>
      <c r="D111" s="144">
        <f t="shared" si="19"/>
        <v>0</v>
      </c>
      <c r="E111" s="144">
        <f t="shared" si="19"/>
        <v>0</v>
      </c>
      <c r="F111" s="144">
        <f t="shared" si="19"/>
        <v>0</v>
      </c>
      <c r="G111" s="144">
        <f t="shared" si="19"/>
        <v>0</v>
      </c>
      <c r="H111" s="144">
        <f t="shared" si="19"/>
        <v>0</v>
      </c>
      <c r="I111" s="144">
        <f t="shared" si="19"/>
        <v>0</v>
      </c>
      <c r="J111" s="144">
        <f t="shared" si="19"/>
        <v>0</v>
      </c>
      <c r="K111" s="168">
        <f t="shared" si="18"/>
        <v>0</v>
      </c>
    </row>
    <row r="112" spans="1:12" ht="13.5" thickBot="1" x14ac:dyDescent="0.3">
      <c r="A112" s="141" t="s">
        <v>103</v>
      </c>
      <c r="B112" s="142" t="s">
        <v>104</v>
      </c>
      <c r="C112" s="144">
        <f t="shared" si="19"/>
        <v>0</v>
      </c>
      <c r="D112" s="144">
        <f t="shared" si="19"/>
        <v>0</v>
      </c>
      <c r="E112" s="144">
        <f t="shared" si="19"/>
        <v>0</v>
      </c>
      <c r="F112" s="144">
        <f t="shared" si="19"/>
        <v>0</v>
      </c>
      <c r="G112" s="144">
        <f t="shared" si="19"/>
        <v>0</v>
      </c>
      <c r="H112" s="144">
        <f t="shared" si="19"/>
        <v>0</v>
      </c>
      <c r="I112" s="144">
        <f t="shared" si="19"/>
        <v>0</v>
      </c>
      <c r="J112" s="144">
        <f t="shared" si="19"/>
        <v>0</v>
      </c>
      <c r="K112" s="145">
        <f t="shared" si="18"/>
        <v>0</v>
      </c>
    </row>
    <row r="113" spans="1:11" x14ac:dyDescent="0.25">
      <c r="A113" s="228" t="s">
        <v>106</v>
      </c>
      <c r="B113" s="229" t="s">
        <v>105</v>
      </c>
      <c r="C113" s="230">
        <f>SUM(C17,C97,C81,,C65,C49,C33)</f>
        <v>5855</v>
      </c>
      <c r="D113" s="230">
        <f t="shared" ref="D113:I113" si="20">SUM(D17,D97,D81,,D65,D49,D33)</f>
        <v>748</v>
      </c>
      <c r="E113" s="230">
        <f t="shared" si="20"/>
        <v>0</v>
      </c>
      <c r="F113" s="230">
        <f t="shared" si="20"/>
        <v>0</v>
      </c>
      <c r="G113" s="230">
        <f t="shared" si="20"/>
        <v>1824</v>
      </c>
      <c r="H113" s="230">
        <f t="shared" si="20"/>
        <v>288</v>
      </c>
      <c r="I113" s="230">
        <f t="shared" si="20"/>
        <v>324</v>
      </c>
      <c r="J113" s="230">
        <f>SUM(J17,J97,J81,,J65,J49,J33)</f>
        <v>146</v>
      </c>
      <c r="K113" s="231">
        <f>SUM(K102:K112)</f>
        <v>9185</v>
      </c>
    </row>
    <row r="114" spans="1:11" x14ac:dyDescent="0.25">
      <c r="A114" s="53" t="s">
        <v>152</v>
      </c>
      <c r="B114" s="66" t="s">
        <v>105</v>
      </c>
      <c r="C114" s="143">
        <f>SUM(C18,C98,C82,C66,C50,C34)</f>
        <v>3125</v>
      </c>
      <c r="D114" s="143">
        <f t="shared" ref="D114:J115" si="21">SUM(D18,D98,D82,D66,D50,D34)</f>
        <v>396</v>
      </c>
      <c r="E114" s="143">
        <f t="shared" si="21"/>
        <v>0</v>
      </c>
      <c r="F114" s="143">
        <f t="shared" si="21"/>
        <v>0</v>
      </c>
      <c r="G114" s="143">
        <f t="shared" si="21"/>
        <v>1048</v>
      </c>
      <c r="H114" s="143">
        <f t="shared" si="21"/>
        <v>152</v>
      </c>
      <c r="I114" s="143">
        <f t="shared" si="21"/>
        <v>153</v>
      </c>
      <c r="J114" s="143">
        <f t="shared" si="21"/>
        <v>46</v>
      </c>
      <c r="K114" s="148">
        <f>SUM(C114:J114)</f>
        <v>4920</v>
      </c>
    </row>
    <row r="115" spans="1:11" ht="13.5" thickBot="1" x14ac:dyDescent="0.3">
      <c r="A115" s="201" t="s">
        <v>153</v>
      </c>
      <c r="B115" s="68" t="s">
        <v>105</v>
      </c>
      <c r="C115" s="58">
        <f>SUM(C19,C99,C83,C67,C51,C35)</f>
        <v>849</v>
      </c>
      <c r="D115" s="58">
        <f t="shared" si="21"/>
        <v>45</v>
      </c>
      <c r="E115" s="58">
        <f t="shared" si="21"/>
        <v>0</v>
      </c>
      <c r="F115" s="58">
        <f t="shared" si="21"/>
        <v>0</v>
      </c>
      <c r="G115" s="58">
        <f t="shared" si="21"/>
        <v>444</v>
      </c>
      <c r="H115" s="58">
        <f t="shared" si="21"/>
        <v>29</v>
      </c>
      <c r="I115" s="58">
        <f t="shared" si="21"/>
        <v>92</v>
      </c>
      <c r="J115" s="58">
        <f t="shared" si="21"/>
        <v>81</v>
      </c>
      <c r="K115" s="207">
        <f>SUM(C115:J115)</f>
        <v>1540</v>
      </c>
    </row>
    <row r="117" spans="1:11" x14ac:dyDescent="0.25">
      <c r="A117" s="592" t="s">
        <v>109</v>
      </c>
      <c r="B117" s="592"/>
      <c r="C117" s="592"/>
      <c r="D117" s="592"/>
      <c r="E117" s="592"/>
      <c r="F117" s="592"/>
      <c r="G117" s="592"/>
      <c r="H117" s="592"/>
      <c r="I117" s="592"/>
      <c r="J117" s="592"/>
      <c r="K117" s="592"/>
    </row>
    <row r="118" spans="1:11" x14ac:dyDescent="0.25">
      <c r="A118" s="140" t="s">
        <v>107</v>
      </c>
    </row>
    <row r="119" spans="1:11" x14ac:dyDescent="0.25">
      <c r="A119" s="79" t="s">
        <v>108</v>
      </c>
    </row>
    <row r="121" spans="1:11" x14ac:dyDescent="0.25">
      <c r="A121" s="173"/>
    </row>
    <row r="122" spans="1:11" x14ac:dyDescent="0.25">
      <c r="A122" s="176"/>
    </row>
    <row r="123" spans="1:11" x14ac:dyDescent="0.25">
      <c r="A123" s="176"/>
    </row>
  </sheetData>
  <mergeCells count="21">
    <mergeCell ref="C37:K37"/>
    <mergeCell ref="A1:K1"/>
    <mergeCell ref="C2:D2"/>
    <mergeCell ref="E2:F2"/>
    <mergeCell ref="G2:H2"/>
    <mergeCell ref="I2:J2"/>
    <mergeCell ref="C4:K4"/>
    <mergeCell ref="C5:K5"/>
    <mergeCell ref="C20:K20"/>
    <mergeCell ref="C21:K21"/>
    <mergeCell ref="C36:K36"/>
    <mergeCell ref="A2:B3"/>
    <mergeCell ref="C100:K100"/>
    <mergeCell ref="C101:K101"/>
    <mergeCell ref="A117:K117"/>
    <mergeCell ref="C52:K52"/>
    <mergeCell ref="C53:K53"/>
    <mergeCell ref="C68:K68"/>
    <mergeCell ref="C69:K69"/>
    <mergeCell ref="C84:K84"/>
    <mergeCell ref="C85:K85"/>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10"/>
  <sheetViews>
    <sheetView zoomScaleNormal="100" workbookViewId="0">
      <pane ySplit="3" topLeftCell="A4" activePane="bottomLeft" state="frozen"/>
      <selection sqref="A1:K1"/>
      <selection pane="bottomLeft" activeCell="M8" sqref="M8"/>
    </sheetView>
  </sheetViews>
  <sheetFormatPr defaultColWidth="9.140625" defaultRowHeight="12.75" x14ac:dyDescent="0.25"/>
  <cols>
    <col min="1" max="1" width="47.85546875" style="140" customWidth="1"/>
    <col min="2" max="2" width="6.7109375" style="174" customWidth="1"/>
    <col min="3" max="3" width="8.28515625" style="79" customWidth="1"/>
    <col min="4" max="4" width="6.85546875" style="79" customWidth="1"/>
    <col min="5" max="5" width="8.5703125" style="79" customWidth="1"/>
    <col min="6" max="6" width="7.42578125" style="79" customWidth="1"/>
    <col min="7" max="7" width="8.7109375" style="79" customWidth="1"/>
    <col min="8" max="8" width="7" style="79" customWidth="1"/>
    <col min="9" max="16384" width="9.140625" style="79"/>
  </cols>
  <sheetData>
    <row r="1" spans="1:11" ht="33.75" customHeight="1" x14ac:dyDescent="0.25">
      <c r="A1" s="593" t="s">
        <v>154</v>
      </c>
      <c r="B1" s="594"/>
      <c r="C1" s="594"/>
      <c r="D1" s="594"/>
      <c r="E1" s="594"/>
      <c r="F1" s="594"/>
      <c r="G1" s="594"/>
      <c r="H1" s="594"/>
      <c r="I1" s="594"/>
      <c r="J1" s="594"/>
      <c r="K1" s="579"/>
    </row>
    <row r="2" spans="1:11" s="73" customFormat="1" ht="38.25" customHeight="1" x14ac:dyDescent="0.25">
      <c r="A2" s="570" t="s">
        <v>672</v>
      </c>
      <c r="B2" s="571"/>
      <c r="C2" s="564" t="s">
        <v>74</v>
      </c>
      <c r="D2" s="564"/>
      <c r="E2" s="564" t="s">
        <v>75</v>
      </c>
      <c r="F2" s="564"/>
      <c r="G2" s="564" t="s">
        <v>76</v>
      </c>
      <c r="H2" s="564"/>
      <c r="I2" s="565" t="s">
        <v>77</v>
      </c>
      <c r="J2" s="566"/>
      <c r="K2" s="4" t="s">
        <v>78</v>
      </c>
    </row>
    <row r="3" spans="1:11" s="73" customFormat="1" ht="13.5" customHeight="1" thickBot="1" x14ac:dyDescent="0.3">
      <c r="A3" s="572"/>
      <c r="B3" s="573"/>
      <c r="C3" s="177" t="s">
        <v>79</v>
      </c>
      <c r="D3" s="177" t="s">
        <v>80</v>
      </c>
      <c r="E3" s="177" t="s">
        <v>79</v>
      </c>
      <c r="F3" s="177" t="s">
        <v>80</v>
      </c>
      <c r="G3" s="177" t="s">
        <v>79</v>
      </c>
      <c r="H3" s="177" t="s">
        <v>80</v>
      </c>
      <c r="I3" s="177" t="s">
        <v>79</v>
      </c>
      <c r="J3" s="177" t="s">
        <v>80</v>
      </c>
      <c r="K3" s="178"/>
    </row>
    <row r="4" spans="1:11" s="137" customFormat="1" x14ac:dyDescent="0.25">
      <c r="A4" s="121" t="s">
        <v>673</v>
      </c>
      <c r="B4" s="179"/>
      <c r="C4" s="567"/>
      <c r="D4" s="568"/>
      <c r="E4" s="568"/>
      <c r="F4" s="568"/>
      <c r="G4" s="568"/>
      <c r="H4" s="568"/>
      <c r="I4" s="568"/>
      <c r="J4" s="568"/>
      <c r="K4" s="569"/>
    </row>
    <row r="5" spans="1:11" s="140" customFormat="1" x14ac:dyDescent="0.25">
      <c r="A5" s="138" t="s">
        <v>81</v>
      </c>
      <c r="B5" s="139" t="s">
        <v>82</v>
      </c>
      <c r="C5" s="546"/>
      <c r="D5" s="547"/>
      <c r="E5" s="547"/>
      <c r="F5" s="547"/>
      <c r="G5" s="547"/>
      <c r="H5" s="547"/>
      <c r="I5" s="547"/>
      <c r="J5" s="547"/>
      <c r="K5" s="548"/>
    </row>
    <row r="6" spans="1:11" x14ac:dyDescent="0.25">
      <c r="A6" s="141" t="s">
        <v>83</v>
      </c>
      <c r="B6" s="142" t="s">
        <v>84</v>
      </c>
      <c r="C6" s="143"/>
      <c r="D6" s="143"/>
      <c r="E6" s="143"/>
      <c r="F6" s="143"/>
      <c r="G6" s="143"/>
      <c r="H6" s="143"/>
      <c r="I6" s="143"/>
      <c r="J6" s="147"/>
      <c r="K6" s="148">
        <f>SUM(C6:J6)</f>
        <v>0</v>
      </c>
    </row>
    <row r="7" spans="1:11" x14ac:dyDescent="0.25">
      <c r="A7" s="141" t="s">
        <v>85</v>
      </c>
      <c r="B7" s="142" t="s">
        <v>86</v>
      </c>
      <c r="C7" s="143"/>
      <c r="D7" s="143"/>
      <c r="E7" s="143"/>
      <c r="F7" s="143"/>
      <c r="G7" s="143"/>
      <c r="H7" s="143"/>
      <c r="I7" s="143"/>
      <c r="J7" s="147"/>
      <c r="K7" s="148">
        <f t="shared" ref="K7:K16" si="0">SUM(C7:J7)</f>
        <v>0</v>
      </c>
    </row>
    <row r="8" spans="1:11" x14ac:dyDescent="0.25">
      <c r="A8" s="141" t="s">
        <v>87</v>
      </c>
      <c r="B8" s="142" t="s">
        <v>88</v>
      </c>
      <c r="C8" s="143"/>
      <c r="D8" s="143"/>
      <c r="E8" s="143"/>
      <c r="F8" s="143"/>
      <c r="G8" s="143"/>
      <c r="H8" s="143"/>
      <c r="I8" s="143"/>
      <c r="J8" s="147"/>
      <c r="K8" s="148">
        <f t="shared" si="0"/>
        <v>0</v>
      </c>
    </row>
    <row r="9" spans="1:11" x14ac:dyDescent="0.25">
      <c r="A9" s="141" t="s">
        <v>89</v>
      </c>
      <c r="B9" s="142" t="s">
        <v>90</v>
      </c>
      <c r="C9" s="143"/>
      <c r="D9" s="143"/>
      <c r="E9" s="143"/>
      <c r="F9" s="143"/>
      <c r="G9" s="143"/>
      <c r="H9" s="143"/>
      <c r="I9" s="143"/>
      <c r="J9" s="147"/>
      <c r="K9" s="148">
        <f t="shared" si="0"/>
        <v>0</v>
      </c>
    </row>
    <row r="10" spans="1:11" x14ac:dyDescent="0.25">
      <c r="A10" s="141" t="s">
        <v>91</v>
      </c>
      <c r="B10" s="142" t="s">
        <v>92</v>
      </c>
      <c r="C10" s="143"/>
      <c r="D10" s="143"/>
      <c r="E10" s="143"/>
      <c r="F10" s="143"/>
      <c r="G10" s="143"/>
      <c r="H10" s="143"/>
      <c r="I10" s="143"/>
      <c r="J10" s="147"/>
      <c r="K10" s="148">
        <f t="shared" si="0"/>
        <v>0</v>
      </c>
    </row>
    <row r="11" spans="1:11" x14ac:dyDescent="0.25">
      <c r="A11" s="141" t="s">
        <v>93</v>
      </c>
      <c r="B11" s="142" t="s">
        <v>94</v>
      </c>
      <c r="C11" s="143"/>
      <c r="D11" s="143"/>
      <c r="E11" s="143"/>
      <c r="F11" s="143"/>
      <c r="G11" s="143"/>
      <c r="H11" s="143"/>
      <c r="I11" s="143"/>
      <c r="J11" s="147"/>
      <c r="K11" s="148">
        <f t="shared" si="0"/>
        <v>0</v>
      </c>
    </row>
    <row r="12" spans="1:11" x14ac:dyDescent="0.25">
      <c r="A12" s="141" t="s">
        <v>95</v>
      </c>
      <c r="B12" s="142" t="s">
        <v>96</v>
      </c>
      <c r="C12" s="143"/>
      <c r="D12" s="143"/>
      <c r="E12" s="143"/>
      <c r="F12" s="143"/>
      <c r="G12" s="143"/>
      <c r="H12" s="143"/>
      <c r="I12" s="143"/>
      <c r="J12" s="147"/>
      <c r="K12" s="148">
        <f t="shared" si="0"/>
        <v>0</v>
      </c>
    </row>
    <row r="13" spans="1:11" x14ac:dyDescent="0.25">
      <c r="A13" s="141" t="s">
        <v>97</v>
      </c>
      <c r="B13" s="142" t="s">
        <v>98</v>
      </c>
      <c r="C13" s="143"/>
      <c r="D13" s="143"/>
      <c r="E13" s="143"/>
      <c r="F13" s="143"/>
      <c r="G13" s="143"/>
      <c r="H13" s="143"/>
      <c r="I13" s="143"/>
      <c r="J13" s="147"/>
      <c r="K13" s="148">
        <f t="shared" si="0"/>
        <v>0</v>
      </c>
    </row>
    <row r="14" spans="1:11" x14ac:dyDescent="0.25">
      <c r="A14" s="141" t="s">
        <v>99</v>
      </c>
      <c r="B14" s="142" t="s">
        <v>100</v>
      </c>
      <c r="C14" s="143"/>
      <c r="D14" s="143"/>
      <c r="E14" s="143"/>
      <c r="F14" s="143"/>
      <c r="G14" s="143">
        <v>10</v>
      </c>
      <c r="H14" s="143"/>
      <c r="I14" s="143"/>
      <c r="J14" s="147"/>
      <c r="K14" s="148">
        <f t="shared" si="0"/>
        <v>10</v>
      </c>
    </row>
    <row r="15" spans="1:11" x14ac:dyDescent="0.25">
      <c r="A15" s="141" t="s">
        <v>101</v>
      </c>
      <c r="B15" s="142" t="s">
        <v>102</v>
      </c>
      <c r="C15" s="143"/>
      <c r="D15" s="143"/>
      <c r="E15" s="143"/>
      <c r="F15" s="143"/>
      <c r="G15" s="143"/>
      <c r="H15" s="143"/>
      <c r="I15" s="143"/>
      <c r="J15" s="147"/>
      <c r="K15" s="148">
        <f t="shared" si="0"/>
        <v>0</v>
      </c>
    </row>
    <row r="16" spans="1:11" x14ac:dyDescent="0.25">
      <c r="A16" s="141" t="s">
        <v>103</v>
      </c>
      <c r="B16" s="142" t="s">
        <v>104</v>
      </c>
      <c r="C16" s="143"/>
      <c r="D16" s="143"/>
      <c r="E16" s="143"/>
      <c r="F16" s="143"/>
      <c r="G16" s="143"/>
      <c r="H16" s="143"/>
      <c r="I16" s="143"/>
      <c r="J16" s="147"/>
      <c r="K16" s="148">
        <f t="shared" si="0"/>
        <v>0</v>
      </c>
    </row>
    <row r="17" spans="1:11" x14ac:dyDescent="0.25">
      <c r="A17" s="149" t="s">
        <v>674</v>
      </c>
      <c r="B17" s="150" t="s">
        <v>105</v>
      </c>
      <c r="C17" s="151">
        <f>SUM(C6:C16)</f>
        <v>0</v>
      </c>
      <c r="D17" s="151">
        <f t="shared" ref="D17:J17" si="1">SUM(D6:D16)</f>
        <v>0</v>
      </c>
      <c r="E17" s="151">
        <f t="shared" si="1"/>
        <v>0</v>
      </c>
      <c r="F17" s="151">
        <f t="shared" si="1"/>
        <v>0</v>
      </c>
      <c r="G17" s="151">
        <f t="shared" si="1"/>
        <v>10</v>
      </c>
      <c r="H17" s="151">
        <f t="shared" si="1"/>
        <v>0</v>
      </c>
      <c r="I17" s="151">
        <f t="shared" si="1"/>
        <v>0</v>
      </c>
      <c r="J17" s="151">
        <f t="shared" si="1"/>
        <v>0</v>
      </c>
      <c r="K17" s="233">
        <f>SUM(K6:K16)</f>
        <v>10</v>
      </c>
    </row>
    <row r="18" spans="1:11" s="137" customFormat="1" x14ac:dyDescent="0.25">
      <c r="A18" s="95" t="s">
        <v>675</v>
      </c>
      <c r="B18" s="153"/>
      <c r="C18" s="543"/>
      <c r="D18" s="544"/>
      <c r="E18" s="544"/>
      <c r="F18" s="544"/>
      <c r="G18" s="544"/>
      <c r="H18" s="544"/>
      <c r="I18" s="544"/>
      <c r="J18" s="544"/>
      <c r="K18" s="545"/>
    </row>
    <row r="19" spans="1:11" s="140" customFormat="1" x14ac:dyDescent="0.25">
      <c r="A19" s="138" t="s">
        <v>81</v>
      </c>
      <c r="B19" s="139" t="s">
        <v>82</v>
      </c>
      <c r="C19" s="546"/>
      <c r="D19" s="547"/>
      <c r="E19" s="547"/>
      <c r="F19" s="547"/>
      <c r="G19" s="547"/>
      <c r="H19" s="547"/>
      <c r="I19" s="547"/>
      <c r="J19" s="547"/>
      <c r="K19" s="548"/>
    </row>
    <row r="20" spans="1:11" x14ac:dyDescent="0.25">
      <c r="A20" s="141" t="s">
        <v>83</v>
      </c>
      <c r="B20" s="142" t="s">
        <v>84</v>
      </c>
      <c r="C20" s="143"/>
      <c r="D20" s="143"/>
      <c r="E20" s="143"/>
      <c r="F20" s="143"/>
      <c r="G20" s="143"/>
      <c r="H20" s="143"/>
      <c r="I20" s="143"/>
      <c r="J20" s="147"/>
      <c r="K20" s="148">
        <f>SUM(C20:J20)</f>
        <v>0</v>
      </c>
    </row>
    <row r="21" spans="1:11" x14ac:dyDescent="0.25">
      <c r="A21" s="141" t="s">
        <v>85</v>
      </c>
      <c r="B21" s="142" t="s">
        <v>86</v>
      </c>
      <c r="C21" s="143"/>
      <c r="D21" s="143"/>
      <c r="E21" s="143"/>
      <c r="F21" s="143"/>
      <c r="G21" s="143"/>
      <c r="H21" s="143"/>
      <c r="I21" s="143"/>
      <c r="J21" s="147"/>
      <c r="K21" s="148">
        <f t="shared" ref="K21:K30" si="2">SUM(C21:J21)</f>
        <v>0</v>
      </c>
    </row>
    <row r="22" spans="1:11" x14ac:dyDescent="0.25">
      <c r="A22" s="141" t="s">
        <v>87</v>
      </c>
      <c r="B22" s="142" t="s">
        <v>88</v>
      </c>
      <c r="C22" s="143"/>
      <c r="D22" s="143"/>
      <c r="E22" s="143"/>
      <c r="F22" s="143"/>
      <c r="G22" s="143"/>
      <c r="H22" s="143"/>
      <c r="I22" s="143"/>
      <c r="J22" s="147"/>
      <c r="K22" s="148">
        <f t="shared" si="2"/>
        <v>0</v>
      </c>
    </row>
    <row r="23" spans="1:11" x14ac:dyDescent="0.25">
      <c r="A23" s="141" t="s">
        <v>89</v>
      </c>
      <c r="B23" s="142" t="s">
        <v>90</v>
      </c>
      <c r="C23" s="143"/>
      <c r="D23" s="143"/>
      <c r="E23" s="143"/>
      <c r="F23" s="143"/>
      <c r="G23" s="143"/>
      <c r="H23" s="143"/>
      <c r="I23" s="143"/>
      <c r="J23" s="147"/>
      <c r="K23" s="148">
        <f t="shared" si="2"/>
        <v>0</v>
      </c>
    </row>
    <row r="24" spans="1:11" x14ac:dyDescent="0.25">
      <c r="A24" s="141" t="s">
        <v>91</v>
      </c>
      <c r="B24" s="142" t="s">
        <v>92</v>
      </c>
      <c r="C24" s="143"/>
      <c r="D24" s="143"/>
      <c r="E24" s="143"/>
      <c r="F24" s="143"/>
      <c r="G24" s="143"/>
      <c r="H24" s="143"/>
      <c r="I24" s="143"/>
      <c r="J24" s="147"/>
      <c r="K24" s="148">
        <f t="shared" si="2"/>
        <v>0</v>
      </c>
    </row>
    <row r="25" spans="1:11" x14ac:dyDescent="0.25">
      <c r="A25" s="141" t="s">
        <v>93</v>
      </c>
      <c r="B25" s="142" t="s">
        <v>94</v>
      </c>
      <c r="C25" s="143"/>
      <c r="D25" s="143"/>
      <c r="E25" s="143"/>
      <c r="F25" s="143"/>
      <c r="G25" s="143"/>
      <c r="H25" s="143"/>
      <c r="I25" s="143">
        <v>1</v>
      </c>
      <c r="J25" s="147"/>
      <c r="K25" s="148">
        <f t="shared" si="2"/>
        <v>1</v>
      </c>
    </row>
    <row r="26" spans="1:11" x14ac:dyDescent="0.25">
      <c r="A26" s="141" t="s">
        <v>95</v>
      </c>
      <c r="B26" s="142" t="s">
        <v>96</v>
      </c>
      <c r="C26" s="143"/>
      <c r="D26" s="143"/>
      <c r="E26" s="143"/>
      <c r="F26" s="143"/>
      <c r="G26" s="143"/>
      <c r="H26" s="143"/>
      <c r="I26" s="143"/>
      <c r="J26" s="147"/>
      <c r="K26" s="148">
        <f t="shared" si="2"/>
        <v>0</v>
      </c>
    </row>
    <row r="27" spans="1:11" x14ac:dyDescent="0.25">
      <c r="A27" s="141" t="s">
        <v>97</v>
      </c>
      <c r="B27" s="142" t="s">
        <v>98</v>
      </c>
      <c r="C27" s="143"/>
      <c r="D27" s="143"/>
      <c r="E27" s="143"/>
      <c r="F27" s="143"/>
      <c r="G27" s="143"/>
      <c r="H27" s="143"/>
      <c r="I27" s="143">
        <v>1</v>
      </c>
      <c r="J27" s="147">
        <v>3</v>
      </c>
      <c r="K27" s="148">
        <f>SUM(C27:J27)</f>
        <v>4</v>
      </c>
    </row>
    <row r="28" spans="1:11" x14ac:dyDescent="0.25">
      <c r="A28" s="141" t="s">
        <v>99</v>
      </c>
      <c r="B28" s="142" t="s">
        <v>100</v>
      </c>
      <c r="C28" s="143"/>
      <c r="D28" s="143"/>
      <c r="E28" s="143"/>
      <c r="F28" s="143"/>
      <c r="G28" s="143">
        <v>7</v>
      </c>
      <c r="H28" s="143"/>
      <c r="I28" s="143">
        <v>6</v>
      </c>
      <c r="J28" s="143"/>
      <c r="K28" s="148">
        <f t="shared" si="2"/>
        <v>13</v>
      </c>
    </row>
    <row r="29" spans="1:11" x14ac:dyDescent="0.25">
      <c r="A29" s="141" t="s">
        <v>101</v>
      </c>
      <c r="B29" s="142" t="s">
        <v>102</v>
      </c>
      <c r="C29" s="160"/>
      <c r="D29" s="160"/>
      <c r="E29" s="160"/>
      <c r="F29" s="160"/>
      <c r="G29" s="160"/>
      <c r="H29" s="160"/>
      <c r="I29" s="160"/>
      <c r="J29" s="161"/>
      <c r="K29" s="218">
        <f t="shared" si="2"/>
        <v>0</v>
      </c>
    </row>
    <row r="30" spans="1:11" x14ac:dyDescent="0.25">
      <c r="A30" s="141" t="s">
        <v>103</v>
      </c>
      <c r="B30" s="142" t="s">
        <v>104</v>
      </c>
      <c r="C30" s="160"/>
      <c r="D30" s="160"/>
      <c r="E30" s="160"/>
      <c r="F30" s="160"/>
      <c r="G30" s="160"/>
      <c r="H30" s="160"/>
      <c r="I30" s="160"/>
      <c r="J30" s="161"/>
      <c r="K30" s="218">
        <f t="shared" si="2"/>
        <v>0</v>
      </c>
    </row>
    <row r="31" spans="1:11" x14ac:dyDescent="0.25">
      <c r="A31" s="162" t="s">
        <v>676</v>
      </c>
      <c r="B31" s="163" t="s">
        <v>105</v>
      </c>
      <c r="C31" s="151">
        <f>SUM(C20:C30)</f>
        <v>0</v>
      </c>
      <c r="D31" s="151">
        <f t="shared" ref="D31:J31" si="3">SUM(D20:D30)</f>
        <v>0</v>
      </c>
      <c r="E31" s="151">
        <f t="shared" si="3"/>
        <v>0</v>
      </c>
      <c r="F31" s="151">
        <f t="shared" si="3"/>
        <v>0</v>
      </c>
      <c r="G31" s="151">
        <f t="shared" si="3"/>
        <v>7</v>
      </c>
      <c r="H31" s="151">
        <f t="shared" si="3"/>
        <v>0</v>
      </c>
      <c r="I31" s="151">
        <f t="shared" si="3"/>
        <v>8</v>
      </c>
      <c r="J31" s="151">
        <f t="shared" si="3"/>
        <v>3</v>
      </c>
      <c r="K31" s="234">
        <f>SUM(K20:K30)</f>
        <v>18</v>
      </c>
    </row>
    <row r="32" spans="1:11" s="137" customFormat="1" x14ac:dyDescent="0.25">
      <c r="A32" s="95" t="s">
        <v>677</v>
      </c>
      <c r="B32" s="153"/>
      <c r="C32" s="543"/>
      <c r="D32" s="544"/>
      <c r="E32" s="544"/>
      <c r="F32" s="544"/>
      <c r="G32" s="544"/>
      <c r="H32" s="544"/>
      <c r="I32" s="544"/>
      <c r="J32" s="544"/>
      <c r="K32" s="545"/>
    </row>
    <row r="33" spans="1:11" s="140" customFormat="1" x14ac:dyDescent="0.25">
      <c r="A33" s="138" t="s">
        <v>81</v>
      </c>
      <c r="B33" s="139" t="s">
        <v>82</v>
      </c>
      <c r="C33" s="546"/>
      <c r="D33" s="547"/>
      <c r="E33" s="547"/>
      <c r="F33" s="547"/>
      <c r="G33" s="547"/>
      <c r="H33" s="547"/>
      <c r="I33" s="547"/>
      <c r="J33" s="547"/>
      <c r="K33" s="548"/>
    </row>
    <row r="34" spans="1:11" x14ac:dyDescent="0.25">
      <c r="A34" s="141" t="s">
        <v>83</v>
      </c>
      <c r="B34" s="142" t="s">
        <v>84</v>
      </c>
      <c r="C34" s="143"/>
      <c r="D34" s="143"/>
      <c r="E34" s="143"/>
      <c r="F34" s="143"/>
      <c r="G34" s="143"/>
      <c r="H34" s="143"/>
      <c r="I34" s="143"/>
      <c r="J34" s="147"/>
      <c r="K34" s="148">
        <f>SUM(C34:J34)</f>
        <v>0</v>
      </c>
    </row>
    <row r="35" spans="1:11" x14ac:dyDescent="0.25">
      <c r="A35" s="141" t="s">
        <v>85</v>
      </c>
      <c r="B35" s="142" t="s">
        <v>86</v>
      </c>
      <c r="C35" s="143"/>
      <c r="D35" s="143"/>
      <c r="E35" s="143"/>
      <c r="F35" s="143"/>
      <c r="G35" s="143"/>
      <c r="H35" s="143"/>
      <c r="I35" s="143"/>
      <c r="J35" s="147"/>
      <c r="K35" s="148">
        <f t="shared" ref="K35:K44" si="4">SUM(C35:J35)</f>
        <v>0</v>
      </c>
    </row>
    <row r="36" spans="1:11" x14ac:dyDescent="0.25">
      <c r="A36" s="141" t="s">
        <v>87</v>
      </c>
      <c r="B36" s="142" t="s">
        <v>88</v>
      </c>
      <c r="C36" s="143"/>
      <c r="D36" s="143"/>
      <c r="E36" s="143"/>
      <c r="F36" s="143"/>
      <c r="G36" s="143"/>
      <c r="H36" s="143"/>
      <c r="I36" s="143"/>
      <c r="J36" s="147"/>
      <c r="K36" s="148">
        <f t="shared" si="4"/>
        <v>0</v>
      </c>
    </row>
    <row r="37" spans="1:11" x14ac:dyDescent="0.25">
      <c r="A37" s="141" t="s">
        <v>89</v>
      </c>
      <c r="B37" s="142" t="s">
        <v>90</v>
      </c>
      <c r="C37" s="143"/>
      <c r="D37" s="143"/>
      <c r="E37" s="143"/>
      <c r="F37" s="143"/>
      <c r="G37" s="143"/>
      <c r="H37" s="143"/>
      <c r="I37" s="143"/>
      <c r="J37" s="147"/>
      <c r="K37" s="148">
        <f t="shared" si="4"/>
        <v>0</v>
      </c>
    </row>
    <row r="38" spans="1:11" x14ac:dyDescent="0.25">
      <c r="A38" s="141" t="s">
        <v>91</v>
      </c>
      <c r="B38" s="142" t="s">
        <v>92</v>
      </c>
      <c r="C38" s="143">
        <v>107</v>
      </c>
      <c r="D38" s="143"/>
      <c r="E38" s="143"/>
      <c r="F38" s="143"/>
      <c r="G38" s="143">
        <v>106</v>
      </c>
      <c r="H38" s="143">
        <v>1</v>
      </c>
      <c r="I38" s="143">
        <v>8</v>
      </c>
      <c r="J38" s="147">
        <v>73</v>
      </c>
      <c r="K38" s="148">
        <f t="shared" si="4"/>
        <v>295</v>
      </c>
    </row>
    <row r="39" spans="1:11" x14ac:dyDescent="0.25">
      <c r="A39" s="141" t="s">
        <v>93</v>
      </c>
      <c r="B39" s="142" t="s">
        <v>94</v>
      </c>
      <c r="C39" s="143"/>
      <c r="D39" s="143"/>
      <c r="E39" s="143"/>
      <c r="F39" s="143"/>
      <c r="G39" s="143"/>
      <c r="H39" s="143"/>
      <c r="I39" s="143"/>
      <c r="J39" s="147"/>
      <c r="K39" s="148">
        <f t="shared" si="4"/>
        <v>0</v>
      </c>
    </row>
    <row r="40" spans="1:11" x14ac:dyDescent="0.25">
      <c r="A40" s="141" t="s">
        <v>95</v>
      </c>
      <c r="B40" s="142" t="s">
        <v>96</v>
      </c>
      <c r="C40" s="143"/>
      <c r="D40" s="143"/>
      <c r="E40" s="143"/>
      <c r="F40" s="143"/>
      <c r="G40" s="143">
        <v>33</v>
      </c>
      <c r="H40" s="143"/>
      <c r="I40" s="143"/>
      <c r="J40" s="147"/>
      <c r="K40" s="148">
        <f t="shared" si="4"/>
        <v>33</v>
      </c>
    </row>
    <row r="41" spans="1:11" x14ac:dyDescent="0.25">
      <c r="A41" s="141" t="s">
        <v>97</v>
      </c>
      <c r="B41" s="142" t="s">
        <v>98</v>
      </c>
      <c r="C41" s="143"/>
      <c r="D41" s="143"/>
      <c r="E41" s="143"/>
      <c r="F41" s="143"/>
      <c r="G41" s="143"/>
      <c r="H41" s="143"/>
      <c r="I41" s="143"/>
      <c r="J41" s="147"/>
      <c r="K41" s="148">
        <f t="shared" si="4"/>
        <v>0</v>
      </c>
    </row>
    <row r="42" spans="1:11" x14ac:dyDescent="0.25">
      <c r="A42" s="141" t="s">
        <v>99</v>
      </c>
      <c r="B42" s="142" t="s">
        <v>100</v>
      </c>
      <c r="C42" s="143"/>
      <c r="D42" s="143"/>
      <c r="E42" s="143"/>
      <c r="F42" s="143"/>
      <c r="G42" s="143"/>
      <c r="H42" s="143"/>
      <c r="I42" s="143"/>
      <c r="J42" s="147"/>
      <c r="K42" s="148">
        <f t="shared" si="4"/>
        <v>0</v>
      </c>
    </row>
    <row r="43" spans="1:11" x14ac:dyDescent="0.25">
      <c r="A43" s="141" t="s">
        <v>101</v>
      </c>
      <c r="B43" s="142" t="s">
        <v>102</v>
      </c>
      <c r="C43" s="160"/>
      <c r="D43" s="160"/>
      <c r="E43" s="160"/>
      <c r="F43" s="160"/>
      <c r="G43" s="160"/>
      <c r="H43" s="160"/>
      <c r="I43" s="160"/>
      <c r="J43" s="161"/>
      <c r="K43" s="218">
        <f t="shared" si="4"/>
        <v>0</v>
      </c>
    </row>
    <row r="44" spans="1:11" x14ac:dyDescent="0.25">
      <c r="A44" s="141" t="s">
        <v>103</v>
      </c>
      <c r="B44" s="142" t="s">
        <v>104</v>
      </c>
      <c r="C44" s="160"/>
      <c r="D44" s="160"/>
      <c r="E44" s="160"/>
      <c r="F44" s="160"/>
      <c r="G44" s="160"/>
      <c r="H44" s="160"/>
      <c r="I44" s="160"/>
      <c r="J44" s="161"/>
      <c r="K44" s="218">
        <f t="shared" si="4"/>
        <v>0</v>
      </c>
    </row>
    <row r="45" spans="1:11" x14ac:dyDescent="0.25">
      <c r="A45" s="162" t="s">
        <v>678</v>
      </c>
      <c r="B45" s="163" t="s">
        <v>105</v>
      </c>
      <c r="C45" s="151">
        <f>SUM(C34:C44)</f>
        <v>107</v>
      </c>
      <c r="D45" s="151">
        <f t="shared" ref="D45:J45" si="5">SUM(D34:D44)</f>
        <v>0</v>
      </c>
      <c r="E45" s="151">
        <f t="shared" si="5"/>
        <v>0</v>
      </c>
      <c r="F45" s="151">
        <f t="shared" si="5"/>
        <v>0</v>
      </c>
      <c r="G45" s="151">
        <f t="shared" si="5"/>
        <v>139</v>
      </c>
      <c r="H45" s="151">
        <f t="shared" si="5"/>
        <v>1</v>
      </c>
      <c r="I45" s="151">
        <f t="shared" si="5"/>
        <v>8</v>
      </c>
      <c r="J45" s="151">
        <f t="shared" si="5"/>
        <v>73</v>
      </c>
      <c r="K45" s="234">
        <f>SUM(K34:K44)</f>
        <v>328</v>
      </c>
    </row>
    <row r="46" spans="1:11" s="137" customFormat="1" x14ac:dyDescent="0.25">
      <c r="A46" s="95" t="s">
        <v>679</v>
      </c>
      <c r="B46" s="153"/>
      <c r="C46" s="543"/>
      <c r="D46" s="544"/>
      <c r="E46" s="544"/>
      <c r="F46" s="544"/>
      <c r="G46" s="544"/>
      <c r="H46" s="544"/>
      <c r="I46" s="544"/>
      <c r="J46" s="544"/>
      <c r="K46" s="545"/>
    </row>
    <row r="47" spans="1:11" s="140" customFormat="1" x14ac:dyDescent="0.25">
      <c r="A47" s="138" t="s">
        <v>81</v>
      </c>
      <c r="B47" s="139" t="s">
        <v>82</v>
      </c>
      <c r="C47" s="546"/>
      <c r="D47" s="547"/>
      <c r="E47" s="547"/>
      <c r="F47" s="547"/>
      <c r="G47" s="547"/>
      <c r="H47" s="547"/>
      <c r="I47" s="547"/>
      <c r="J47" s="547"/>
      <c r="K47" s="548"/>
    </row>
    <row r="48" spans="1:11" x14ac:dyDescent="0.25">
      <c r="A48" s="141" t="s">
        <v>83</v>
      </c>
      <c r="B48" s="142" t="s">
        <v>84</v>
      </c>
      <c r="C48" s="143"/>
      <c r="D48" s="143"/>
      <c r="E48" s="143"/>
      <c r="F48" s="143"/>
      <c r="G48" s="143"/>
      <c r="H48" s="143"/>
      <c r="I48" s="143"/>
      <c r="J48" s="147"/>
      <c r="K48" s="148">
        <f>SUM(C48:J48)</f>
        <v>0</v>
      </c>
    </row>
    <row r="49" spans="1:11" x14ac:dyDescent="0.25">
      <c r="A49" s="141" t="s">
        <v>85</v>
      </c>
      <c r="B49" s="142" t="s">
        <v>86</v>
      </c>
      <c r="C49" s="143"/>
      <c r="D49" s="143"/>
      <c r="E49" s="143"/>
      <c r="F49" s="143"/>
      <c r="G49" s="143"/>
      <c r="H49" s="143"/>
      <c r="I49" s="143"/>
      <c r="J49" s="147"/>
      <c r="K49" s="148">
        <f t="shared" ref="K49:K58" si="6">SUM(C49:J49)</f>
        <v>0</v>
      </c>
    </row>
    <row r="50" spans="1:11" x14ac:dyDescent="0.25">
      <c r="A50" s="141" t="s">
        <v>87</v>
      </c>
      <c r="B50" s="142" t="s">
        <v>88</v>
      </c>
      <c r="C50" s="143"/>
      <c r="D50" s="143"/>
      <c r="E50" s="143"/>
      <c r="F50" s="143"/>
      <c r="G50" s="143"/>
      <c r="H50" s="143"/>
      <c r="I50" s="143"/>
      <c r="J50" s="147"/>
      <c r="K50" s="148">
        <f t="shared" si="6"/>
        <v>0</v>
      </c>
    </row>
    <row r="51" spans="1:11" x14ac:dyDescent="0.25">
      <c r="A51" s="141" t="s">
        <v>89</v>
      </c>
      <c r="B51" s="142" t="s">
        <v>90</v>
      </c>
      <c r="C51" s="143"/>
      <c r="D51" s="143"/>
      <c r="E51" s="143"/>
      <c r="F51" s="143"/>
      <c r="G51" s="143"/>
      <c r="H51" s="143"/>
      <c r="I51" s="143"/>
      <c r="J51" s="147"/>
      <c r="K51" s="148">
        <f t="shared" si="6"/>
        <v>0</v>
      </c>
    </row>
    <row r="52" spans="1:11" x14ac:dyDescent="0.25">
      <c r="A52" s="141" t="s">
        <v>91</v>
      </c>
      <c r="B52" s="142" t="s">
        <v>92</v>
      </c>
      <c r="C52" s="143"/>
      <c r="D52" s="143"/>
      <c r="E52" s="143"/>
      <c r="F52" s="143"/>
      <c r="G52" s="143"/>
      <c r="H52" s="143"/>
      <c r="I52" s="143"/>
      <c r="J52" s="147"/>
      <c r="K52" s="148">
        <f t="shared" si="6"/>
        <v>0</v>
      </c>
    </row>
    <row r="53" spans="1:11" x14ac:dyDescent="0.25">
      <c r="A53" s="141" t="s">
        <v>93</v>
      </c>
      <c r="B53" s="142" t="s">
        <v>94</v>
      </c>
      <c r="C53" s="143"/>
      <c r="D53" s="143"/>
      <c r="E53" s="143"/>
      <c r="F53" s="143"/>
      <c r="G53" s="143"/>
      <c r="H53" s="143"/>
      <c r="I53" s="143"/>
      <c r="J53" s="147"/>
      <c r="K53" s="148">
        <f t="shared" si="6"/>
        <v>0</v>
      </c>
    </row>
    <row r="54" spans="1:11" x14ac:dyDescent="0.25">
      <c r="A54" s="141" t="s">
        <v>95</v>
      </c>
      <c r="B54" s="142" t="s">
        <v>96</v>
      </c>
      <c r="C54" s="143"/>
      <c r="D54" s="143"/>
      <c r="E54" s="143"/>
      <c r="F54" s="143"/>
      <c r="G54" s="143"/>
      <c r="H54" s="143"/>
      <c r="I54" s="143"/>
      <c r="J54" s="147"/>
      <c r="K54" s="148">
        <f t="shared" si="6"/>
        <v>0</v>
      </c>
    </row>
    <row r="55" spans="1:11" x14ac:dyDescent="0.25">
      <c r="A55" s="141" t="s">
        <v>97</v>
      </c>
      <c r="B55" s="142" t="s">
        <v>98</v>
      </c>
      <c r="C55" s="143"/>
      <c r="D55" s="143"/>
      <c r="E55" s="143"/>
      <c r="F55" s="143"/>
      <c r="G55" s="143"/>
      <c r="H55" s="143"/>
      <c r="I55" s="143"/>
      <c r="J55" s="147"/>
      <c r="K55" s="148">
        <f t="shared" si="6"/>
        <v>0</v>
      </c>
    </row>
    <row r="56" spans="1:11" x14ac:dyDescent="0.25">
      <c r="A56" s="141" t="s">
        <v>99</v>
      </c>
      <c r="B56" s="142" t="s">
        <v>100</v>
      </c>
      <c r="C56" s="143"/>
      <c r="D56" s="143"/>
      <c r="E56" s="143"/>
      <c r="F56" s="143"/>
      <c r="G56" s="143"/>
      <c r="H56" s="143"/>
      <c r="I56" s="143">
        <v>3</v>
      </c>
      <c r="J56" s="147"/>
      <c r="K56" s="148">
        <f t="shared" si="6"/>
        <v>3</v>
      </c>
    </row>
    <row r="57" spans="1:11" x14ac:dyDescent="0.25">
      <c r="A57" s="141" t="s">
        <v>101</v>
      </c>
      <c r="B57" s="142" t="s">
        <v>102</v>
      </c>
      <c r="C57" s="160"/>
      <c r="D57" s="160"/>
      <c r="E57" s="160"/>
      <c r="F57" s="160"/>
      <c r="G57" s="160"/>
      <c r="H57" s="160"/>
      <c r="I57" s="160"/>
      <c r="J57" s="161"/>
      <c r="K57" s="218">
        <f t="shared" si="6"/>
        <v>0</v>
      </c>
    </row>
    <row r="58" spans="1:11" x14ac:dyDescent="0.25">
      <c r="A58" s="141" t="s">
        <v>103</v>
      </c>
      <c r="B58" s="142" t="s">
        <v>104</v>
      </c>
      <c r="C58" s="160"/>
      <c r="D58" s="160"/>
      <c r="E58" s="160"/>
      <c r="F58" s="160"/>
      <c r="G58" s="160"/>
      <c r="H58" s="160"/>
      <c r="I58" s="160"/>
      <c r="J58" s="161"/>
      <c r="K58" s="218">
        <f t="shared" si="6"/>
        <v>0</v>
      </c>
    </row>
    <row r="59" spans="1:11" x14ac:dyDescent="0.25">
      <c r="A59" s="162" t="s">
        <v>680</v>
      </c>
      <c r="B59" s="163" t="s">
        <v>105</v>
      </c>
      <c r="C59" s="151">
        <f>SUM(C48:C58)</f>
        <v>0</v>
      </c>
      <c r="D59" s="151">
        <f t="shared" ref="D59:J59" si="7">SUM(D48:D58)</f>
        <v>0</v>
      </c>
      <c r="E59" s="151">
        <f t="shared" si="7"/>
        <v>0</v>
      </c>
      <c r="F59" s="151">
        <f t="shared" si="7"/>
        <v>0</v>
      </c>
      <c r="G59" s="151">
        <f t="shared" si="7"/>
        <v>0</v>
      </c>
      <c r="H59" s="151">
        <f t="shared" si="7"/>
        <v>0</v>
      </c>
      <c r="I59" s="151">
        <f t="shared" si="7"/>
        <v>3</v>
      </c>
      <c r="J59" s="151">
        <f t="shared" si="7"/>
        <v>0</v>
      </c>
      <c r="K59" s="234">
        <f>SUM(K48:K58)</f>
        <v>3</v>
      </c>
    </row>
    <row r="60" spans="1:11" s="137" customFormat="1" x14ac:dyDescent="0.25">
      <c r="A60" s="95" t="s">
        <v>681</v>
      </c>
      <c r="B60" s="153"/>
      <c r="C60" s="543"/>
      <c r="D60" s="544"/>
      <c r="E60" s="544"/>
      <c r="F60" s="544"/>
      <c r="G60" s="544"/>
      <c r="H60" s="544"/>
      <c r="I60" s="544"/>
      <c r="J60" s="544"/>
      <c r="K60" s="545"/>
    </row>
    <row r="61" spans="1:11" s="140" customFormat="1" x14ac:dyDescent="0.25">
      <c r="A61" s="138" t="s">
        <v>81</v>
      </c>
      <c r="B61" s="139" t="s">
        <v>82</v>
      </c>
      <c r="C61" s="546"/>
      <c r="D61" s="547"/>
      <c r="E61" s="547"/>
      <c r="F61" s="547"/>
      <c r="G61" s="547"/>
      <c r="H61" s="547"/>
      <c r="I61" s="547"/>
      <c r="J61" s="547"/>
      <c r="K61" s="548"/>
    </row>
    <row r="62" spans="1:11" x14ac:dyDescent="0.25">
      <c r="A62" s="141" t="s">
        <v>83</v>
      </c>
      <c r="B62" s="142" t="s">
        <v>84</v>
      </c>
      <c r="C62" s="143"/>
      <c r="D62" s="143"/>
      <c r="E62" s="143"/>
      <c r="F62" s="143"/>
      <c r="G62" s="143"/>
      <c r="H62" s="143"/>
      <c r="I62" s="143"/>
      <c r="J62" s="147"/>
      <c r="K62" s="148">
        <f>SUM(C62:J62)</f>
        <v>0</v>
      </c>
    </row>
    <row r="63" spans="1:11" x14ac:dyDescent="0.25">
      <c r="A63" s="141" t="s">
        <v>85</v>
      </c>
      <c r="B63" s="142" t="s">
        <v>86</v>
      </c>
      <c r="C63" s="143"/>
      <c r="D63" s="143"/>
      <c r="E63" s="143"/>
      <c r="F63" s="143"/>
      <c r="G63" s="143"/>
      <c r="H63" s="143"/>
      <c r="I63" s="143"/>
      <c r="J63" s="147"/>
      <c r="K63" s="148">
        <f t="shared" ref="K63:K72" si="8">SUM(C63:J63)</f>
        <v>0</v>
      </c>
    </row>
    <row r="64" spans="1:11" x14ac:dyDescent="0.25">
      <c r="A64" s="141" t="s">
        <v>87</v>
      </c>
      <c r="B64" s="142" t="s">
        <v>88</v>
      </c>
      <c r="C64" s="143"/>
      <c r="D64" s="143"/>
      <c r="E64" s="143"/>
      <c r="F64" s="143"/>
      <c r="G64" s="143"/>
      <c r="H64" s="143"/>
      <c r="I64" s="143"/>
      <c r="J64" s="147"/>
      <c r="K64" s="148">
        <f t="shared" si="8"/>
        <v>0</v>
      </c>
    </row>
    <row r="65" spans="1:11" x14ac:dyDescent="0.25">
      <c r="A65" s="141" t="s">
        <v>89</v>
      </c>
      <c r="B65" s="142" t="s">
        <v>90</v>
      </c>
      <c r="C65" s="143">
        <v>35</v>
      </c>
      <c r="D65" s="143"/>
      <c r="E65" s="143"/>
      <c r="F65" s="143"/>
      <c r="G65" s="143">
        <v>57</v>
      </c>
      <c r="H65" s="143"/>
      <c r="I65" s="143"/>
      <c r="J65" s="147"/>
      <c r="K65" s="148">
        <f t="shared" si="8"/>
        <v>92</v>
      </c>
    </row>
    <row r="66" spans="1:11" x14ac:dyDescent="0.25">
      <c r="A66" s="141" t="s">
        <v>91</v>
      </c>
      <c r="B66" s="142" t="s">
        <v>92</v>
      </c>
      <c r="C66" s="143"/>
      <c r="D66" s="143"/>
      <c r="E66" s="143"/>
      <c r="F66" s="143"/>
      <c r="G66" s="143"/>
      <c r="H66" s="143"/>
      <c r="I66" s="143"/>
      <c r="J66" s="147"/>
      <c r="K66" s="148">
        <f t="shared" si="8"/>
        <v>0</v>
      </c>
    </row>
    <row r="67" spans="1:11" x14ac:dyDescent="0.25">
      <c r="A67" s="141" t="s">
        <v>93</v>
      </c>
      <c r="B67" s="142" t="s">
        <v>94</v>
      </c>
      <c r="C67" s="143"/>
      <c r="D67" s="143"/>
      <c r="E67" s="143"/>
      <c r="F67" s="143"/>
      <c r="G67" s="143"/>
      <c r="H67" s="143"/>
      <c r="I67" s="143"/>
      <c r="J67" s="147"/>
      <c r="K67" s="148">
        <f t="shared" si="8"/>
        <v>0</v>
      </c>
    </row>
    <row r="68" spans="1:11" x14ac:dyDescent="0.25">
      <c r="A68" s="141" t="s">
        <v>95</v>
      </c>
      <c r="B68" s="142" t="s">
        <v>96</v>
      </c>
      <c r="C68" s="143"/>
      <c r="D68" s="143"/>
      <c r="E68" s="143"/>
      <c r="F68" s="143"/>
      <c r="G68" s="143"/>
      <c r="H68" s="143"/>
      <c r="I68" s="143"/>
      <c r="J68" s="147"/>
      <c r="K68" s="148">
        <f t="shared" si="8"/>
        <v>0</v>
      </c>
    </row>
    <row r="69" spans="1:11" x14ac:dyDescent="0.25">
      <c r="A69" s="141" t="s">
        <v>97</v>
      </c>
      <c r="B69" s="142" t="s">
        <v>98</v>
      </c>
      <c r="C69" s="143"/>
      <c r="D69" s="143"/>
      <c r="E69" s="143"/>
      <c r="F69" s="143"/>
      <c r="G69" s="143"/>
      <c r="H69" s="143"/>
      <c r="I69" s="143"/>
      <c r="J69" s="147"/>
      <c r="K69" s="148">
        <f t="shared" si="8"/>
        <v>0</v>
      </c>
    </row>
    <row r="70" spans="1:11" x14ac:dyDescent="0.25">
      <c r="A70" s="141" t="s">
        <v>99</v>
      </c>
      <c r="B70" s="142" t="s">
        <v>100</v>
      </c>
      <c r="C70" s="143"/>
      <c r="D70" s="143"/>
      <c r="E70" s="143"/>
      <c r="F70" s="143"/>
      <c r="G70" s="143"/>
      <c r="H70" s="143"/>
      <c r="I70" s="143"/>
      <c r="J70" s="147"/>
      <c r="K70" s="148">
        <f t="shared" si="8"/>
        <v>0</v>
      </c>
    </row>
    <row r="71" spans="1:11" x14ac:dyDescent="0.25">
      <c r="A71" s="141" t="s">
        <v>101</v>
      </c>
      <c r="B71" s="142" t="s">
        <v>102</v>
      </c>
      <c r="C71" s="160"/>
      <c r="D71" s="160"/>
      <c r="E71" s="160"/>
      <c r="F71" s="160"/>
      <c r="G71" s="160"/>
      <c r="H71" s="160"/>
      <c r="I71" s="160"/>
      <c r="J71" s="161"/>
      <c r="K71" s="218">
        <f t="shared" si="8"/>
        <v>0</v>
      </c>
    </row>
    <row r="72" spans="1:11" x14ac:dyDescent="0.25">
      <c r="A72" s="141" t="s">
        <v>103</v>
      </c>
      <c r="B72" s="142" t="s">
        <v>104</v>
      </c>
      <c r="C72" s="160"/>
      <c r="D72" s="160"/>
      <c r="E72" s="160"/>
      <c r="F72" s="160"/>
      <c r="G72" s="160"/>
      <c r="H72" s="160"/>
      <c r="I72" s="160"/>
      <c r="J72" s="161"/>
      <c r="K72" s="218">
        <f t="shared" si="8"/>
        <v>0</v>
      </c>
    </row>
    <row r="73" spans="1:11" x14ac:dyDescent="0.25">
      <c r="A73" s="162" t="s">
        <v>682</v>
      </c>
      <c r="B73" s="163" t="s">
        <v>105</v>
      </c>
      <c r="C73" s="151">
        <f>SUM(C62:C72)</f>
        <v>35</v>
      </c>
      <c r="D73" s="151">
        <f t="shared" ref="D73:J73" si="9">SUM(D62:D72)</f>
        <v>0</v>
      </c>
      <c r="E73" s="151">
        <f t="shared" si="9"/>
        <v>0</v>
      </c>
      <c r="F73" s="151">
        <f t="shared" si="9"/>
        <v>0</v>
      </c>
      <c r="G73" s="151">
        <f t="shared" si="9"/>
        <v>57</v>
      </c>
      <c r="H73" s="151">
        <f t="shared" si="9"/>
        <v>0</v>
      </c>
      <c r="I73" s="151">
        <f t="shared" si="9"/>
        <v>0</v>
      </c>
      <c r="J73" s="151">
        <f t="shared" si="9"/>
        <v>0</v>
      </c>
      <c r="K73" s="234">
        <f>SUM(K62:K72)</f>
        <v>92</v>
      </c>
    </row>
    <row r="74" spans="1:11" s="137" customFormat="1" x14ac:dyDescent="0.25">
      <c r="A74" s="95" t="s">
        <v>683</v>
      </c>
      <c r="B74" s="153"/>
      <c r="C74" s="543"/>
      <c r="D74" s="544"/>
      <c r="E74" s="544"/>
      <c r="F74" s="544"/>
      <c r="G74" s="544"/>
      <c r="H74" s="544"/>
      <c r="I74" s="544"/>
      <c r="J74" s="544"/>
      <c r="K74" s="545"/>
    </row>
    <row r="75" spans="1:11" s="140" customFormat="1" x14ac:dyDescent="0.25">
      <c r="A75" s="138" t="s">
        <v>81</v>
      </c>
      <c r="B75" s="139" t="s">
        <v>82</v>
      </c>
      <c r="C75" s="546"/>
      <c r="D75" s="547"/>
      <c r="E75" s="547"/>
      <c r="F75" s="547"/>
      <c r="G75" s="547"/>
      <c r="H75" s="547"/>
      <c r="I75" s="547"/>
      <c r="J75" s="547"/>
      <c r="K75" s="548"/>
    </row>
    <row r="76" spans="1:11" x14ac:dyDescent="0.25">
      <c r="A76" s="141" t="s">
        <v>83</v>
      </c>
      <c r="B76" s="142" t="s">
        <v>84</v>
      </c>
      <c r="C76" s="143"/>
      <c r="D76" s="143"/>
      <c r="E76" s="143"/>
      <c r="F76" s="143"/>
      <c r="G76" s="143"/>
      <c r="H76" s="143"/>
      <c r="I76" s="143"/>
      <c r="J76" s="147"/>
      <c r="K76" s="148">
        <f>SUM(C76:J76)</f>
        <v>0</v>
      </c>
    </row>
    <row r="77" spans="1:11" x14ac:dyDescent="0.25">
      <c r="A77" s="141" t="s">
        <v>85</v>
      </c>
      <c r="B77" s="142" t="s">
        <v>86</v>
      </c>
      <c r="C77" s="143"/>
      <c r="D77" s="143"/>
      <c r="E77" s="143"/>
      <c r="F77" s="143"/>
      <c r="G77" s="143"/>
      <c r="H77" s="143"/>
      <c r="I77" s="143"/>
      <c r="J77" s="147"/>
      <c r="K77" s="148">
        <f t="shared" ref="K77:K86" si="10">SUM(C77:J77)</f>
        <v>0</v>
      </c>
    </row>
    <row r="78" spans="1:11" x14ac:dyDescent="0.25">
      <c r="A78" s="141" t="s">
        <v>87</v>
      </c>
      <c r="B78" s="142" t="s">
        <v>88</v>
      </c>
      <c r="C78" s="143"/>
      <c r="D78" s="143"/>
      <c r="E78" s="143"/>
      <c r="F78" s="143"/>
      <c r="G78" s="143"/>
      <c r="H78" s="143"/>
      <c r="I78" s="143"/>
      <c r="J78" s="147"/>
      <c r="K78" s="148">
        <f t="shared" si="10"/>
        <v>0</v>
      </c>
    </row>
    <row r="79" spans="1:11" x14ac:dyDescent="0.25">
      <c r="A79" s="141" t="s">
        <v>89</v>
      </c>
      <c r="B79" s="142" t="s">
        <v>90</v>
      </c>
      <c r="C79" s="143"/>
      <c r="D79" s="143"/>
      <c r="E79" s="143"/>
      <c r="F79" s="143"/>
      <c r="G79" s="143"/>
      <c r="H79" s="143"/>
      <c r="I79" s="143"/>
      <c r="J79" s="147"/>
      <c r="K79" s="148">
        <f t="shared" si="10"/>
        <v>0</v>
      </c>
    </row>
    <row r="80" spans="1:11" x14ac:dyDescent="0.25">
      <c r="A80" s="141" t="s">
        <v>91</v>
      </c>
      <c r="B80" s="142" t="s">
        <v>92</v>
      </c>
      <c r="C80" s="143"/>
      <c r="D80" s="143"/>
      <c r="E80" s="143"/>
      <c r="F80" s="143"/>
      <c r="G80" s="143"/>
      <c r="H80" s="143"/>
      <c r="I80" s="143"/>
      <c r="J80" s="147"/>
      <c r="K80" s="148">
        <f>SUM(C80:J80)</f>
        <v>0</v>
      </c>
    </row>
    <row r="81" spans="1:11" x14ac:dyDescent="0.25">
      <c r="A81" s="141" t="s">
        <v>93</v>
      </c>
      <c r="B81" s="142" t="s">
        <v>94</v>
      </c>
      <c r="C81" s="143"/>
      <c r="D81" s="143"/>
      <c r="E81" s="143"/>
      <c r="F81" s="143"/>
      <c r="G81" s="143"/>
      <c r="H81" s="143"/>
      <c r="I81" s="143"/>
      <c r="J81" s="147"/>
      <c r="K81" s="148">
        <f t="shared" si="10"/>
        <v>0</v>
      </c>
    </row>
    <row r="82" spans="1:11" x14ac:dyDescent="0.25">
      <c r="A82" s="141" t="s">
        <v>95</v>
      </c>
      <c r="B82" s="142" t="s">
        <v>96</v>
      </c>
      <c r="C82" s="143"/>
      <c r="D82" s="143"/>
      <c r="E82" s="143"/>
      <c r="F82" s="143"/>
      <c r="G82" s="143"/>
      <c r="H82" s="143"/>
      <c r="I82" s="143"/>
      <c r="J82" s="147"/>
      <c r="K82" s="148">
        <f t="shared" si="10"/>
        <v>0</v>
      </c>
    </row>
    <row r="83" spans="1:11" x14ac:dyDescent="0.25">
      <c r="A83" s="141" t="s">
        <v>97</v>
      </c>
      <c r="B83" s="142" t="s">
        <v>98</v>
      </c>
      <c r="C83" s="143"/>
      <c r="D83" s="143"/>
      <c r="E83" s="143"/>
      <c r="F83" s="143"/>
      <c r="G83" s="143"/>
      <c r="H83" s="143"/>
      <c r="I83" s="143"/>
      <c r="J83" s="147"/>
      <c r="K83" s="148">
        <f t="shared" si="10"/>
        <v>0</v>
      </c>
    </row>
    <row r="84" spans="1:11" x14ac:dyDescent="0.25">
      <c r="A84" s="141" t="s">
        <v>99</v>
      </c>
      <c r="B84" s="142" t="s">
        <v>100</v>
      </c>
      <c r="C84" s="143"/>
      <c r="D84" s="143"/>
      <c r="E84" s="143"/>
      <c r="F84" s="143"/>
      <c r="G84" s="143"/>
      <c r="H84" s="143"/>
      <c r="I84" s="143"/>
      <c r="J84" s="147"/>
      <c r="K84" s="148">
        <f t="shared" si="10"/>
        <v>0</v>
      </c>
    </row>
    <row r="85" spans="1:11" x14ac:dyDescent="0.25">
      <c r="A85" s="141" t="s">
        <v>101</v>
      </c>
      <c r="B85" s="142" t="s">
        <v>102</v>
      </c>
      <c r="C85" s="160"/>
      <c r="D85" s="160"/>
      <c r="E85" s="160"/>
      <c r="F85" s="160"/>
      <c r="G85" s="160"/>
      <c r="H85" s="160"/>
      <c r="I85" s="160"/>
      <c r="J85" s="161"/>
      <c r="K85" s="218">
        <f t="shared" si="10"/>
        <v>0</v>
      </c>
    </row>
    <row r="86" spans="1:11" x14ac:dyDescent="0.25">
      <c r="A86" s="141" t="s">
        <v>103</v>
      </c>
      <c r="B86" s="142" t="s">
        <v>104</v>
      </c>
      <c r="C86" s="160"/>
      <c r="D86" s="160"/>
      <c r="E86" s="160"/>
      <c r="F86" s="160"/>
      <c r="G86" s="160"/>
      <c r="H86" s="160"/>
      <c r="I86" s="160"/>
      <c r="J86" s="161"/>
      <c r="K86" s="218">
        <f t="shared" si="10"/>
        <v>0</v>
      </c>
    </row>
    <row r="87" spans="1:11" x14ac:dyDescent="0.25">
      <c r="A87" s="162" t="s">
        <v>684</v>
      </c>
      <c r="B87" s="163" t="s">
        <v>105</v>
      </c>
      <c r="C87" s="151">
        <f>SUM(C76:C86)</f>
        <v>0</v>
      </c>
      <c r="D87" s="151">
        <f t="shared" ref="D87:J87" si="11">SUM(D76:D86)</f>
        <v>0</v>
      </c>
      <c r="E87" s="151">
        <f t="shared" si="11"/>
        <v>0</v>
      </c>
      <c r="F87" s="151">
        <f t="shared" si="11"/>
        <v>0</v>
      </c>
      <c r="G87" s="151">
        <f t="shared" si="11"/>
        <v>0</v>
      </c>
      <c r="H87" s="151">
        <f t="shared" si="11"/>
        <v>0</v>
      </c>
      <c r="I87" s="151">
        <f t="shared" si="11"/>
        <v>0</v>
      </c>
      <c r="J87" s="151">
        <f t="shared" si="11"/>
        <v>0</v>
      </c>
      <c r="K87" s="234">
        <f>SUM(K76:K86)</f>
        <v>0</v>
      </c>
    </row>
    <row r="88" spans="1:11" x14ac:dyDescent="0.25">
      <c r="A88" s="95" t="s">
        <v>672</v>
      </c>
      <c r="B88" s="153"/>
      <c r="C88" s="543"/>
      <c r="D88" s="544"/>
      <c r="E88" s="544"/>
      <c r="F88" s="544"/>
      <c r="G88" s="544"/>
      <c r="H88" s="544"/>
      <c r="I88" s="544"/>
      <c r="J88" s="544"/>
      <c r="K88" s="545"/>
    </row>
    <row r="89" spans="1:11" x14ac:dyDescent="0.25">
      <c r="A89" s="138" t="s">
        <v>81</v>
      </c>
      <c r="B89" s="139" t="s">
        <v>82</v>
      </c>
      <c r="C89" s="546"/>
      <c r="D89" s="547"/>
      <c r="E89" s="547"/>
      <c r="F89" s="547"/>
      <c r="G89" s="547"/>
      <c r="H89" s="547"/>
      <c r="I89" s="547"/>
      <c r="J89" s="547"/>
      <c r="K89" s="548"/>
    </row>
    <row r="90" spans="1:11" x14ac:dyDescent="0.25">
      <c r="A90" s="141" t="s">
        <v>83</v>
      </c>
      <c r="B90" s="142" t="s">
        <v>84</v>
      </c>
      <c r="C90" s="144">
        <f>SUM(C6,C76,C62,C48,C34,C20)</f>
        <v>0</v>
      </c>
      <c r="D90" s="144">
        <f t="shared" ref="D90:J90" si="12">SUM(D6,D76,D62,D48,D34,D20)</f>
        <v>0</v>
      </c>
      <c r="E90" s="144">
        <f t="shared" si="12"/>
        <v>0</v>
      </c>
      <c r="F90" s="144">
        <f t="shared" si="12"/>
        <v>0</v>
      </c>
      <c r="G90" s="144">
        <f t="shared" si="12"/>
        <v>0</v>
      </c>
      <c r="H90" s="144">
        <f t="shared" si="12"/>
        <v>0</v>
      </c>
      <c r="I90" s="144">
        <f t="shared" si="12"/>
        <v>0</v>
      </c>
      <c r="J90" s="144">
        <f t="shared" si="12"/>
        <v>0</v>
      </c>
      <c r="K90" s="145">
        <f>SUM(C90:J90)</f>
        <v>0</v>
      </c>
    </row>
    <row r="91" spans="1:11" x14ac:dyDescent="0.25">
      <c r="A91" s="141" t="s">
        <v>85</v>
      </c>
      <c r="B91" s="142" t="s">
        <v>86</v>
      </c>
      <c r="C91" s="144">
        <f t="shared" ref="C91:J101" si="13">SUM(C7,C77,C63,C49,C35,C21)</f>
        <v>0</v>
      </c>
      <c r="D91" s="144">
        <f t="shared" si="13"/>
        <v>0</v>
      </c>
      <c r="E91" s="144">
        <f t="shared" si="13"/>
        <v>0</v>
      </c>
      <c r="F91" s="144">
        <f t="shared" si="13"/>
        <v>0</v>
      </c>
      <c r="G91" s="144">
        <f t="shared" si="13"/>
        <v>0</v>
      </c>
      <c r="H91" s="144">
        <f t="shared" si="13"/>
        <v>0</v>
      </c>
      <c r="I91" s="144">
        <f t="shared" si="13"/>
        <v>0</v>
      </c>
      <c r="J91" s="144">
        <f t="shared" si="13"/>
        <v>0</v>
      </c>
      <c r="K91" s="145">
        <f t="shared" ref="K91:K98" si="14">SUM(C91:J91)</f>
        <v>0</v>
      </c>
    </row>
    <row r="92" spans="1:11" x14ac:dyDescent="0.25">
      <c r="A92" s="141" t="s">
        <v>87</v>
      </c>
      <c r="B92" s="142" t="s">
        <v>88</v>
      </c>
      <c r="C92" s="144">
        <f t="shared" si="13"/>
        <v>0</v>
      </c>
      <c r="D92" s="144">
        <f t="shared" si="13"/>
        <v>0</v>
      </c>
      <c r="E92" s="144">
        <f t="shared" si="13"/>
        <v>0</v>
      </c>
      <c r="F92" s="144">
        <f t="shared" si="13"/>
        <v>0</v>
      </c>
      <c r="G92" s="144">
        <f t="shared" si="13"/>
        <v>0</v>
      </c>
      <c r="H92" s="144">
        <f t="shared" si="13"/>
        <v>0</v>
      </c>
      <c r="I92" s="144">
        <f t="shared" si="13"/>
        <v>0</v>
      </c>
      <c r="J92" s="144">
        <f t="shared" si="13"/>
        <v>0</v>
      </c>
      <c r="K92" s="145">
        <f t="shared" si="14"/>
        <v>0</v>
      </c>
    </row>
    <row r="93" spans="1:11" x14ac:dyDescent="0.25">
      <c r="A93" s="141" t="s">
        <v>89</v>
      </c>
      <c r="B93" s="142" t="s">
        <v>90</v>
      </c>
      <c r="C93" s="144">
        <f t="shared" si="13"/>
        <v>35</v>
      </c>
      <c r="D93" s="144">
        <f t="shared" si="13"/>
        <v>0</v>
      </c>
      <c r="E93" s="144">
        <f t="shared" si="13"/>
        <v>0</v>
      </c>
      <c r="F93" s="144">
        <f t="shared" si="13"/>
        <v>0</v>
      </c>
      <c r="G93" s="144">
        <f t="shared" si="13"/>
        <v>57</v>
      </c>
      <c r="H93" s="144">
        <f t="shared" si="13"/>
        <v>0</v>
      </c>
      <c r="I93" s="144">
        <f t="shared" si="13"/>
        <v>0</v>
      </c>
      <c r="J93" s="144">
        <f t="shared" si="13"/>
        <v>0</v>
      </c>
      <c r="K93" s="145">
        <f t="shared" si="14"/>
        <v>92</v>
      </c>
    </row>
    <row r="94" spans="1:11" x14ac:dyDescent="0.25">
      <c r="A94" s="141" t="s">
        <v>91</v>
      </c>
      <c r="B94" s="142" t="s">
        <v>92</v>
      </c>
      <c r="C94" s="144">
        <f t="shared" si="13"/>
        <v>107</v>
      </c>
      <c r="D94" s="144">
        <f t="shared" si="13"/>
        <v>0</v>
      </c>
      <c r="E94" s="144">
        <f t="shared" si="13"/>
        <v>0</v>
      </c>
      <c r="F94" s="144">
        <f t="shared" si="13"/>
        <v>0</v>
      </c>
      <c r="G94" s="144">
        <f t="shared" si="13"/>
        <v>106</v>
      </c>
      <c r="H94" s="144">
        <f t="shared" si="13"/>
        <v>1</v>
      </c>
      <c r="I94" s="144">
        <f t="shared" si="13"/>
        <v>8</v>
      </c>
      <c r="J94" s="144">
        <f t="shared" si="13"/>
        <v>73</v>
      </c>
      <c r="K94" s="145">
        <f t="shared" si="14"/>
        <v>295</v>
      </c>
    </row>
    <row r="95" spans="1:11" x14ac:dyDescent="0.25">
      <c r="A95" s="141" t="s">
        <v>93</v>
      </c>
      <c r="B95" s="142" t="s">
        <v>94</v>
      </c>
      <c r="C95" s="144">
        <f t="shared" si="13"/>
        <v>0</v>
      </c>
      <c r="D95" s="144">
        <f t="shared" si="13"/>
        <v>0</v>
      </c>
      <c r="E95" s="144">
        <f t="shared" si="13"/>
        <v>0</v>
      </c>
      <c r="F95" s="144">
        <f t="shared" si="13"/>
        <v>0</v>
      </c>
      <c r="G95" s="144">
        <f t="shared" si="13"/>
        <v>0</v>
      </c>
      <c r="H95" s="144">
        <f t="shared" si="13"/>
        <v>0</v>
      </c>
      <c r="I95" s="144">
        <f t="shared" si="13"/>
        <v>1</v>
      </c>
      <c r="J95" s="144">
        <f t="shared" si="13"/>
        <v>0</v>
      </c>
      <c r="K95" s="145">
        <f t="shared" si="14"/>
        <v>1</v>
      </c>
    </row>
    <row r="96" spans="1:11" x14ac:dyDescent="0.25">
      <c r="A96" s="141" t="s">
        <v>95</v>
      </c>
      <c r="B96" s="142" t="s">
        <v>96</v>
      </c>
      <c r="C96" s="144">
        <f t="shared" si="13"/>
        <v>0</v>
      </c>
      <c r="D96" s="144">
        <f t="shared" si="13"/>
        <v>0</v>
      </c>
      <c r="E96" s="144">
        <f t="shared" si="13"/>
        <v>0</v>
      </c>
      <c r="F96" s="144">
        <f t="shared" si="13"/>
        <v>0</v>
      </c>
      <c r="G96" s="144">
        <f t="shared" si="13"/>
        <v>33</v>
      </c>
      <c r="H96" s="144">
        <f t="shared" si="13"/>
        <v>0</v>
      </c>
      <c r="I96" s="144">
        <f t="shared" si="13"/>
        <v>0</v>
      </c>
      <c r="J96" s="144">
        <f t="shared" si="13"/>
        <v>0</v>
      </c>
      <c r="K96" s="145">
        <f t="shared" si="14"/>
        <v>33</v>
      </c>
    </row>
    <row r="97" spans="1:11" x14ac:dyDescent="0.25">
      <c r="A97" s="141" t="s">
        <v>97</v>
      </c>
      <c r="B97" s="142" t="s">
        <v>98</v>
      </c>
      <c r="C97" s="144">
        <f t="shared" si="13"/>
        <v>0</v>
      </c>
      <c r="D97" s="144">
        <f t="shared" si="13"/>
        <v>0</v>
      </c>
      <c r="E97" s="144">
        <f t="shared" si="13"/>
        <v>0</v>
      </c>
      <c r="F97" s="144">
        <f t="shared" si="13"/>
        <v>0</v>
      </c>
      <c r="G97" s="144">
        <f t="shared" si="13"/>
        <v>0</v>
      </c>
      <c r="H97" s="144">
        <f t="shared" si="13"/>
        <v>0</v>
      </c>
      <c r="I97" s="144">
        <f t="shared" si="13"/>
        <v>1</v>
      </c>
      <c r="J97" s="144">
        <f t="shared" si="13"/>
        <v>3</v>
      </c>
      <c r="K97" s="145">
        <f t="shared" si="14"/>
        <v>4</v>
      </c>
    </row>
    <row r="98" spans="1:11" x14ac:dyDescent="0.25">
      <c r="A98" s="141" t="s">
        <v>99</v>
      </c>
      <c r="B98" s="142" t="s">
        <v>100</v>
      </c>
      <c r="C98" s="144">
        <f t="shared" si="13"/>
        <v>0</v>
      </c>
      <c r="D98" s="144">
        <f t="shared" si="13"/>
        <v>0</v>
      </c>
      <c r="E98" s="144">
        <f t="shared" si="13"/>
        <v>0</v>
      </c>
      <c r="F98" s="144">
        <f t="shared" si="13"/>
        <v>0</v>
      </c>
      <c r="G98" s="144">
        <f t="shared" si="13"/>
        <v>17</v>
      </c>
      <c r="H98" s="144">
        <f t="shared" si="13"/>
        <v>0</v>
      </c>
      <c r="I98" s="144">
        <f t="shared" si="13"/>
        <v>9</v>
      </c>
      <c r="J98" s="144">
        <f t="shared" si="13"/>
        <v>0</v>
      </c>
      <c r="K98" s="145">
        <f t="shared" si="14"/>
        <v>26</v>
      </c>
    </row>
    <row r="99" spans="1:11" x14ac:dyDescent="0.25">
      <c r="A99" s="141" t="s">
        <v>101</v>
      </c>
      <c r="B99" s="142" t="s">
        <v>102</v>
      </c>
      <c r="C99" s="144">
        <f t="shared" si="13"/>
        <v>0</v>
      </c>
      <c r="D99" s="144">
        <f t="shared" si="13"/>
        <v>0</v>
      </c>
      <c r="E99" s="144">
        <f t="shared" si="13"/>
        <v>0</v>
      </c>
      <c r="F99" s="144">
        <f t="shared" si="13"/>
        <v>0</v>
      </c>
      <c r="G99" s="144">
        <f t="shared" si="13"/>
        <v>0</v>
      </c>
      <c r="H99" s="144">
        <f t="shared" si="13"/>
        <v>0</v>
      </c>
      <c r="I99" s="144">
        <f t="shared" si="13"/>
        <v>0</v>
      </c>
      <c r="J99" s="144">
        <f t="shared" si="13"/>
        <v>0</v>
      </c>
      <c r="K99" s="145">
        <f t="shared" ref="K99:K100" si="15">SUM(C99:J99)</f>
        <v>0</v>
      </c>
    </row>
    <row r="100" spans="1:11" ht="13.5" thickBot="1" x14ac:dyDescent="0.3">
      <c r="A100" s="141" t="s">
        <v>103</v>
      </c>
      <c r="B100" s="142" t="s">
        <v>104</v>
      </c>
      <c r="C100" s="144">
        <f t="shared" si="13"/>
        <v>0</v>
      </c>
      <c r="D100" s="144">
        <f t="shared" si="13"/>
        <v>0</v>
      </c>
      <c r="E100" s="144">
        <f t="shared" si="13"/>
        <v>0</v>
      </c>
      <c r="F100" s="144">
        <f t="shared" si="13"/>
        <v>0</v>
      </c>
      <c r="G100" s="144">
        <f t="shared" si="13"/>
        <v>0</v>
      </c>
      <c r="H100" s="144">
        <f t="shared" si="13"/>
        <v>0</v>
      </c>
      <c r="I100" s="144">
        <f>SUM(I16,I86,I72,I58,I44,I30)</f>
        <v>0</v>
      </c>
      <c r="J100" s="144">
        <f t="shared" si="13"/>
        <v>0</v>
      </c>
      <c r="K100" s="110">
        <f t="shared" si="15"/>
        <v>0</v>
      </c>
    </row>
    <row r="101" spans="1:11" ht="13.5" thickBot="1" x14ac:dyDescent="0.3">
      <c r="A101" s="184" t="s">
        <v>106</v>
      </c>
      <c r="B101" s="185" t="s">
        <v>105</v>
      </c>
      <c r="C101" s="186">
        <f>SUM(C17,C87,C73,C59,C45,C31)</f>
        <v>142</v>
      </c>
      <c r="D101" s="186">
        <f t="shared" si="13"/>
        <v>0</v>
      </c>
      <c r="E101" s="186">
        <f t="shared" si="13"/>
        <v>0</v>
      </c>
      <c r="F101" s="186">
        <f t="shared" si="13"/>
        <v>0</v>
      </c>
      <c r="G101" s="186">
        <f t="shared" si="13"/>
        <v>213</v>
      </c>
      <c r="H101" s="186">
        <f t="shared" si="13"/>
        <v>1</v>
      </c>
      <c r="I101" s="186">
        <f t="shared" si="13"/>
        <v>19</v>
      </c>
      <c r="J101" s="186">
        <f t="shared" si="13"/>
        <v>76</v>
      </c>
      <c r="K101" s="235">
        <f>SUM(K90:K100)</f>
        <v>451</v>
      </c>
    </row>
    <row r="103" spans="1:11" x14ac:dyDescent="0.25">
      <c r="A103" s="592" t="s">
        <v>109</v>
      </c>
      <c r="B103" s="592"/>
      <c r="C103" s="592"/>
      <c r="D103" s="592"/>
      <c r="E103" s="592"/>
      <c r="F103" s="592"/>
      <c r="G103" s="592"/>
      <c r="H103" s="592"/>
      <c r="I103" s="592"/>
      <c r="J103" s="592"/>
      <c r="K103" s="592"/>
    </row>
    <row r="104" spans="1:11" ht="26.25" customHeight="1" x14ac:dyDescent="0.25">
      <c r="A104" s="595" t="s">
        <v>155</v>
      </c>
      <c r="B104" s="595"/>
      <c r="C104" s="595"/>
      <c r="D104" s="595"/>
      <c r="E104" s="595"/>
      <c r="F104" s="595"/>
      <c r="G104" s="595"/>
      <c r="H104" s="595"/>
      <c r="I104" s="595"/>
      <c r="J104" s="595"/>
      <c r="K104" s="595"/>
    </row>
    <row r="105" spans="1:11" x14ac:dyDescent="0.25">
      <c r="A105" s="140" t="s">
        <v>107</v>
      </c>
    </row>
    <row r="106" spans="1:11" x14ac:dyDescent="0.25">
      <c r="A106" s="79" t="s">
        <v>108</v>
      </c>
    </row>
    <row r="108" spans="1:11" x14ac:dyDescent="0.25">
      <c r="A108" s="173"/>
    </row>
    <row r="109" spans="1:11" x14ac:dyDescent="0.25">
      <c r="A109" s="176"/>
    </row>
    <row r="110" spans="1:11" x14ac:dyDescent="0.25">
      <c r="A110" s="176"/>
    </row>
  </sheetData>
  <mergeCells count="22">
    <mergeCell ref="C33:K33"/>
    <mergeCell ref="A1:K1"/>
    <mergeCell ref="C2:D2"/>
    <mergeCell ref="E2:F2"/>
    <mergeCell ref="G2:H2"/>
    <mergeCell ref="I2:J2"/>
    <mergeCell ref="C4:K4"/>
    <mergeCell ref="C5:K5"/>
    <mergeCell ref="C18:K18"/>
    <mergeCell ref="C19:K19"/>
    <mergeCell ref="C32:K32"/>
    <mergeCell ref="A2:B3"/>
    <mergeCell ref="C88:K88"/>
    <mergeCell ref="C89:K89"/>
    <mergeCell ref="A103:K103"/>
    <mergeCell ref="A104:K104"/>
    <mergeCell ref="C46:K46"/>
    <mergeCell ref="C47:K47"/>
    <mergeCell ref="C60:K60"/>
    <mergeCell ref="C61:K61"/>
    <mergeCell ref="C74:K74"/>
    <mergeCell ref="C75:K75"/>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23"/>
  <sheetViews>
    <sheetView zoomScaleNormal="100" workbookViewId="0">
      <selection sqref="A1:N1"/>
    </sheetView>
  </sheetViews>
  <sheetFormatPr defaultRowHeight="15" x14ac:dyDescent="0.25"/>
  <cols>
    <col min="1" max="1" width="42.7109375" bestFit="1" customWidth="1"/>
  </cols>
  <sheetData>
    <row r="1" spans="1:14" ht="30" customHeight="1" thickBot="1" x14ac:dyDescent="0.3">
      <c r="A1" s="599" t="s">
        <v>156</v>
      </c>
      <c r="B1" s="600"/>
      <c r="C1" s="600"/>
      <c r="D1" s="600"/>
      <c r="E1" s="600"/>
      <c r="F1" s="600"/>
      <c r="G1" s="600"/>
      <c r="H1" s="600"/>
      <c r="I1" s="600"/>
      <c r="J1" s="600"/>
      <c r="K1" s="600"/>
      <c r="L1" s="600"/>
      <c r="M1" s="600"/>
      <c r="N1" s="601"/>
    </row>
    <row r="2" spans="1:14" ht="15" customHeight="1" x14ac:dyDescent="0.25">
      <c r="A2" s="602" t="s">
        <v>672</v>
      </c>
      <c r="B2" s="604" t="s">
        <v>74</v>
      </c>
      <c r="C2" s="604"/>
      <c r="D2" s="604"/>
      <c r="E2" s="604" t="s">
        <v>75</v>
      </c>
      <c r="F2" s="604"/>
      <c r="G2" s="604"/>
      <c r="H2" s="604" t="s">
        <v>76</v>
      </c>
      <c r="I2" s="604"/>
      <c r="J2" s="604"/>
      <c r="K2" s="604" t="s">
        <v>157</v>
      </c>
      <c r="L2" s="604"/>
      <c r="M2" s="604"/>
      <c r="N2" s="605" t="s">
        <v>78</v>
      </c>
    </row>
    <row r="3" spans="1:14" ht="15" customHeight="1" x14ac:dyDescent="0.25">
      <c r="A3" s="603"/>
      <c r="B3" s="48" t="s">
        <v>79</v>
      </c>
      <c r="C3" s="48" t="s">
        <v>80</v>
      </c>
      <c r="D3" s="48" t="s">
        <v>78</v>
      </c>
      <c r="E3" s="48" t="s">
        <v>79</v>
      </c>
      <c r="F3" s="48" t="s">
        <v>80</v>
      </c>
      <c r="G3" s="48" t="s">
        <v>78</v>
      </c>
      <c r="H3" s="48" t="s">
        <v>79</v>
      </c>
      <c r="I3" s="48" t="s">
        <v>80</v>
      </c>
      <c r="J3" s="48" t="s">
        <v>78</v>
      </c>
      <c r="K3" s="48" t="s">
        <v>79</v>
      </c>
      <c r="L3" s="48" t="s">
        <v>80</v>
      </c>
      <c r="M3" s="48" t="s">
        <v>78</v>
      </c>
      <c r="N3" s="606"/>
    </row>
    <row r="4" spans="1:14" ht="15" customHeight="1" x14ac:dyDescent="0.25">
      <c r="A4" s="15" t="s">
        <v>673</v>
      </c>
      <c r="B4" s="24">
        <v>0.4894</v>
      </c>
      <c r="C4" s="24">
        <v>0.4375</v>
      </c>
      <c r="D4" s="24">
        <v>0.48559999999999998</v>
      </c>
      <c r="E4" s="24"/>
      <c r="F4" s="24"/>
      <c r="G4" s="24"/>
      <c r="H4" s="24">
        <v>0.1588</v>
      </c>
      <c r="I4" s="24">
        <v>0.26669999999999999</v>
      </c>
      <c r="J4" s="24">
        <v>0.1711</v>
      </c>
      <c r="K4" s="24">
        <v>0.1103</v>
      </c>
      <c r="L4" s="24">
        <v>0.22220000000000001</v>
      </c>
      <c r="M4" s="24">
        <v>0.1234</v>
      </c>
      <c r="N4" s="25">
        <v>0.35709999999999997</v>
      </c>
    </row>
    <row r="5" spans="1:14" ht="15" customHeight="1" x14ac:dyDescent="0.25">
      <c r="A5" s="15" t="s">
        <v>675</v>
      </c>
      <c r="B5" s="24">
        <v>0.44490000000000002</v>
      </c>
      <c r="C5" s="24">
        <v>0.35139999999999999</v>
      </c>
      <c r="D5" s="24">
        <v>0.43330000000000002</v>
      </c>
      <c r="E5" s="24"/>
      <c r="F5" s="24"/>
      <c r="G5" s="24"/>
      <c r="H5" s="24">
        <v>0.19869999999999999</v>
      </c>
      <c r="I5" s="24">
        <v>0.28570000000000001</v>
      </c>
      <c r="J5" s="24">
        <v>0.21199999999999999</v>
      </c>
      <c r="K5" s="24">
        <v>8.6999999999999994E-2</v>
      </c>
      <c r="L5" s="24">
        <v>9.0899999999999995E-2</v>
      </c>
      <c r="M5" s="24">
        <v>8.8200000000000001E-2</v>
      </c>
      <c r="N5" s="25">
        <v>0.36919999999999997</v>
      </c>
    </row>
    <row r="6" spans="1:14" ht="15" customHeight="1" x14ac:dyDescent="0.25">
      <c r="A6" s="15" t="s">
        <v>677</v>
      </c>
      <c r="B6" s="24">
        <v>0.49070000000000003</v>
      </c>
      <c r="C6" s="24">
        <v>0.73399999999999999</v>
      </c>
      <c r="D6" s="24">
        <v>0.51219999999999999</v>
      </c>
      <c r="E6" s="24"/>
      <c r="F6" s="24"/>
      <c r="G6" s="24"/>
      <c r="H6" s="24">
        <v>0.30109999999999998</v>
      </c>
      <c r="I6" s="24">
        <v>0.41299999999999998</v>
      </c>
      <c r="J6" s="24">
        <v>0.31409999999999999</v>
      </c>
      <c r="K6" s="24">
        <v>0.1429</v>
      </c>
      <c r="L6" s="24">
        <v>0.28570000000000001</v>
      </c>
      <c r="M6" s="24">
        <v>0.1905</v>
      </c>
      <c r="N6" s="25">
        <v>0.45450000000000002</v>
      </c>
    </row>
    <row r="7" spans="1:14" ht="15" customHeight="1" x14ac:dyDescent="0.25">
      <c r="A7" s="15" t="s">
        <v>679</v>
      </c>
      <c r="B7" s="24">
        <v>0.44230000000000003</v>
      </c>
      <c r="C7" s="24">
        <v>0.59150000000000003</v>
      </c>
      <c r="D7" s="24">
        <v>0.4743</v>
      </c>
      <c r="E7" s="24"/>
      <c r="F7" s="24"/>
      <c r="G7" s="24"/>
      <c r="H7" s="24">
        <v>0.18179999999999999</v>
      </c>
      <c r="I7" s="24">
        <v>0.2</v>
      </c>
      <c r="J7" s="24">
        <v>0.18820000000000001</v>
      </c>
      <c r="K7" s="24">
        <v>9.0899999999999995E-2</v>
      </c>
      <c r="L7" s="24">
        <v>0.5</v>
      </c>
      <c r="M7" s="24">
        <v>0.15379999999999999</v>
      </c>
      <c r="N7" s="25">
        <v>0.40789999999999998</v>
      </c>
    </row>
    <row r="8" spans="1:14" ht="15" customHeight="1" x14ac:dyDescent="0.25">
      <c r="A8" s="15" t="s">
        <v>681</v>
      </c>
      <c r="B8" s="24">
        <v>0.41249999999999998</v>
      </c>
      <c r="C8" s="24"/>
      <c r="D8" s="24">
        <v>0.41249999999999998</v>
      </c>
      <c r="E8" s="24"/>
      <c r="F8" s="24"/>
      <c r="G8" s="24"/>
      <c r="H8" s="24">
        <v>0.37340000000000001</v>
      </c>
      <c r="I8" s="24"/>
      <c r="J8" s="24">
        <v>0.37340000000000001</v>
      </c>
      <c r="K8" s="24"/>
      <c r="L8" s="24"/>
      <c r="M8" s="24"/>
      <c r="N8" s="25">
        <v>0.39960000000000001</v>
      </c>
    </row>
    <row r="9" spans="1:14" ht="15" customHeight="1" x14ac:dyDescent="0.25">
      <c r="A9" s="15" t="s">
        <v>683</v>
      </c>
      <c r="B9" s="24">
        <v>0.1143</v>
      </c>
      <c r="C9" s="24">
        <v>0.1452</v>
      </c>
      <c r="D9" s="24">
        <v>0.13400000000000001</v>
      </c>
      <c r="E9" s="24"/>
      <c r="F9" s="24"/>
      <c r="G9" s="24"/>
      <c r="H9" s="24"/>
      <c r="I9" s="24"/>
      <c r="J9" s="24"/>
      <c r="K9" s="24"/>
      <c r="L9" s="24"/>
      <c r="M9" s="24"/>
      <c r="N9" s="25">
        <v>0.13400000000000001</v>
      </c>
    </row>
    <row r="10" spans="1:14" ht="15.75" thickBot="1" x14ac:dyDescent="0.3">
      <c r="A10" s="22" t="s">
        <v>106</v>
      </c>
      <c r="B10" s="26">
        <v>0.46289999999999998</v>
      </c>
      <c r="C10" s="26">
        <v>0.47849999999999998</v>
      </c>
      <c r="D10" s="26">
        <v>0.4647</v>
      </c>
      <c r="E10" s="26"/>
      <c r="F10" s="26"/>
      <c r="G10" s="26"/>
      <c r="H10" s="26">
        <v>0.25469999999999998</v>
      </c>
      <c r="I10" s="26">
        <v>0.30599999999999999</v>
      </c>
      <c r="J10" s="26">
        <v>0.26100000000000001</v>
      </c>
      <c r="K10" s="26">
        <v>0.1087</v>
      </c>
      <c r="L10" s="26">
        <v>0.21049999999999999</v>
      </c>
      <c r="M10" s="26">
        <v>0.12609999999999999</v>
      </c>
      <c r="N10" s="23">
        <v>0.39700000000000002</v>
      </c>
    </row>
    <row r="12" spans="1:14" x14ac:dyDescent="0.25">
      <c r="A12" s="596" t="s">
        <v>158</v>
      </c>
      <c r="B12" s="596"/>
      <c r="C12" s="596"/>
      <c r="D12" s="596"/>
      <c r="E12" s="596"/>
      <c r="F12" s="596"/>
      <c r="G12" s="596"/>
      <c r="H12" s="596"/>
      <c r="I12" s="596"/>
      <c r="J12" s="596"/>
      <c r="K12" s="596"/>
      <c r="L12" s="596"/>
      <c r="M12" s="596"/>
      <c r="N12" s="596"/>
    </row>
    <row r="13" spans="1:14" x14ac:dyDescent="0.25">
      <c r="A13" s="597" t="s">
        <v>159</v>
      </c>
      <c r="B13" s="597"/>
      <c r="C13" s="597"/>
      <c r="D13" s="597"/>
      <c r="E13" s="597"/>
      <c r="F13" s="597"/>
      <c r="G13" s="597"/>
      <c r="H13" s="597"/>
      <c r="I13" s="597"/>
      <c r="J13" s="597"/>
      <c r="K13" s="597"/>
      <c r="L13" s="597"/>
      <c r="M13" s="597"/>
      <c r="N13" s="597"/>
    </row>
    <row r="14" spans="1:14" x14ac:dyDescent="0.25">
      <c r="A14" s="596" t="s">
        <v>160</v>
      </c>
      <c r="B14" s="596"/>
      <c r="C14" s="596"/>
      <c r="D14" s="596"/>
      <c r="E14" s="596"/>
      <c r="F14" s="596"/>
      <c r="G14" s="596"/>
      <c r="H14" s="596"/>
      <c r="I14" s="596"/>
      <c r="J14" s="596"/>
      <c r="K14" s="596"/>
      <c r="L14" s="596"/>
      <c r="M14" s="596"/>
      <c r="N14" s="596"/>
    </row>
    <row r="15" spans="1:14" x14ac:dyDescent="0.25">
      <c r="A15" s="2" t="s">
        <v>107</v>
      </c>
      <c r="B15" s="49"/>
      <c r="C15" s="49"/>
      <c r="D15" s="49"/>
      <c r="E15" s="49"/>
      <c r="F15" s="49"/>
      <c r="G15" s="49"/>
      <c r="H15" s="49"/>
      <c r="I15" s="49"/>
      <c r="J15" s="49"/>
      <c r="K15" s="49"/>
      <c r="L15" s="49"/>
      <c r="M15" s="49"/>
      <c r="N15" s="49"/>
    </row>
    <row r="16" spans="1:14" x14ac:dyDescent="0.25">
      <c r="A16" s="1" t="s">
        <v>108</v>
      </c>
      <c r="B16" s="49"/>
      <c r="C16" s="49"/>
      <c r="D16" s="49"/>
      <c r="E16" s="49"/>
      <c r="F16" s="49"/>
      <c r="G16" s="49"/>
      <c r="H16" s="49"/>
      <c r="I16" s="49"/>
      <c r="J16" s="49"/>
      <c r="K16" s="49"/>
      <c r="L16" s="49"/>
      <c r="M16" s="49"/>
      <c r="N16" s="49"/>
    </row>
    <row r="17" spans="1:14" x14ac:dyDescent="0.25">
      <c r="A17" s="596" t="s">
        <v>161</v>
      </c>
      <c r="B17" s="596"/>
      <c r="C17" s="596"/>
      <c r="D17" s="596"/>
      <c r="E17" s="596"/>
      <c r="F17" s="596"/>
      <c r="G17" s="596"/>
      <c r="H17" s="596"/>
      <c r="I17" s="596"/>
      <c r="J17" s="596"/>
      <c r="K17" s="596"/>
      <c r="L17" s="596"/>
      <c r="M17" s="596"/>
      <c r="N17" s="596"/>
    </row>
    <row r="18" spans="1:14" x14ac:dyDescent="0.25">
      <c r="A18" s="49"/>
      <c r="B18" s="49"/>
      <c r="C18" s="49"/>
      <c r="D18" s="49"/>
      <c r="E18" s="49"/>
      <c r="F18" s="49"/>
      <c r="G18" s="49"/>
      <c r="H18" s="49"/>
      <c r="I18" s="49"/>
      <c r="J18" s="49"/>
      <c r="K18" s="49"/>
      <c r="L18" s="49"/>
      <c r="M18" s="49"/>
      <c r="N18" s="49"/>
    </row>
    <row r="19" spans="1:14" x14ac:dyDescent="0.25">
      <c r="A19" s="16" t="s">
        <v>162</v>
      </c>
      <c r="B19" s="1"/>
      <c r="C19" s="1"/>
      <c r="D19" s="1"/>
      <c r="E19" s="1"/>
      <c r="F19" s="1"/>
      <c r="G19" s="1"/>
      <c r="H19" s="1"/>
      <c r="I19" s="1"/>
      <c r="J19" s="1"/>
      <c r="K19" s="1"/>
      <c r="L19" s="1"/>
      <c r="M19" s="1"/>
      <c r="N19" s="1"/>
    </row>
    <row r="20" spans="1:14" ht="30" customHeight="1" x14ac:dyDescent="0.25">
      <c r="A20" s="598" t="s">
        <v>703</v>
      </c>
      <c r="B20" s="598"/>
      <c r="C20" s="598"/>
      <c r="D20" s="598"/>
      <c r="E20" s="598"/>
      <c r="F20" s="598"/>
      <c r="G20" s="598"/>
      <c r="H20" s="598"/>
      <c r="I20" s="598"/>
      <c r="J20" s="598"/>
      <c r="K20" s="598"/>
      <c r="L20" s="598"/>
      <c r="M20" s="598"/>
      <c r="N20" s="598"/>
    </row>
    <row r="22" spans="1:14" x14ac:dyDescent="0.25">
      <c r="A22" s="51"/>
    </row>
    <row r="23" spans="1:14" x14ac:dyDescent="0.25">
      <c r="A23" s="52"/>
    </row>
  </sheetData>
  <mergeCells count="12">
    <mergeCell ref="A1:N1"/>
    <mergeCell ref="A2:A3"/>
    <mergeCell ref="B2:D2"/>
    <mergeCell ref="E2:G2"/>
    <mergeCell ref="H2:J2"/>
    <mergeCell ref="K2:M2"/>
    <mergeCell ref="N2:N3"/>
    <mergeCell ref="A12:N12"/>
    <mergeCell ref="A13:N13"/>
    <mergeCell ref="A14:N14"/>
    <mergeCell ref="A17:N17"/>
    <mergeCell ref="A20:N20"/>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25"/>
  <sheetViews>
    <sheetView zoomScaleNormal="100" workbookViewId="0">
      <selection activeCell="C30" sqref="C30"/>
    </sheetView>
  </sheetViews>
  <sheetFormatPr defaultColWidth="9.140625" defaultRowHeight="12.75" x14ac:dyDescent="0.25"/>
  <cols>
    <col min="1" max="1" width="54.85546875" style="140" customWidth="1"/>
    <col min="2" max="2" width="13.42578125" style="140" customWidth="1"/>
    <col min="3" max="3" width="22.42578125" style="140" customWidth="1"/>
    <col min="4" max="5" width="9.140625" style="140"/>
    <col min="6" max="6" width="11.42578125" style="140" bestFit="1" customWidth="1"/>
    <col min="7" max="7" width="9.140625" style="140"/>
    <col min="8" max="8" width="11.42578125" style="140" bestFit="1" customWidth="1"/>
    <col min="9" max="16384" width="9.140625" style="140"/>
  </cols>
  <sheetData>
    <row r="1" spans="1:3" ht="39.950000000000003" customHeight="1" x14ac:dyDescent="0.25">
      <c r="A1" s="607" t="s">
        <v>163</v>
      </c>
      <c r="B1" s="608"/>
      <c r="C1" s="609"/>
    </row>
    <row r="2" spans="1:3" ht="39.950000000000003" customHeight="1" x14ac:dyDescent="0.25">
      <c r="A2" s="610" t="s">
        <v>672</v>
      </c>
      <c r="B2" s="611"/>
      <c r="C2" s="612"/>
    </row>
    <row r="3" spans="1:3" ht="15" customHeight="1" x14ac:dyDescent="0.25">
      <c r="A3" s="17" t="s">
        <v>164</v>
      </c>
      <c r="B3" s="18" t="s">
        <v>165</v>
      </c>
      <c r="C3" s="236" t="s">
        <v>166</v>
      </c>
    </row>
    <row r="4" spans="1:3" ht="15" customHeight="1" x14ac:dyDescent="0.25">
      <c r="A4" s="55" t="s">
        <v>167</v>
      </c>
      <c r="B4" s="237">
        <v>594</v>
      </c>
      <c r="C4" s="238">
        <v>5502</v>
      </c>
    </row>
    <row r="5" spans="1:3" ht="30" customHeight="1" x14ac:dyDescent="0.25">
      <c r="A5" s="55" t="s">
        <v>168</v>
      </c>
      <c r="B5" s="237">
        <v>21</v>
      </c>
      <c r="C5" s="238">
        <v>15095</v>
      </c>
    </row>
    <row r="6" spans="1:3" ht="30" customHeight="1" x14ac:dyDescent="0.25">
      <c r="A6" s="55" t="s">
        <v>169</v>
      </c>
      <c r="B6" s="237">
        <v>514</v>
      </c>
      <c r="C6" s="238">
        <v>47943</v>
      </c>
    </row>
    <row r="7" spans="1:3" ht="15" customHeight="1" x14ac:dyDescent="0.25">
      <c r="A7" s="55" t="s">
        <v>170</v>
      </c>
      <c r="B7" s="237">
        <v>22</v>
      </c>
      <c r="C7" s="238">
        <v>25225</v>
      </c>
    </row>
    <row r="8" spans="1:3" ht="15" customHeight="1" x14ac:dyDescent="0.25">
      <c r="A8" s="55" t="s">
        <v>171</v>
      </c>
      <c r="B8" s="237">
        <v>0</v>
      </c>
      <c r="C8" s="238"/>
    </row>
    <row r="9" spans="1:3" ht="15" customHeight="1" x14ac:dyDescent="0.25">
      <c r="A9" s="55" t="s">
        <v>172</v>
      </c>
      <c r="B9" s="237">
        <v>5363</v>
      </c>
      <c r="C9" s="238">
        <v>4907</v>
      </c>
    </row>
    <row r="10" spans="1:3" ht="15" customHeight="1" x14ac:dyDescent="0.25">
      <c r="A10" s="239" t="s">
        <v>173</v>
      </c>
      <c r="B10" s="240">
        <v>5363</v>
      </c>
      <c r="C10" s="241">
        <v>4907</v>
      </c>
    </row>
    <row r="11" spans="1:3" ht="15" customHeight="1" x14ac:dyDescent="0.25">
      <c r="A11" s="55" t="s">
        <v>174</v>
      </c>
      <c r="B11" s="237">
        <v>340</v>
      </c>
      <c r="C11" s="238">
        <v>45698</v>
      </c>
    </row>
    <row r="12" spans="1:3" ht="15" customHeight="1" x14ac:dyDescent="0.25">
      <c r="A12" s="55" t="s">
        <v>175</v>
      </c>
      <c r="B12" s="237">
        <v>119</v>
      </c>
      <c r="C12" s="238">
        <v>56256</v>
      </c>
    </row>
    <row r="13" spans="1:3" ht="15" customHeight="1" x14ac:dyDescent="0.25">
      <c r="A13" s="55" t="s">
        <v>176</v>
      </c>
      <c r="B13" s="237">
        <v>604</v>
      </c>
      <c r="C13" s="238">
        <v>63924</v>
      </c>
    </row>
    <row r="14" spans="1:3" ht="15" customHeight="1" x14ac:dyDescent="0.25">
      <c r="A14" s="55" t="s">
        <v>177</v>
      </c>
      <c r="B14" s="237">
        <v>971</v>
      </c>
      <c r="C14" s="238">
        <v>14511</v>
      </c>
    </row>
    <row r="15" spans="1:3" ht="15" customHeight="1" thickBot="1" x14ac:dyDescent="0.3">
      <c r="A15" s="204" t="s">
        <v>178</v>
      </c>
      <c r="B15" s="242">
        <f>SUM(B4:B9,B11:B14)</f>
        <v>8548</v>
      </c>
      <c r="C15" s="243">
        <f>((C4*B4)+(C5*B5)+(C6*B6)+(C7*B7)+(C8*B8)+(C9*B9)+(C11*B11)+(C12*B12)+(C13*B13)+(C14*B14))/B15</f>
        <v>15211.878451099672</v>
      </c>
    </row>
    <row r="16" spans="1:3" ht="15" customHeight="1" x14ac:dyDescent="0.25">
      <c r="A16" s="79"/>
      <c r="B16" s="79"/>
      <c r="C16" s="79"/>
    </row>
    <row r="17" spans="1:3" ht="15" customHeight="1" x14ac:dyDescent="0.25">
      <c r="A17" s="244" t="s">
        <v>179</v>
      </c>
      <c r="B17" s="79"/>
      <c r="C17" s="79"/>
    </row>
    <row r="18" spans="1:3" ht="39" customHeight="1" x14ac:dyDescent="0.25">
      <c r="A18" s="595" t="s">
        <v>180</v>
      </c>
      <c r="B18" s="595"/>
      <c r="C18" s="595"/>
    </row>
    <row r="19" spans="1:3" ht="30" customHeight="1" x14ac:dyDescent="0.25">
      <c r="A19" s="595" t="s">
        <v>181</v>
      </c>
      <c r="B19" s="595"/>
      <c r="C19" s="595"/>
    </row>
    <row r="20" spans="1:3" ht="38.25" customHeight="1" x14ac:dyDescent="0.25">
      <c r="A20" s="595" t="s">
        <v>182</v>
      </c>
      <c r="B20" s="595"/>
      <c r="C20" s="595"/>
    </row>
    <row r="21" spans="1:3" ht="15" customHeight="1" x14ac:dyDescent="0.25"/>
    <row r="22" spans="1:3" ht="15" customHeight="1" x14ac:dyDescent="0.25"/>
    <row r="23" spans="1:3" ht="15" customHeight="1" x14ac:dyDescent="0.25"/>
    <row r="24" spans="1:3" ht="15" customHeight="1" x14ac:dyDescent="0.25"/>
    <row r="25" spans="1:3" ht="15" customHeight="1" x14ac:dyDescent="0.25"/>
  </sheetData>
  <mergeCells count="5">
    <mergeCell ref="A1:C1"/>
    <mergeCell ref="A18:C18"/>
    <mergeCell ref="A19:C19"/>
    <mergeCell ref="A20:C20"/>
    <mergeCell ref="A2:C2"/>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0"/>
  <sheetViews>
    <sheetView workbookViewId="0">
      <selection activeCell="K11" sqref="K11"/>
    </sheetView>
  </sheetViews>
  <sheetFormatPr defaultColWidth="9.140625" defaultRowHeight="12.75" x14ac:dyDescent="0.25"/>
  <cols>
    <col min="1" max="1" width="32.140625" style="140" customWidth="1"/>
    <col min="2" max="10" width="15.42578125" style="79" customWidth="1"/>
    <col min="11" max="16384" width="9.140625" style="79"/>
  </cols>
  <sheetData>
    <row r="1" spans="1:10" ht="33.75" customHeight="1" x14ac:dyDescent="0.25">
      <c r="A1" s="593" t="s">
        <v>183</v>
      </c>
      <c r="B1" s="613"/>
      <c r="C1" s="613"/>
      <c r="D1" s="613"/>
      <c r="E1" s="613"/>
      <c r="F1" s="613"/>
      <c r="G1" s="613"/>
      <c r="H1" s="613"/>
      <c r="I1" s="613"/>
      <c r="J1" s="614"/>
    </row>
    <row r="2" spans="1:10" s="73" customFormat="1" ht="38.25" customHeight="1" x14ac:dyDescent="0.25">
      <c r="A2" s="619" t="s">
        <v>672</v>
      </c>
      <c r="B2" s="565" t="s">
        <v>184</v>
      </c>
      <c r="C2" s="615"/>
      <c r="D2" s="566"/>
      <c r="E2" s="565" t="s">
        <v>185</v>
      </c>
      <c r="F2" s="615"/>
      <c r="G2" s="566"/>
      <c r="H2" s="616" t="s">
        <v>78</v>
      </c>
      <c r="I2" s="617"/>
      <c r="J2" s="618"/>
    </row>
    <row r="3" spans="1:10" s="73" customFormat="1" ht="13.5" customHeight="1" thickBot="1" x14ac:dyDescent="0.3">
      <c r="A3" s="620"/>
      <c r="B3" s="232" t="s">
        <v>186</v>
      </c>
      <c r="C3" s="232" t="s">
        <v>187</v>
      </c>
      <c r="D3" s="232" t="s">
        <v>188</v>
      </c>
      <c r="E3" s="232" t="s">
        <v>186</v>
      </c>
      <c r="F3" s="232" t="s">
        <v>187</v>
      </c>
      <c r="G3" s="232" t="s">
        <v>188</v>
      </c>
      <c r="H3" s="245" t="s">
        <v>186</v>
      </c>
      <c r="I3" s="245" t="s">
        <v>189</v>
      </c>
      <c r="J3" s="246" t="s">
        <v>190</v>
      </c>
    </row>
    <row r="4" spans="1:10" x14ac:dyDescent="0.25">
      <c r="A4" s="121" t="s">
        <v>673</v>
      </c>
      <c r="B4" s="143">
        <v>199</v>
      </c>
      <c r="C4" s="247">
        <v>17369</v>
      </c>
      <c r="D4" s="247">
        <v>19603</v>
      </c>
      <c r="E4" s="143">
        <v>8</v>
      </c>
      <c r="F4" s="247">
        <v>13822</v>
      </c>
      <c r="G4" s="247">
        <v>14976</v>
      </c>
      <c r="H4" s="151">
        <f t="shared" ref="H4:J9" si="0">SUM(B4,E4)</f>
        <v>207</v>
      </c>
      <c r="I4" s="248">
        <f>SUM(C4,F4)</f>
        <v>31191</v>
      </c>
      <c r="J4" s="248">
        <f>+D4+G4</f>
        <v>34579</v>
      </c>
    </row>
    <row r="5" spans="1:10" x14ac:dyDescent="0.25">
      <c r="A5" s="121" t="s">
        <v>675</v>
      </c>
      <c r="B5" s="143">
        <v>101</v>
      </c>
      <c r="C5" s="247">
        <v>16354</v>
      </c>
      <c r="D5" s="247">
        <v>22831</v>
      </c>
      <c r="E5" s="143">
        <v>9</v>
      </c>
      <c r="F5" s="247">
        <v>7346</v>
      </c>
      <c r="G5" s="247">
        <v>21473</v>
      </c>
      <c r="H5" s="151">
        <f t="shared" si="0"/>
        <v>110</v>
      </c>
      <c r="I5" s="248">
        <f t="shared" si="0"/>
        <v>23700</v>
      </c>
      <c r="J5" s="248">
        <f t="shared" si="0"/>
        <v>44304</v>
      </c>
    </row>
    <row r="6" spans="1:10" x14ac:dyDescent="0.25">
      <c r="A6" s="121" t="s">
        <v>677</v>
      </c>
      <c r="B6" s="143">
        <v>53</v>
      </c>
      <c r="C6" s="247">
        <v>20463</v>
      </c>
      <c r="D6" s="247">
        <v>27416</v>
      </c>
      <c r="E6" s="143">
        <v>1</v>
      </c>
      <c r="F6" s="247">
        <v>800</v>
      </c>
      <c r="G6" s="247">
        <v>800</v>
      </c>
      <c r="H6" s="151">
        <f t="shared" si="0"/>
        <v>54</v>
      </c>
      <c r="I6" s="248">
        <f t="shared" si="0"/>
        <v>21263</v>
      </c>
      <c r="J6" s="248">
        <f t="shared" si="0"/>
        <v>28216</v>
      </c>
    </row>
    <row r="7" spans="1:10" x14ac:dyDescent="0.25">
      <c r="A7" s="95" t="s">
        <v>679</v>
      </c>
      <c r="B7" s="143">
        <v>46</v>
      </c>
      <c r="C7" s="247">
        <v>14887</v>
      </c>
      <c r="D7" s="247">
        <v>18645</v>
      </c>
      <c r="E7" s="143">
        <v>6</v>
      </c>
      <c r="F7" s="247">
        <v>12531</v>
      </c>
      <c r="G7" s="247">
        <v>10043</v>
      </c>
      <c r="H7" s="151">
        <f t="shared" si="0"/>
        <v>52</v>
      </c>
      <c r="I7" s="248">
        <f t="shared" si="0"/>
        <v>27418</v>
      </c>
      <c r="J7" s="248">
        <f>SUM(D7,G7)</f>
        <v>28688</v>
      </c>
    </row>
    <row r="8" spans="1:10" ht="26.45" customHeight="1" x14ac:dyDescent="0.25">
      <c r="A8" s="95" t="s">
        <v>681</v>
      </c>
      <c r="B8" s="143">
        <v>0</v>
      </c>
      <c r="C8" s="247">
        <v>0</v>
      </c>
      <c r="D8" s="247">
        <v>0</v>
      </c>
      <c r="E8" s="143">
        <v>0</v>
      </c>
      <c r="F8" s="247">
        <v>0</v>
      </c>
      <c r="G8" s="247">
        <v>0</v>
      </c>
      <c r="H8" s="151">
        <f>SUM(B8,E8)</f>
        <v>0</v>
      </c>
      <c r="I8" s="248">
        <f t="shared" si="0"/>
        <v>0</v>
      </c>
      <c r="J8" s="248">
        <f>SUM(D8,G8)</f>
        <v>0</v>
      </c>
    </row>
    <row r="9" spans="1:10" ht="13.5" thickBot="1" x14ac:dyDescent="0.3">
      <c r="A9" s="249" t="s">
        <v>683</v>
      </c>
      <c r="B9" s="250">
        <v>0</v>
      </c>
      <c r="C9" s="251">
        <v>0</v>
      </c>
      <c r="D9" s="251">
        <v>0</v>
      </c>
      <c r="E9" s="250">
        <v>0</v>
      </c>
      <c r="F9" s="251">
        <v>0</v>
      </c>
      <c r="G9" s="251">
        <v>0</v>
      </c>
      <c r="H9" s="252">
        <f>SUM(B9,E9)</f>
        <v>0</v>
      </c>
      <c r="I9" s="253">
        <f t="shared" si="0"/>
        <v>0</v>
      </c>
      <c r="J9" s="254">
        <f>SUM(D9,G9)</f>
        <v>0</v>
      </c>
    </row>
    <row r="10" spans="1:10" ht="13.5" thickBot="1" x14ac:dyDescent="0.3">
      <c r="A10" s="184" t="s">
        <v>723</v>
      </c>
      <c r="B10" s="255">
        <f>SUM(B4:B9)</f>
        <v>399</v>
      </c>
      <c r="C10" s="255">
        <v>17237</v>
      </c>
      <c r="D10" s="255">
        <v>21347</v>
      </c>
      <c r="E10" s="255">
        <f t="shared" ref="E10" si="1">SUM(E4:E9)</f>
        <v>24</v>
      </c>
      <c r="F10" s="255">
        <v>10528</v>
      </c>
      <c r="G10" s="255">
        <v>15588</v>
      </c>
      <c r="H10" s="256">
        <f>SUM(B10,E10)</f>
        <v>423</v>
      </c>
      <c r="I10" s="256">
        <v>27512</v>
      </c>
      <c r="J10" s="257">
        <v>35571</v>
      </c>
    </row>
    <row r="12" spans="1:10" x14ac:dyDescent="0.25">
      <c r="A12" s="592" t="s">
        <v>109</v>
      </c>
      <c r="B12" s="592"/>
      <c r="C12" s="592"/>
      <c r="D12" s="592"/>
      <c r="E12" s="592"/>
      <c r="F12" s="592"/>
      <c r="G12" s="592"/>
      <c r="H12" s="592"/>
      <c r="I12" s="592"/>
      <c r="J12" s="592"/>
    </row>
    <row r="13" spans="1:10" ht="30" customHeight="1" x14ac:dyDescent="0.25">
      <c r="A13" s="595" t="s">
        <v>191</v>
      </c>
      <c r="B13" s="595"/>
      <c r="C13" s="595"/>
      <c r="D13" s="595"/>
      <c r="E13" s="595"/>
      <c r="F13" s="595"/>
      <c r="G13" s="595"/>
      <c r="H13" s="595"/>
      <c r="I13" s="595"/>
      <c r="J13" s="595"/>
    </row>
    <row r="14" spans="1:10" ht="25.5" customHeight="1" x14ac:dyDescent="0.25">
      <c r="A14" s="595" t="s">
        <v>192</v>
      </c>
      <c r="B14" s="595"/>
      <c r="C14" s="595"/>
      <c r="D14" s="595"/>
      <c r="E14" s="595"/>
      <c r="F14" s="595"/>
      <c r="G14" s="595"/>
      <c r="H14" s="595"/>
      <c r="I14" s="595"/>
      <c r="J14" s="595"/>
    </row>
    <row r="16" spans="1:10" ht="30" customHeight="1" x14ac:dyDescent="0.25">
      <c r="A16" s="595" t="s">
        <v>193</v>
      </c>
      <c r="B16" s="595"/>
      <c r="C16" s="595"/>
      <c r="D16" s="595"/>
      <c r="E16" s="595"/>
      <c r="F16" s="595"/>
      <c r="G16" s="595"/>
      <c r="H16" s="595"/>
      <c r="I16" s="595"/>
      <c r="J16" s="595"/>
    </row>
    <row r="18" spans="1:10" ht="15" customHeight="1" x14ac:dyDescent="0.25">
      <c r="A18" s="595" t="s">
        <v>194</v>
      </c>
      <c r="B18" s="595"/>
      <c r="C18" s="595"/>
      <c r="D18" s="595"/>
      <c r="E18" s="595"/>
      <c r="F18" s="595"/>
      <c r="G18" s="595"/>
      <c r="H18" s="595"/>
      <c r="I18" s="595"/>
      <c r="J18" s="595"/>
    </row>
    <row r="20" spans="1:10" x14ac:dyDescent="0.25">
      <c r="A20" s="258" t="s">
        <v>726</v>
      </c>
    </row>
  </sheetData>
  <mergeCells count="10">
    <mergeCell ref="A14:J14"/>
    <mergeCell ref="A16:J16"/>
    <mergeCell ref="A18:J18"/>
    <mergeCell ref="A1:J1"/>
    <mergeCell ref="B2:D2"/>
    <mergeCell ref="E2:G2"/>
    <mergeCell ref="H2:J2"/>
    <mergeCell ref="A12:J12"/>
    <mergeCell ref="A13:J13"/>
    <mergeCell ref="A2:A3"/>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4"/>
  <sheetViews>
    <sheetView workbookViewId="0">
      <selection activeCell="A25" sqref="A25"/>
    </sheetView>
  </sheetViews>
  <sheetFormatPr defaultColWidth="9.140625" defaultRowHeight="12.75" x14ac:dyDescent="0.25"/>
  <cols>
    <col min="1" max="1" width="42" style="140" customWidth="1"/>
    <col min="2" max="2" width="8.28515625" style="79" customWidth="1"/>
    <col min="3" max="3" width="6.85546875" style="79" customWidth="1"/>
    <col min="4" max="4" width="8.5703125" style="79" customWidth="1"/>
    <col min="5" max="5" width="7.42578125" style="79" customWidth="1"/>
    <col min="6" max="6" width="8.7109375" style="79" customWidth="1"/>
    <col min="7" max="7" width="7" style="79" customWidth="1"/>
    <col min="8" max="16384" width="9.140625" style="79"/>
  </cols>
  <sheetData>
    <row r="1" spans="1:11" ht="33.75" customHeight="1" x14ac:dyDescent="0.25">
      <c r="A1" s="593" t="s">
        <v>195</v>
      </c>
      <c r="B1" s="613"/>
      <c r="C1" s="613"/>
      <c r="D1" s="613"/>
      <c r="E1" s="613"/>
      <c r="F1" s="613"/>
      <c r="G1" s="613"/>
      <c r="H1" s="613"/>
      <c r="I1" s="613"/>
      <c r="J1" s="613"/>
      <c r="K1" s="614"/>
    </row>
    <row r="2" spans="1:11" s="73" customFormat="1" ht="38.25" customHeight="1" x14ac:dyDescent="0.25">
      <c r="A2" s="619" t="s">
        <v>672</v>
      </c>
      <c r="B2" s="564" t="s">
        <v>74</v>
      </c>
      <c r="C2" s="564"/>
      <c r="D2" s="564" t="s">
        <v>75</v>
      </c>
      <c r="E2" s="564"/>
      <c r="F2" s="564" t="s">
        <v>76</v>
      </c>
      <c r="G2" s="564"/>
      <c r="H2" s="565" t="s">
        <v>77</v>
      </c>
      <c r="I2" s="566"/>
      <c r="J2" s="616" t="s">
        <v>78</v>
      </c>
      <c r="K2" s="618"/>
    </row>
    <row r="3" spans="1:11" s="73" customFormat="1" ht="13.5" customHeight="1" thickBot="1" x14ac:dyDescent="0.3">
      <c r="A3" s="620"/>
      <c r="B3" s="232" t="s">
        <v>196</v>
      </c>
      <c r="C3" s="232" t="s">
        <v>197</v>
      </c>
      <c r="D3" s="232" t="s">
        <v>196</v>
      </c>
      <c r="E3" s="232" t="s">
        <v>197</v>
      </c>
      <c r="F3" s="232" t="s">
        <v>196</v>
      </c>
      <c r="G3" s="232" t="s">
        <v>197</v>
      </c>
      <c r="H3" s="232" t="s">
        <v>196</v>
      </c>
      <c r="I3" s="232" t="s">
        <v>197</v>
      </c>
      <c r="J3" s="245" t="s">
        <v>196</v>
      </c>
      <c r="K3" s="246" t="s">
        <v>197</v>
      </c>
    </row>
    <row r="4" spans="1:11" ht="20.100000000000001" customHeight="1" x14ac:dyDescent="0.25">
      <c r="A4" s="121" t="s">
        <v>673</v>
      </c>
      <c r="B4" s="259">
        <v>4.6212181056955517</v>
      </c>
      <c r="C4" s="259">
        <v>7.9108031552932401</v>
      </c>
      <c r="D4" s="259"/>
      <c r="E4" s="259"/>
      <c r="F4" s="259">
        <v>1.9297394287519887</v>
      </c>
      <c r="G4" s="259">
        <v>3.3403676661437931</v>
      </c>
      <c r="H4" s="259">
        <v>0.53603873020888571</v>
      </c>
      <c r="I4" s="259">
        <v>1.0100098179725321</v>
      </c>
      <c r="J4" s="260">
        <v>7.0869962646564266</v>
      </c>
      <c r="K4" s="261">
        <v>12.261180639409565</v>
      </c>
    </row>
    <row r="5" spans="1:11" ht="20.100000000000001" customHeight="1" x14ac:dyDescent="0.25">
      <c r="A5" s="121" t="s">
        <v>675</v>
      </c>
      <c r="B5" s="259">
        <v>3.376516869770243</v>
      </c>
      <c r="C5" s="259">
        <v>8.2650982201207093</v>
      </c>
      <c r="D5" s="259"/>
      <c r="E5" s="259"/>
      <c r="F5" s="259">
        <v>0.80088161047681283</v>
      </c>
      <c r="G5" s="259">
        <v>1.8900806007252784</v>
      </c>
      <c r="H5" s="259">
        <v>0.25628211535258011</v>
      </c>
      <c r="I5" s="259">
        <v>0.71118287010340986</v>
      </c>
      <c r="J5" s="260">
        <v>4.4336805955996361</v>
      </c>
      <c r="K5" s="261">
        <v>10.866361690949397</v>
      </c>
    </row>
    <row r="6" spans="1:11" ht="20.100000000000001" customHeight="1" x14ac:dyDescent="0.25">
      <c r="A6" s="121" t="s">
        <v>677</v>
      </c>
      <c r="B6" s="259">
        <v>8.0684243192001297</v>
      </c>
      <c r="C6" s="259">
        <v>17.922274462459296</v>
      </c>
      <c r="D6" s="259"/>
      <c r="E6" s="259"/>
      <c r="F6" s="259">
        <v>3.74939423052398</v>
      </c>
      <c r="G6" s="259">
        <v>6.5210552716822958</v>
      </c>
      <c r="H6" s="259">
        <v>0.34858313707819316</v>
      </c>
      <c r="I6" s="259">
        <v>1.1307696885707241</v>
      </c>
      <c r="J6" s="260">
        <v>12.166401686802303</v>
      </c>
      <c r="K6" s="261">
        <v>25.574099422712315</v>
      </c>
    </row>
    <row r="7" spans="1:11" ht="20.100000000000001" customHeight="1" x14ac:dyDescent="0.25">
      <c r="A7" s="121" t="s">
        <v>679</v>
      </c>
      <c r="B7" s="259">
        <v>9.1430342476367592</v>
      </c>
      <c r="C7" s="259">
        <v>12.690049417153091</v>
      </c>
      <c r="D7" s="259"/>
      <c r="E7" s="259"/>
      <c r="F7" s="259">
        <v>2.0490039086040945</v>
      </c>
      <c r="G7" s="259">
        <v>3.1337706837474388</v>
      </c>
      <c r="H7" s="259">
        <v>0.39602596552852248</v>
      </c>
      <c r="I7" s="259">
        <v>0.80927045129741548</v>
      </c>
      <c r="J7" s="260">
        <v>11.588064121769376</v>
      </c>
      <c r="K7" s="261">
        <v>16.633090552197945</v>
      </c>
    </row>
    <row r="8" spans="1:11" ht="20.100000000000001" customHeight="1" x14ac:dyDescent="0.25">
      <c r="A8" s="121" t="s">
        <v>681</v>
      </c>
      <c r="B8" s="259">
        <v>9.7902631729613159</v>
      </c>
      <c r="C8" s="259">
        <v>15.992671615870531</v>
      </c>
      <c r="D8" s="259"/>
      <c r="E8" s="259"/>
      <c r="F8" s="259">
        <v>3.3015897249947517</v>
      </c>
      <c r="G8" s="259">
        <v>5.2672760930552105</v>
      </c>
      <c r="H8" s="259">
        <v>0</v>
      </c>
      <c r="I8" s="259">
        <v>0</v>
      </c>
      <c r="J8" s="260">
        <v>13.091852897956068</v>
      </c>
      <c r="K8" s="261">
        <v>21.259947708925743</v>
      </c>
    </row>
    <row r="9" spans="1:11" ht="20.100000000000001" customHeight="1" thickBot="1" x14ac:dyDescent="0.3">
      <c r="A9" s="95" t="s">
        <v>683</v>
      </c>
      <c r="B9" s="259">
        <v>25.454545454545453</v>
      </c>
      <c r="C9" s="259">
        <v>31.888111888111887</v>
      </c>
      <c r="D9" s="259"/>
      <c r="E9" s="259"/>
      <c r="F9" s="259">
        <v>0</v>
      </c>
      <c r="G9" s="259">
        <v>0</v>
      </c>
      <c r="H9" s="259">
        <v>0</v>
      </c>
      <c r="I9" s="259">
        <v>0</v>
      </c>
      <c r="J9" s="260">
        <v>25.454545454545453</v>
      </c>
      <c r="K9" s="261">
        <v>31.888111888111887</v>
      </c>
    </row>
    <row r="10" spans="1:11" ht="13.5" thickBot="1" x14ac:dyDescent="0.3">
      <c r="A10" s="184" t="s">
        <v>724</v>
      </c>
      <c r="B10" s="262">
        <v>6.1929578629106725</v>
      </c>
      <c r="C10" s="262">
        <v>11.613774714228677</v>
      </c>
      <c r="D10" s="262">
        <v>0</v>
      </c>
      <c r="E10" s="262">
        <v>0</v>
      </c>
      <c r="F10" s="262">
        <v>2.1106360225767702</v>
      </c>
      <c r="G10" s="262">
        <v>3.7147193997351153</v>
      </c>
      <c r="H10" s="262">
        <v>0.35001380707731439</v>
      </c>
      <c r="I10" s="262">
        <v>0.82666577550923492</v>
      </c>
      <c r="J10" s="263">
        <v>8.6536076925647567</v>
      </c>
      <c r="K10" s="264">
        <v>16.155159889473026</v>
      </c>
    </row>
    <row r="12" spans="1:11" x14ac:dyDescent="0.25">
      <c r="A12" s="592" t="s">
        <v>109</v>
      </c>
      <c r="B12" s="592"/>
      <c r="C12" s="592"/>
      <c r="D12" s="592"/>
      <c r="E12" s="592"/>
      <c r="F12" s="592"/>
      <c r="G12" s="592"/>
      <c r="H12" s="592"/>
      <c r="I12" s="592"/>
      <c r="J12" s="592"/>
      <c r="K12" s="265"/>
    </row>
    <row r="14" spans="1:11" x14ac:dyDescent="0.25">
      <c r="A14" s="258" t="s">
        <v>725</v>
      </c>
    </row>
  </sheetData>
  <mergeCells count="8">
    <mergeCell ref="A12:J12"/>
    <mergeCell ref="A1:K1"/>
    <mergeCell ref="B2:C2"/>
    <mergeCell ref="D2:E2"/>
    <mergeCell ref="F2:G2"/>
    <mergeCell ref="H2:I2"/>
    <mergeCell ref="J2:K2"/>
    <mergeCell ref="A2:A3"/>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2"/>
  <sheetViews>
    <sheetView zoomScaleNormal="100" workbookViewId="0">
      <pane ySplit="3" topLeftCell="A4" activePane="bottomLeft" state="frozen"/>
      <selection sqref="A1:K1"/>
      <selection pane="bottomLeft" activeCell="A2" sqref="A2:B3"/>
    </sheetView>
  </sheetViews>
  <sheetFormatPr defaultColWidth="9.140625" defaultRowHeight="12.75" x14ac:dyDescent="0.25"/>
  <cols>
    <col min="1" max="1" width="47.85546875" style="140" customWidth="1"/>
    <col min="2" max="2" width="6.7109375" style="174" customWidth="1"/>
    <col min="3" max="3" width="8.28515625" style="79" customWidth="1"/>
    <col min="4" max="4" width="6.85546875" style="79" customWidth="1"/>
    <col min="5" max="5" width="8.5703125" style="79" customWidth="1"/>
    <col min="6" max="6" width="7.42578125" style="79" customWidth="1"/>
    <col min="7" max="7" width="8.7109375" style="79" customWidth="1"/>
    <col min="8" max="8" width="7" style="79" customWidth="1"/>
    <col min="9" max="16384" width="9.140625" style="79"/>
  </cols>
  <sheetData>
    <row r="1" spans="1:11" ht="42.75" customHeight="1" x14ac:dyDescent="0.25">
      <c r="A1" s="574" t="s">
        <v>198</v>
      </c>
      <c r="B1" s="553"/>
      <c r="C1" s="553"/>
      <c r="D1" s="553"/>
      <c r="E1" s="553"/>
      <c r="F1" s="553"/>
      <c r="G1" s="553"/>
      <c r="H1" s="553"/>
      <c r="I1" s="553"/>
      <c r="J1" s="554"/>
      <c r="K1" s="555"/>
    </row>
    <row r="2" spans="1:11" s="73" customFormat="1" ht="38.25" customHeight="1" x14ac:dyDescent="0.25">
      <c r="A2" s="570" t="s">
        <v>672</v>
      </c>
      <c r="B2" s="571"/>
      <c r="C2" s="564" t="s">
        <v>74</v>
      </c>
      <c r="D2" s="564"/>
      <c r="E2" s="564" t="s">
        <v>75</v>
      </c>
      <c r="F2" s="564"/>
      <c r="G2" s="564" t="s">
        <v>76</v>
      </c>
      <c r="H2" s="564"/>
      <c r="I2" s="565" t="s">
        <v>77</v>
      </c>
      <c r="J2" s="566"/>
      <c r="K2" s="4" t="s">
        <v>78</v>
      </c>
    </row>
    <row r="3" spans="1:11" s="73" customFormat="1" ht="15.75" customHeight="1" thickBot="1" x14ac:dyDescent="0.3">
      <c r="A3" s="572"/>
      <c r="B3" s="573"/>
      <c r="C3" s="177" t="s">
        <v>79</v>
      </c>
      <c r="D3" s="177" t="s">
        <v>80</v>
      </c>
      <c r="E3" s="177" t="s">
        <v>79</v>
      </c>
      <c r="F3" s="177" t="s">
        <v>80</v>
      </c>
      <c r="G3" s="177" t="s">
        <v>79</v>
      </c>
      <c r="H3" s="177" t="s">
        <v>80</v>
      </c>
      <c r="I3" s="177" t="s">
        <v>79</v>
      </c>
      <c r="J3" s="177" t="s">
        <v>80</v>
      </c>
      <c r="K3" s="178"/>
    </row>
    <row r="4" spans="1:11" s="73" customFormat="1" x14ac:dyDescent="0.25">
      <c r="A4" s="266" t="s">
        <v>673</v>
      </c>
      <c r="B4" s="267"/>
      <c r="C4" s="567"/>
      <c r="D4" s="568"/>
      <c r="E4" s="568"/>
      <c r="F4" s="568"/>
      <c r="G4" s="568"/>
      <c r="H4" s="568"/>
      <c r="I4" s="568"/>
      <c r="J4" s="568"/>
      <c r="K4" s="569"/>
    </row>
    <row r="5" spans="1:11" s="73" customFormat="1" x14ac:dyDescent="0.25">
      <c r="A5" s="138" t="s">
        <v>81</v>
      </c>
      <c r="B5" s="18" t="s">
        <v>82</v>
      </c>
      <c r="C5" s="621"/>
      <c r="D5" s="622"/>
      <c r="E5" s="622"/>
      <c r="F5" s="622"/>
      <c r="G5" s="622"/>
      <c r="H5" s="622"/>
      <c r="I5" s="622"/>
      <c r="J5" s="622"/>
      <c r="K5" s="623"/>
    </row>
    <row r="6" spans="1:11" s="73" customFormat="1" x14ac:dyDescent="0.25">
      <c r="A6" s="141" t="s">
        <v>83</v>
      </c>
      <c r="B6" s="222" t="s">
        <v>84</v>
      </c>
      <c r="C6" s="143"/>
      <c r="D6" s="143"/>
      <c r="E6" s="143"/>
      <c r="F6" s="143"/>
      <c r="G6" s="143"/>
      <c r="H6" s="143"/>
      <c r="I6" s="143"/>
      <c r="J6" s="147"/>
      <c r="K6" s="148">
        <f>SUM(C6:J6)</f>
        <v>0</v>
      </c>
    </row>
    <row r="7" spans="1:11" s="73" customFormat="1" x14ac:dyDescent="0.25">
      <c r="A7" s="141" t="s">
        <v>85</v>
      </c>
      <c r="B7" s="222" t="s">
        <v>86</v>
      </c>
      <c r="C7" s="143"/>
      <c r="D7" s="143"/>
      <c r="E7" s="143"/>
      <c r="F7" s="143"/>
      <c r="G7" s="143"/>
      <c r="H7" s="143"/>
      <c r="I7" s="143"/>
      <c r="J7" s="147"/>
      <c r="K7" s="148">
        <f t="shared" ref="K7:K19" si="0">SUM(C7:J7)</f>
        <v>0</v>
      </c>
    </row>
    <row r="8" spans="1:11" s="73" customFormat="1" x14ac:dyDescent="0.25">
      <c r="A8" s="141" t="s">
        <v>87</v>
      </c>
      <c r="B8" s="222" t="s">
        <v>88</v>
      </c>
      <c r="C8" s="143"/>
      <c r="D8" s="143"/>
      <c r="E8" s="143"/>
      <c r="F8" s="143"/>
      <c r="G8" s="143"/>
      <c r="H8" s="143"/>
      <c r="I8" s="143"/>
      <c r="J8" s="147"/>
      <c r="K8" s="148">
        <f t="shared" si="0"/>
        <v>0</v>
      </c>
    </row>
    <row r="9" spans="1:11" s="73" customFormat="1" x14ac:dyDescent="0.25">
      <c r="A9" s="141" t="s">
        <v>89</v>
      </c>
      <c r="B9" s="222" t="s">
        <v>90</v>
      </c>
      <c r="C9" s="143"/>
      <c r="D9" s="143"/>
      <c r="E9" s="143"/>
      <c r="F9" s="143"/>
      <c r="G9" s="143"/>
      <c r="H9" s="143"/>
      <c r="I9" s="143"/>
      <c r="J9" s="147"/>
      <c r="K9" s="148">
        <f t="shared" si="0"/>
        <v>0</v>
      </c>
    </row>
    <row r="10" spans="1:11" s="73" customFormat="1" x14ac:dyDescent="0.25">
      <c r="A10" s="141" t="s">
        <v>91</v>
      </c>
      <c r="B10" s="222" t="s">
        <v>92</v>
      </c>
      <c r="C10" s="143"/>
      <c r="D10" s="143"/>
      <c r="E10" s="143"/>
      <c r="F10" s="143"/>
      <c r="G10" s="143"/>
      <c r="H10" s="143"/>
      <c r="I10" s="143"/>
      <c r="J10" s="147"/>
      <c r="K10" s="148">
        <f t="shared" si="0"/>
        <v>0</v>
      </c>
    </row>
    <row r="11" spans="1:11" s="73" customFormat="1" x14ac:dyDescent="0.25">
      <c r="A11" s="141" t="s">
        <v>93</v>
      </c>
      <c r="B11" s="222" t="s">
        <v>94</v>
      </c>
      <c r="C11" s="143">
        <v>36</v>
      </c>
      <c r="D11" s="143"/>
      <c r="E11" s="143"/>
      <c r="F11" s="143"/>
      <c r="G11" s="143">
        <v>18</v>
      </c>
      <c r="H11" s="143"/>
      <c r="I11" s="143">
        <v>24</v>
      </c>
      <c r="J11" s="147">
        <v>6</v>
      </c>
      <c r="K11" s="148">
        <f t="shared" si="0"/>
        <v>84</v>
      </c>
    </row>
    <row r="12" spans="1:11" s="73" customFormat="1" x14ac:dyDescent="0.25">
      <c r="A12" s="141" t="s">
        <v>95</v>
      </c>
      <c r="B12" s="222" t="s">
        <v>96</v>
      </c>
      <c r="C12" s="143"/>
      <c r="D12" s="143"/>
      <c r="E12" s="143"/>
      <c r="F12" s="143"/>
      <c r="G12" s="143"/>
      <c r="H12" s="143"/>
      <c r="I12" s="143"/>
      <c r="J12" s="147"/>
      <c r="K12" s="148">
        <f t="shared" si="0"/>
        <v>0</v>
      </c>
    </row>
    <row r="13" spans="1:11" s="73" customFormat="1" x14ac:dyDescent="0.25">
      <c r="A13" s="141" t="s">
        <v>97</v>
      </c>
      <c r="B13" s="222" t="s">
        <v>98</v>
      </c>
      <c r="C13" s="143">
        <v>73</v>
      </c>
      <c r="D13" s="143"/>
      <c r="E13" s="143"/>
      <c r="F13" s="143"/>
      <c r="G13" s="143">
        <v>68</v>
      </c>
      <c r="H13" s="143">
        <v>6</v>
      </c>
      <c r="I13" s="143">
        <v>3</v>
      </c>
      <c r="J13" s="147">
        <v>2</v>
      </c>
      <c r="K13" s="148">
        <f t="shared" si="0"/>
        <v>152</v>
      </c>
    </row>
    <row r="14" spans="1:11" s="73" customFormat="1" x14ac:dyDescent="0.25">
      <c r="A14" s="141" t="s">
        <v>99</v>
      </c>
      <c r="B14" s="222" t="s">
        <v>100</v>
      </c>
      <c r="C14" s="143">
        <v>191</v>
      </c>
      <c r="D14" s="143">
        <v>10</v>
      </c>
      <c r="E14" s="143"/>
      <c r="F14" s="143"/>
      <c r="G14" s="143">
        <v>133</v>
      </c>
      <c r="H14" s="143">
        <v>24</v>
      </c>
      <c r="I14" s="143">
        <v>35</v>
      </c>
      <c r="J14" s="147">
        <v>6</v>
      </c>
      <c r="K14" s="148">
        <f t="shared" si="0"/>
        <v>399</v>
      </c>
    </row>
    <row r="15" spans="1:11" s="73" customFormat="1" x14ac:dyDescent="0.25">
      <c r="A15" s="141" t="s">
        <v>101</v>
      </c>
      <c r="B15" s="222" t="s">
        <v>102</v>
      </c>
      <c r="C15" s="143"/>
      <c r="D15" s="143"/>
      <c r="E15" s="143"/>
      <c r="F15" s="143"/>
      <c r="G15" s="143"/>
      <c r="H15" s="143"/>
      <c r="I15" s="143"/>
      <c r="J15" s="147"/>
      <c r="K15" s="148">
        <f t="shared" si="0"/>
        <v>0</v>
      </c>
    </row>
    <row r="16" spans="1:11" s="73" customFormat="1" x14ac:dyDescent="0.25">
      <c r="A16" s="141" t="s">
        <v>103</v>
      </c>
      <c r="B16" s="222" t="s">
        <v>104</v>
      </c>
      <c r="C16" s="143"/>
      <c r="D16" s="143"/>
      <c r="E16" s="143"/>
      <c r="F16" s="143"/>
      <c r="G16" s="143"/>
      <c r="H16" s="143"/>
      <c r="I16" s="143"/>
      <c r="J16" s="147"/>
      <c r="K16" s="148">
        <f t="shared" si="0"/>
        <v>0</v>
      </c>
    </row>
    <row r="17" spans="1:11" s="73" customFormat="1" x14ac:dyDescent="0.25">
      <c r="A17" s="149" t="s">
        <v>674</v>
      </c>
      <c r="B17" s="224" t="s">
        <v>105</v>
      </c>
      <c r="C17" s="151">
        <f>SUM(C6:C16)</f>
        <v>300</v>
      </c>
      <c r="D17" s="151">
        <f t="shared" ref="D17:J17" si="1">SUM(D6:D16)</f>
        <v>10</v>
      </c>
      <c r="E17" s="151">
        <f t="shared" si="1"/>
        <v>0</v>
      </c>
      <c r="F17" s="151">
        <f t="shared" si="1"/>
        <v>0</v>
      </c>
      <c r="G17" s="151">
        <f t="shared" si="1"/>
        <v>219</v>
      </c>
      <c r="H17" s="151">
        <f t="shared" si="1"/>
        <v>30</v>
      </c>
      <c r="I17" s="151">
        <f t="shared" si="1"/>
        <v>62</v>
      </c>
      <c r="J17" s="151">
        <f t="shared" si="1"/>
        <v>14</v>
      </c>
      <c r="K17" s="148">
        <f>SUM(K6:K16)</f>
        <v>635</v>
      </c>
    </row>
    <row r="18" spans="1:11" s="73" customFormat="1" x14ac:dyDescent="0.25">
      <c r="A18" s="141" t="s">
        <v>691</v>
      </c>
      <c r="B18" s="66" t="s">
        <v>105</v>
      </c>
      <c r="C18" s="268">
        <v>191</v>
      </c>
      <c r="D18" s="268">
        <v>6</v>
      </c>
      <c r="E18" s="268"/>
      <c r="F18" s="268"/>
      <c r="G18" s="268">
        <v>145</v>
      </c>
      <c r="H18" s="268">
        <v>14</v>
      </c>
      <c r="I18" s="268">
        <v>41</v>
      </c>
      <c r="J18" s="268">
        <v>3</v>
      </c>
      <c r="K18" s="226">
        <f t="shared" si="0"/>
        <v>400</v>
      </c>
    </row>
    <row r="19" spans="1:11" s="73" customFormat="1" x14ac:dyDescent="0.25">
      <c r="A19" s="141" t="s">
        <v>692</v>
      </c>
      <c r="B19" s="66" t="s">
        <v>105</v>
      </c>
      <c r="C19" s="268">
        <v>31</v>
      </c>
      <c r="D19" s="268"/>
      <c r="E19" s="268"/>
      <c r="F19" s="268"/>
      <c r="G19" s="268">
        <v>21</v>
      </c>
      <c r="H19" s="268"/>
      <c r="I19" s="268">
        <v>13</v>
      </c>
      <c r="J19" s="268">
        <v>2</v>
      </c>
      <c r="K19" s="226">
        <f t="shared" si="0"/>
        <v>67</v>
      </c>
    </row>
    <row r="20" spans="1:11" s="73" customFormat="1" x14ac:dyDescent="0.25">
      <c r="A20" s="85" t="s">
        <v>675</v>
      </c>
      <c r="B20" s="179"/>
      <c r="C20" s="543"/>
      <c r="D20" s="544"/>
      <c r="E20" s="544"/>
      <c r="F20" s="544"/>
      <c r="G20" s="544"/>
      <c r="H20" s="544"/>
      <c r="I20" s="544"/>
      <c r="J20" s="544"/>
      <c r="K20" s="545"/>
    </row>
    <row r="21" spans="1:11" s="140" customFormat="1" x14ac:dyDescent="0.25">
      <c r="A21" s="138" t="s">
        <v>81</v>
      </c>
      <c r="B21" s="18" t="s">
        <v>82</v>
      </c>
      <c r="C21" s="269"/>
      <c r="D21" s="270"/>
      <c r="E21" s="270"/>
      <c r="F21" s="270"/>
      <c r="G21" s="270"/>
      <c r="H21" s="270"/>
      <c r="I21" s="270"/>
      <c r="J21" s="270"/>
      <c r="K21" s="271"/>
    </row>
    <row r="22" spans="1:11" x14ac:dyDescent="0.25">
      <c r="A22" s="141" t="s">
        <v>83</v>
      </c>
      <c r="B22" s="222" t="s">
        <v>84</v>
      </c>
      <c r="C22" s="143"/>
      <c r="D22" s="143"/>
      <c r="E22" s="143"/>
      <c r="F22" s="143"/>
      <c r="G22" s="143"/>
      <c r="H22" s="143"/>
      <c r="I22" s="143"/>
      <c r="J22" s="147"/>
      <c r="K22" s="148">
        <f>SUM(C22:J22)</f>
        <v>0</v>
      </c>
    </row>
    <row r="23" spans="1:11" x14ac:dyDescent="0.25">
      <c r="A23" s="141" t="s">
        <v>85</v>
      </c>
      <c r="B23" s="222" t="s">
        <v>86</v>
      </c>
      <c r="C23" s="143"/>
      <c r="D23" s="143"/>
      <c r="E23" s="143"/>
      <c r="F23" s="143"/>
      <c r="G23" s="143"/>
      <c r="H23" s="143"/>
      <c r="I23" s="143"/>
      <c r="J23" s="147"/>
      <c r="K23" s="148">
        <f t="shared" ref="K23:K32" si="2">SUM(C23:J23)</f>
        <v>0</v>
      </c>
    </row>
    <row r="24" spans="1:11" x14ac:dyDescent="0.25">
      <c r="A24" s="141" t="s">
        <v>87</v>
      </c>
      <c r="B24" s="222" t="s">
        <v>88</v>
      </c>
      <c r="C24" s="143">
        <v>15</v>
      </c>
      <c r="D24" s="143"/>
      <c r="E24" s="143"/>
      <c r="F24" s="143"/>
      <c r="G24" s="143">
        <v>20</v>
      </c>
      <c r="H24" s="143"/>
      <c r="I24" s="143"/>
      <c r="J24" s="147"/>
      <c r="K24" s="148">
        <f t="shared" si="2"/>
        <v>35</v>
      </c>
    </row>
    <row r="25" spans="1:11" x14ac:dyDescent="0.25">
      <c r="A25" s="141" t="s">
        <v>89</v>
      </c>
      <c r="B25" s="222" t="s">
        <v>90</v>
      </c>
      <c r="C25" s="143"/>
      <c r="D25" s="143"/>
      <c r="E25" s="143"/>
      <c r="F25" s="143"/>
      <c r="G25" s="143"/>
      <c r="H25" s="143"/>
      <c r="I25" s="143"/>
      <c r="J25" s="147"/>
      <c r="K25" s="148">
        <f t="shared" si="2"/>
        <v>0</v>
      </c>
    </row>
    <row r="26" spans="1:11" x14ac:dyDescent="0.25">
      <c r="A26" s="141" t="s">
        <v>91</v>
      </c>
      <c r="B26" s="222" t="s">
        <v>92</v>
      </c>
      <c r="C26" s="143"/>
      <c r="D26" s="143"/>
      <c r="E26" s="143"/>
      <c r="F26" s="143"/>
      <c r="G26" s="143"/>
      <c r="H26" s="143"/>
      <c r="I26" s="143">
        <v>2</v>
      </c>
      <c r="J26" s="147"/>
      <c r="K26" s="148">
        <f t="shared" si="2"/>
        <v>2</v>
      </c>
    </row>
    <row r="27" spans="1:11" x14ac:dyDescent="0.25">
      <c r="A27" s="141" t="s">
        <v>93</v>
      </c>
      <c r="B27" s="222" t="s">
        <v>94</v>
      </c>
      <c r="C27" s="143">
        <v>5</v>
      </c>
      <c r="D27" s="143"/>
      <c r="E27" s="143"/>
      <c r="F27" s="143"/>
      <c r="G27" s="143"/>
      <c r="H27" s="143"/>
      <c r="I27" s="143">
        <v>8</v>
      </c>
      <c r="J27" s="147">
        <v>1</v>
      </c>
      <c r="K27" s="148">
        <f t="shared" si="2"/>
        <v>14</v>
      </c>
    </row>
    <row r="28" spans="1:11" x14ac:dyDescent="0.25">
      <c r="A28" s="141" t="s">
        <v>95</v>
      </c>
      <c r="B28" s="222" t="s">
        <v>96</v>
      </c>
      <c r="C28" s="143"/>
      <c r="D28" s="143"/>
      <c r="E28" s="143"/>
      <c r="F28" s="143"/>
      <c r="G28" s="143"/>
      <c r="H28" s="143"/>
      <c r="I28" s="143"/>
      <c r="J28" s="147"/>
      <c r="K28" s="148">
        <f t="shared" si="2"/>
        <v>0</v>
      </c>
    </row>
    <row r="29" spans="1:11" x14ac:dyDescent="0.25">
      <c r="A29" s="141" t="s">
        <v>97</v>
      </c>
      <c r="B29" s="222" t="s">
        <v>98</v>
      </c>
      <c r="C29" s="143">
        <v>56</v>
      </c>
      <c r="D29" s="143">
        <v>1</v>
      </c>
      <c r="E29" s="143"/>
      <c r="F29" s="143"/>
      <c r="G29" s="143">
        <v>38</v>
      </c>
      <c r="H29" s="143">
        <v>7</v>
      </c>
      <c r="I29" s="143">
        <v>4</v>
      </c>
      <c r="J29" s="147">
        <v>2</v>
      </c>
      <c r="K29" s="148">
        <f t="shared" si="2"/>
        <v>108</v>
      </c>
    </row>
    <row r="30" spans="1:11" x14ac:dyDescent="0.25">
      <c r="A30" s="141" t="s">
        <v>99</v>
      </c>
      <c r="B30" s="222" t="s">
        <v>100</v>
      </c>
      <c r="C30" s="143">
        <v>42</v>
      </c>
      <c r="D30" s="143">
        <v>18</v>
      </c>
      <c r="E30" s="143"/>
      <c r="F30" s="143"/>
      <c r="G30" s="143">
        <v>33</v>
      </c>
      <c r="H30" s="143">
        <v>15</v>
      </c>
      <c r="I30" s="143">
        <v>6</v>
      </c>
      <c r="J30" s="147">
        <v>1</v>
      </c>
      <c r="K30" s="148">
        <f t="shared" si="2"/>
        <v>115</v>
      </c>
    </row>
    <row r="31" spans="1:11" x14ac:dyDescent="0.25">
      <c r="A31" s="141" t="s">
        <v>101</v>
      </c>
      <c r="B31" s="222" t="s">
        <v>102</v>
      </c>
      <c r="C31" s="143"/>
      <c r="D31" s="143"/>
      <c r="E31" s="143"/>
      <c r="F31" s="143"/>
      <c r="G31" s="143"/>
      <c r="H31" s="143"/>
      <c r="I31" s="143"/>
      <c r="J31" s="147"/>
      <c r="K31" s="218">
        <f t="shared" si="2"/>
        <v>0</v>
      </c>
    </row>
    <row r="32" spans="1:11" x14ac:dyDescent="0.25">
      <c r="A32" s="141" t="s">
        <v>103</v>
      </c>
      <c r="B32" s="222" t="s">
        <v>104</v>
      </c>
      <c r="C32" s="143"/>
      <c r="D32" s="143"/>
      <c r="E32" s="143"/>
      <c r="F32" s="143"/>
      <c r="G32" s="143"/>
      <c r="H32" s="143"/>
      <c r="I32" s="143"/>
      <c r="J32" s="147"/>
      <c r="K32" s="218">
        <f t="shared" si="2"/>
        <v>0</v>
      </c>
    </row>
    <row r="33" spans="1:11" x14ac:dyDescent="0.25">
      <c r="A33" s="149" t="s">
        <v>676</v>
      </c>
      <c r="B33" s="224" t="s">
        <v>105</v>
      </c>
      <c r="C33" s="151">
        <f>SUM(C22:C32)</f>
        <v>118</v>
      </c>
      <c r="D33" s="151">
        <f t="shared" ref="D33:J33" si="3">SUM(D22:D32)</f>
        <v>19</v>
      </c>
      <c r="E33" s="151">
        <f t="shared" si="3"/>
        <v>0</v>
      </c>
      <c r="F33" s="151">
        <f t="shared" si="3"/>
        <v>0</v>
      </c>
      <c r="G33" s="151">
        <f t="shared" si="3"/>
        <v>91</v>
      </c>
      <c r="H33" s="151">
        <f t="shared" si="3"/>
        <v>22</v>
      </c>
      <c r="I33" s="151">
        <f t="shared" si="3"/>
        <v>20</v>
      </c>
      <c r="J33" s="151">
        <f t="shared" si="3"/>
        <v>4</v>
      </c>
      <c r="K33" s="218">
        <f>SUM(K22:K32)</f>
        <v>274</v>
      </c>
    </row>
    <row r="34" spans="1:11" x14ac:dyDescent="0.25">
      <c r="A34" s="141" t="s">
        <v>693</v>
      </c>
      <c r="B34" s="66" t="s">
        <v>105</v>
      </c>
      <c r="C34" s="268">
        <v>50</v>
      </c>
      <c r="D34" s="268">
        <v>4</v>
      </c>
      <c r="E34" s="268"/>
      <c r="F34" s="268"/>
      <c r="G34" s="268">
        <v>39</v>
      </c>
      <c r="H34" s="268">
        <v>9</v>
      </c>
      <c r="I34" s="268">
        <v>9</v>
      </c>
      <c r="J34" s="268"/>
      <c r="K34" s="148">
        <f t="shared" ref="K34:K35" si="4">SUM(C34:J34)</f>
        <v>111</v>
      </c>
    </row>
    <row r="35" spans="1:11" x14ac:dyDescent="0.25">
      <c r="A35" s="141" t="s">
        <v>694</v>
      </c>
      <c r="B35" s="66" t="s">
        <v>105</v>
      </c>
      <c r="C35" s="268">
        <v>12</v>
      </c>
      <c r="D35" s="268"/>
      <c r="E35" s="268"/>
      <c r="F35" s="268"/>
      <c r="G35" s="268">
        <v>12</v>
      </c>
      <c r="H35" s="268"/>
      <c r="I35" s="268">
        <v>4</v>
      </c>
      <c r="J35" s="268">
        <v>2</v>
      </c>
      <c r="K35" s="148">
        <f t="shared" si="4"/>
        <v>30</v>
      </c>
    </row>
    <row r="36" spans="1:11" s="73" customFormat="1" x14ac:dyDescent="0.25">
      <c r="A36" s="85" t="s">
        <v>677</v>
      </c>
      <c r="B36" s="179"/>
      <c r="C36" s="543"/>
      <c r="D36" s="544"/>
      <c r="E36" s="544"/>
      <c r="F36" s="544"/>
      <c r="G36" s="544"/>
      <c r="H36" s="544"/>
      <c r="I36" s="544"/>
      <c r="J36" s="544"/>
      <c r="K36" s="545"/>
    </row>
    <row r="37" spans="1:11" s="140" customFormat="1" x14ac:dyDescent="0.25">
      <c r="A37" s="138" t="s">
        <v>81</v>
      </c>
      <c r="B37" s="18" t="s">
        <v>82</v>
      </c>
      <c r="C37" s="269"/>
      <c r="D37" s="270"/>
      <c r="E37" s="270"/>
      <c r="F37" s="270"/>
      <c r="G37" s="270"/>
      <c r="H37" s="270"/>
      <c r="I37" s="270"/>
      <c r="J37" s="270"/>
      <c r="K37" s="271"/>
    </row>
    <row r="38" spans="1:11" x14ac:dyDescent="0.25">
      <c r="A38" s="141" t="s">
        <v>83</v>
      </c>
      <c r="B38" s="222" t="s">
        <v>84</v>
      </c>
      <c r="C38" s="143"/>
      <c r="D38" s="143"/>
      <c r="E38" s="143"/>
      <c r="F38" s="143"/>
      <c r="G38" s="143"/>
      <c r="H38" s="143"/>
      <c r="I38" s="143"/>
      <c r="J38" s="147"/>
      <c r="K38" s="148">
        <f>SUM(C38:J38)</f>
        <v>0</v>
      </c>
    </row>
    <row r="39" spans="1:11" x14ac:dyDescent="0.25">
      <c r="A39" s="141" t="s">
        <v>85</v>
      </c>
      <c r="B39" s="222" t="s">
        <v>86</v>
      </c>
      <c r="C39" s="143"/>
      <c r="D39" s="143"/>
      <c r="E39" s="143"/>
      <c r="F39" s="143"/>
      <c r="G39" s="143"/>
      <c r="H39" s="143"/>
      <c r="I39" s="143"/>
      <c r="J39" s="147"/>
      <c r="K39" s="148">
        <f t="shared" ref="K39:K48" si="5">SUM(C39:J39)</f>
        <v>0</v>
      </c>
    </row>
    <row r="40" spans="1:11" x14ac:dyDescent="0.25">
      <c r="A40" s="141" t="s">
        <v>87</v>
      </c>
      <c r="B40" s="222" t="s">
        <v>88</v>
      </c>
      <c r="C40" s="143"/>
      <c r="D40" s="143"/>
      <c r="E40" s="143"/>
      <c r="F40" s="143"/>
      <c r="G40" s="143"/>
      <c r="H40" s="143"/>
      <c r="I40" s="143"/>
      <c r="J40" s="147"/>
      <c r="K40" s="148">
        <f t="shared" si="5"/>
        <v>0</v>
      </c>
    </row>
    <row r="41" spans="1:11" x14ac:dyDescent="0.25">
      <c r="A41" s="141" t="s">
        <v>89</v>
      </c>
      <c r="B41" s="222" t="s">
        <v>90</v>
      </c>
      <c r="C41" s="143"/>
      <c r="D41" s="143"/>
      <c r="E41" s="143"/>
      <c r="F41" s="143"/>
      <c r="G41" s="143"/>
      <c r="H41" s="143"/>
      <c r="I41" s="143"/>
      <c r="J41" s="147"/>
      <c r="K41" s="148">
        <f t="shared" si="5"/>
        <v>0</v>
      </c>
    </row>
    <row r="42" spans="1:11" x14ac:dyDescent="0.25">
      <c r="A42" s="141" t="s">
        <v>91</v>
      </c>
      <c r="B42" s="222" t="s">
        <v>92</v>
      </c>
      <c r="C42" s="143">
        <v>214</v>
      </c>
      <c r="D42" s="143">
        <v>7</v>
      </c>
      <c r="E42" s="143"/>
      <c r="F42" s="143"/>
      <c r="G42" s="143">
        <v>146</v>
      </c>
      <c r="H42" s="143">
        <v>20</v>
      </c>
      <c r="I42" s="143">
        <v>2</v>
      </c>
      <c r="J42" s="147">
        <v>5</v>
      </c>
      <c r="K42" s="148">
        <f t="shared" si="5"/>
        <v>394</v>
      </c>
    </row>
    <row r="43" spans="1:11" x14ac:dyDescent="0.25">
      <c r="A43" s="141" t="s">
        <v>93</v>
      </c>
      <c r="B43" s="222" t="s">
        <v>94</v>
      </c>
      <c r="C43" s="143"/>
      <c r="D43" s="143"/>
      <c r="E43" s="143"/>
      <c r="F43" s="143"/>
      <c r="G43" s="143"/>
      <c r="H43" s="143"/>
      <c r="I43" s="143"/>
      <c r="J43" s="147"/>
      <c r="K43" s="148">
        <f t="shared" si="5"/>
        <v>0</v>
      </c>
    </row>
    <row r="44" spans="1:11" x14ac:dyDescent="0.25">
      <c r="A44" s="141" t="s">
        <v>95</v>
      </c>
      <c r="B44" s="222" t="s">
        <v>96</v>
      </c>
      <c r="C44" s="143">
        <v>38</v>
      </c>
      <c r="D44" s="143">
        <v>2</v>
      </c>
      <c r="E44" s="143"/>
      <c r="F44" s="143"/>
      <c r="G44" s="143">
        <v>33</v>
      </c>
      <c r="H44" s="143"/>
      <c r="I44" s="143"/>
      <c r="J44" s="147"/>
      <c r="K44" s="148">
        <f t="shared" si="5"/>
        <v>73</v>
      </c>
    </row>
    <row r="45" spans="1:11" x14ac:dyDescent="0.25">
      <c r="A45" s="141" t="s">
        <v>97</v>
      </c>
      <c r="B45" s="222" t="s">
        <v>98</v>
      </c>
      <c r="C45" s="143">
        <v>15</v>
      </c>
      <c r="D45" s="143"/>
      <c r="E45" s="143"/>
      <c r="F45" s="143"/>
      <c r="G45" s="143">
        <v>5</v>
      </c>
      <c r="H45" s="143"/>
      <c r="I45" s="143"/>
      <c r="J45" s="147"/>
      <c r="K45" s="148">
        <f t="shared" si="5"/>
        <v>20</v>
      </c>
    </row>
    <row r="46" spans="1:11" x14ac:dyDescent="0.25">
      <c r="A46" s="141" t="s">
        <v>99</v>
      </c>
      <c r="B46" s="222" t="s">
        <v>100</v>
      </c>
      <c r="C46" s="143"/>
      <c r="D46" s="143"/>
      <c r="E46" s="143"/>
      <c r="F46" s="143"/>
      <c r="G46" s="143"/>
      <c r="H46" s="143"/>
      <c r="I46" s="143"/>
      <c r="J46" s="147"/>
      <c r="K46" s="148">
        <f t="shared" si="5"/>
        <v>0</v>
      </c>
    </row>
    <row r="47" spans="1:11" x14ac:dyDescent="0.25">
      <c r="A47" s="141" t="s">
        <v>101</v>
      </c>
      <c r="B47" s="222" t="s">
        <v>102</v>
      </c>
      <c r="C47" s="143"/>
      <c r="D47" s="143"/>
      <c r="E47" s="143"/>
      <c r="F47" s="143"/>
      <c r="G47" s="143"/>
      <c r="H47" s="143"/>
      <c r="I47" s="143"/>
      <c r="J47" s="147"/>
      <c r="K47" s="218">
        <f t="shared" si="5"/>
        <v>0</v>
      </c>
    </row>
    <row r="48" spans="1:11" x14ac:dyDescent="0.25">
      <c r="A48" s="141" t="s">
        <v>103</v>
      </c>
      <c r="B48" s="222" t="s">
        <v>104</v>
      </c>
      <c r="C48" s="143"/>
      <c r="D48" s="143"/>
      <c r="E48" s="143"/>
      <c r="F48" s="143"/>
      <c r="G48" s="143"/>
      <c r="H48" s="143"/>
      <c r="I48" s="143"/>
      <c r="J48" s="147"/>
      <c r="K48" s="218">
        <f t="shared" si="5"/>
        <v>0</v>
      </c>
    </row>
    <row r="49" spans="1:11" x14ac:dyDescent="0.25">
      <c r="A49" s="149" t="s">
        <v>678</v>
      </c>
      <c r="B49" s="224" t="s">
        <v>105</v>
      </c>
      <c r="C49" s="151">
        <f>SUM(C38:C48)</f>
        <v>267</v>
      </c>
      <c r="D49" s="151">
        <f t="shared" ref="D49:J49" si="6">SUM(D38:D48)</f>
        <v>9</v>
      </c>
      <c r="E49" s="151">
        <f t="shared" si="6"/>
        <v>0</v>
      </c>
      <c r="F49" s="151">
        <f t="shared" si="6"/>
        <v>0</v>
      </c>
      <c r="G49" s="151">
        <f t="shared" si="6"/>
        <v>184</v>
      </c>
      <c r="H49" s="151">
        <f t="shared" si="6"/>
        <v>20</v>
      </c>
      <c r="I49" s="151">
        <f t="shared" si="6"/>
        <v>2</v>
      </c>
      <c r="J49" s="151">
        <f t="shared" si="6"/>
        <v>5</v>
      </c>
      <c r="K49" s="218">
        <f>SUM(K38:K48)</f>
        <v>487</v>
      </c>
    </row>
    <row r="50" spans="1:11" x14ac:dyDescent="0.25">
      <c r="A50" s="141" t="s">
        <v>695</v>
      </c>
      <c r="B50" s="66" t="s">
        <v>105</v>
      </c>
      <c r="C50" s="268">
        <v>172</v>
      </c>
      <c r="D50" s="268">
        <v>5</v>
      </c>
      <c r="E50" s="268"/>
      <c r="F50" s="268"/>
      <c r="G50" s="268">
        <v>109</v>
      </c>
      <c r="H50" s="268">
        <v>13</v>
      </c>
      <c r="I50" s="268">
        <v>1</v>
      </c>
      <c r="J50" s="268">
        <v>1</v>
      </c>
      <c r="K50" s="148">
        <f t="shared" ref="K50:K51" si="7">SUM(C50:J50)</f>
        <v>301</v>
      </c>
    </row>
    <row r="51" spans="1:11" x14ac:dyDescent="0.25">
      <c r="A51" s="141" t="s">
        <v>696</v>
      </c>
      <c r="B51" s="66" t="s">
        <v>105</v>
      </c>
      <c r="C51" s="268">
        <v>61</v>
      </c>
      <c r="D51" s="268">
        <v>1</v>
      </c>
      <c r="E51" s="268"/>
      <c r="F51" s="268"/>
      <c r="G51" s="268">
        <v>60</v>
      </c>
      <c r="H51" s="268">
        <v>3</v>
      </c>
      <c r="I51" s="268">
        <v>1</v>
      </c>
      <c r="J51" s="268">
        <v>3</v>
      </c>
      <c r="K51" s="148">
        <f t="shared" si="7"/>
        <v>129</v>
      </c>
    </row>
    <row r="52" spans="1:11" s="73" customFormat="1" x14ac:dyDescent="0.25">
      <c r="A52" s="85" t="s">
        <v>679</v>
      </c>
      <c r="B52" s="179"/>
      <c r="C52" s="543"/>
      <c r="D52" s="544"/>
      <c r="E52" s="544"/>
      <c r="F52" s="544"/>
      <c r="G52" s="544"/>
      <c r="H52" s="544"/>
      <c r="I52" s="544"/>
      <c r="J52" s="544"/>
      <c r="K52" s="545"/>
    </row>
    <row r="53" spans="1:11" s="140" customFormat="1" x14ac:dyDescent="0.25">
      <c r="A53" s="138" t="s">
        <v>81</v>
      </c>
      <c r="B53" s="18" t="s">
        <v>82</v>
      </c>
      <c r="C53" s="269"/>
      <c r="D53" s="270"/>
      <c r="E53" s="270"/>
      <c r="F53" s="270"/>
      <c r="G53" s="270"/>
      <c r="H53" s="270"/>
      <c r="I53" s="270"/>
      <c r="J53" s="270"/>
      <c r="K53" s="271"/>
    </row>
    <row r="54" spans="1:11" x14ac:dyDescent="0.25">
      <c r="A54" s="141" t="s">
        <v>83</v>
      </c>
      <c r="B54" s="222" t="s">
        <v>84</v>
      </c>
      <c r="C54" s="143"/>
      <c r="D54" s="143"/>
      <c r="E54" s="143"/>
      <c r="F54" s="143"/>
      <c r="G54" s="143"/>
      <c r="H54" s="143"/>
      <c r="I54" s="143"/>
      <c r="J54" s="147"/>
      <c r="K54" s="148">
        <f>SUM(C54:J54)</f>
        <v>0</v>
      </c>
    </row>
    <row r="55" spans="1:11" x14ac:dyDescent="0.25">
      <c r="A55" s="141" t="s">
        <v>85</v>
      </c>
      <c r="B55" s="222" t="s">
        <v>86</v>
      </c>
      <c r="C55" s="143"/>
      <c r="D55" s="143"/>
      <c r="E55" s="143"/>
      <c r="F55" s="143"/>
      <c r="G55" s="143"/>
      <c r="H55" s="143"/>
      <c r="I55" s="143"/>
      <c r="J55" s="147"/>
      <c r="K55" s="148">
        <f t="shared" ref="K55:K64" si="8">SUM(C55:J55)</f>
        <v>0</v>
      </c>
    </row>
    <row r="56" spans="1:11" x14ac:dyDescent="0.25">
      <c r="A56" s="141" t="s">
        <v>87</v>
      </c>
      <c r="B56" s="222" t="s">
        <v>88</v>
      </c>
      <c r="C56" s="143"/>
      <c r="D56" s="143"/>
      <c r="E56" s="143"/>
      <c r="F56" s="143"/>
      <c r="G56" s="143"/>
      <c r="H56" s="143"/>
      <c r="I56" s="143"/>
      <c r="J56" s="147"/>
      <c r="K56" s="148">
        <f t="shared" si="8"/>
        <v>0</v>
      </c>
    </row>
    <row r="57" spans="1:11" x14ac:dyDescent="0.25">
      <c r="A57" s="141" t="s">
        <v>89</v>
      </c>
      <c r="B57" s="222" t="s">
        <v>90</v>
      </c>
      <c r="C57" s="143"/>
      <c r="D57" s="143"/>
      <c r="E57" s="143"/>
      <c r="F57" s="143"/>
      <c r="G57" s="143"/>
      <c r="H57" s="143"/>
      <c r="I57" s="143"/>
      <c r="J57" s="147"/>
      <c r="K57" s="148">
        <f t="shared" si="8"/>
        <v>0</v>
      </c>
    </row>
    <row r="58" spans="1:11" x14ac:dyDescent="0.25">
      <c r="A58" s="141" t="s">
        <v>91</v>
      </c>
      <c r="B58" s="222" t="s">
        <v>92</v>
      </c>
      <c r="C58" s="143"/>
      <c r="D58" s="143"/>
      <c r="E58" s="143"/>
      <c r="F58" s="143"/>
      <c r="G58" s="143"/>
      <c r="H58" s="143"/>
      <c r="I58" s="143"/>
      <c r="J58" s="147"/>
      <c r="K58" s="148">
        <f t="shared" si="8"/>
        <v>0</v>
      </c>
    </row>
    <row r="59" spans="1:11" x14ac:dyDescent="0.25">
      <c r="A59" s="141" t="s">
        <v>93</v>
      </c>
      <c r="B59" s="222" t="s">
        <v>94</v>
      </c>
      <c r="C59" s="143"/>
      <c r="D59" s="143"/>
      <c r="E59" s="143"/>
      <c r="F59" s="143"/>
      <c r="G59" s="143"/>
      <c r="H59" s="143"/>
      <c r="I59" s="143"/>
      <c r="J59" s="147"/>
      <c r="K59" s="148">
        <f t="shared" si="8"/>
        <v>0</v>
      </c>
    </row>
    <row r="60" spans="1:11" x14ac:dyDescent="0.25">
      <c r="A60" s="141" t="s">
        <v>95</v>
      </c>
      <c r="B60" s="222" t="s">
        <v>96</v>
      </c>
      <c r="C60" s="143"/>
      <c r="D60" s="143"/>
      <c r="E60" s="143"/>
      <c r="F60" s="143"/>
      <c r="G60" s="143"/>
      <c r="H60" s="143"/>
      <c r="I60" s="143"/>
      <c r="J60" s="147"/>
      <c r="K60" s="148">
        <f t="shared" si="8"/>
        <v>0</v>
      </c>
    </row>
    <row r="61" spans="1:11" x14ac:dyDescent="0.25">
      <c r="A61" s="141" t="s">
        <v>97</v>
      </c>
      <c r="B61" s="222" t="s">
        <v>98</v>
      </c>
      <c r="C61" s="143"/>
      <c r="D61" s="143"/>
      <c r="E61" s="143"/>
      <c r="F61" s="143"/>
      <c r="G61" s="143">
        <v>1</v>
      </c>
      <c r="H61" s="143"/>
      <c r="I61" s="143"/>
      <c r="J61" s="147"/>
      <c r="K61" s="148">
        <f t="shared" si="8"/>
        <v>1</v>
      </c>
    </row>
    <row r="62" spans="1:11" x14ac:dyDescent="0.25">
      <c r="A62" s="141" t="s">
        <v>99</v>
      </c>
      <c r="B62" s="222" t="s">
        <v>100</v>
      </c>
      <c r="C62" s="143">
        <v>85</v>
      </c>
      <c r="D62" s="143">
        <v>30</v>
      </c>
      <c r="E62" s="143"/>
      <c r="F62" s="143"/>
      <c r="G62" s="143">
        <v>37</v>
      </c>
      <c r="H62" s="143">
        <v>34</v>
      </c>
      <c r="I62" s="143">
        <v>4</v>
      </c>
      <c r="J62" s="147">
        <v>3</v>
      </c>
      <c r="K62" s="148">
        <f t="shared" si="8"/>
        <v>193</v>
      </c>
    </row>
    <row r="63" spans="1:11" x14ac:dyDescent="0.25">
      <c r="A63" s="141" t="s">
        <v>101</v>
      </c>
      <c r="B63" s="222" t="s">
        <v>102</v>
      </c>
      <c r="C63" s="143"/>
      <c r="D63" s="143"/>
      <c r="E63" s="143"/>
      <c r="F63" s="143"/>
      <c r="G63" s="143"/>
      <c r="H63" s="143"/>
      <c r="I63" s="143"/>
      <c r="J63" s="147"/>
      <c r="K63" s="218">
        <f t="shared" si="8"/>
        <v>0</v>
      </c>
    </row>
    <row r="64" spans="1:11" x14ac:dyDescent="0.25">
      <c r="A64" s="141" t="s">
        <v>103</v>
      </c>
      <c r="B64" s="222" t="s">
        <v>104</v>
      </c>
      <c r="C64" s="143"/>
      <c r="D64" s="143"/>
      <c r="E64" s="143"/>
      <c r="F64" s="143"/>
      <c r="G64" s="143"/>
      <c r="H64" s="143"/>
      <c r="I64" s="143"/>
      <c r="J64" s="147"/>
      <c r="K64" s="218">
        <f t="shared" si="8"/>
        <v>0</v>
      </c>
    </row>
    <row r="65" spans="1:11" x14ac:dyDescent="0.25">
      <c r="A65" s="149" t="s">
        <v>680</v>
      </c>
      <c r="B65" s="224" t="s">
        <v>105</v>
      </c>
      <c r="C65" s="151">
        <f>SUM(C54:C64)</f>
        <v>85</v>
      </c>
      <c r="D65" s="151">
        <f t="shared" ref="D65:J65" si="9">SUM(D54:D64)</f>
        <v>30</v>
      </c>
      <c r="E65" s="151">
        <f t="shared" si="9"/>
        <v>0</v>
      </c>
      <c r="F65" s="151">
        <f t="shared" si="9"/>
        <v>0</v>
      </c>
      <c r="G65" s="151">
        <f t="shared" si="9"/>
        <v>38</v>
      </c>
      <c r="H65" s="151">
        <f t="shared" si="9"/>
        <v>34</v>
      </c>
      <c r="I65" s="151">
        <f t="shared" si="9"/>
        <v>4</v>
      </c>
      <c r="J65" s="151">
        <f t="shared" si="9"/>
        <v>3</v>
      </c>
      <c r="K65" s="218">
        <f>SUM(K54:K64)</f>
        <v>194</v>
      </c>
    </row>
    <row r="66" spans="1:11" x14ac:dyDescent="0.25">
      <c r="A66" s="141" t="s">
        <v>697</v>
      </c>
      <c r="B66" s="66" t="s">
        <v>105</v>
      </c>
      <c r="C66" s="268">
        <v>61</v>
      </c>
      <c r="D66" s="268">
        <v>17</v>
      </c>
      <c r="E66" s="268"/>
      <c r="F66" s="268"/>
      <c r="G66" s="268">
        <v>26</v>
      </c>
      <c r="H66" s="268">
        <v>18</v>
      </c>
      <c r="I66" s="268">
        <v>2</v>
      </c>
      <c r="J66" s="268">
        <v>1</v>
      </c>
      <c r="K66" s="148">
        <f t="shared" ref="K66:K67" si="10">SUM(C66:J66)</f>
        <v>125</v>
      </c>
    </row>
    <row r="67" spans="1:11" x14ac:dyDescent="0.25">
      <c r="A67" s="141" t="s">
        <v>698</v>
      </c>
      <c r="B67" s="66" t="s">
        <v>105</v>
      </c>
      <c r="C67" s="268">
        <v>21</v>
      </c>
      <c r="D67" s="268">
        <v>3</v>
      </c>
      <c r="E67" s="268"/>
      <c r="F67" s="268"/>
      <c r="G67" s="268">
        <v>8</v>
      </c>
      <c r="H67" s="268">
        <v>1</v>
      </c>
      <c r="I67" s="268">
        <v>1</v>
      </c>
      <c r="J67" s="268"/>
      <c r="K67" s="148">
        <f t="shared" si="10"/>
        <v>34</v>
      </c>
    </row>
    <row r="68" spans="1:11" s="73" customFormat="1" x14ac:dyDescent="0.25">
      <c r="A68" s="85" t="s">
        <v>681</v>
      </c>
      <c r="B68" s="179"/>
      <c r="C68" s="543"/>
      <c r="D68" s="544"/>
      <c r="E68" s="544"/>
      <c r="F68" s="544"/>
      <c r="G68" s="544"/>
      <c r="H68" s="544"/>
      <c r="I68" s="544"/>
      <c r="J68" s="544"/>
      <c r="K68" s="545"/>
    </row>
    <row r="69" spans="1:11" s="140" customFormat="1" x14ac:dyDescent="0.25">
      <c r="A69" s="138" t="s">
        <v>81</v>
      </c>
      <c r="B69" s="18" t="s">
        <v>82</v>
      </c>
      <c r="C69" s="269"/>
      <c r="D69" s="270"/>
      <c r="E69" s="270"/>
      <c r="F69" s="270"/>
      <c r="G69" s="270"/>
      <c r="H69" s="270"/>
      <c r="I69" s="270"/>
      <c r="J69" s="270"/>
      <c r="K69" s="271"/>
    </row>
    <row r="70" spans="1:11" x14ac:dyDescent="0.25">
      <c r="A70" s="141" t="s">
        <v>83</v>
      </c>
      <c r="B70" s="222" t="s">
        <v>84</v>
      </c>
      <c r="C70" s="143"/>
      <c r="D70" s="143"/>
      <c r="E70" s="143"/>
      <c r="F70" s="143"/>
      <c r="G70" s="143"/>
      <c r="H70" s="143"/>
      <c r="I70" s="143"/>
      <c r="J70" s="147"/>
      <c r="K70" s="148">
        <f>SUM(C70:J70)</f>
        <v>0</v>
      </c>
    </row>
    <row r="71" spans="1:11" x14ac:dyDescent="0.25">
      <c r="A71" s="141" t="s">
        <v>85</v>
      </c>
      <c r="B71" s="222" t="s">
        <v>86</v>
      </c>
      <c r="C71" s="143"/>
      <c r="D71" s="143"/>
      <c r="E71" s="143"/>
      <c r="F71" s="143"/>
      <c r="G71" s="143"/>
      <c r="H71" s="143"/>
      <c r="I71" s="143"/>
      <c r="J71" s="147"/>
      <c r="K71" s="148">
        <f t="shared" ref="K71:K80" si="11">SUM(C71:J71)</f>
        <v>0</v>
      </c>
    </row>
    <row r="72" spans="1:11" x14ac:dyDescent="0.25">
      <c r="A72" s="141" t="s">
        <v>87</v>
      </c>
      <c r="B72" s="222" t="s">
        <v>88</v>
      </c>
      <c r="C72" s="143"/>
      <c r="D72" s="143"/>
      <c r="E72" s="143"/>
      <c r="F72" s="143"/>
      <c r="G72" s="143"/>
      <c r="H72" s="143"/>
      <c r="I72" s="143"/>
      <c r="J72" s="147"/>
      <c r="K72" s="148">
        <f t="shared" si="11"/>
        <v>0</v>
      </c>
    </row>
    <row r="73" spans="1:11" x14ac:dyDescent="0.25">
      <c r="A73" s="141" t="s">
        <v>89</v>
      </c>
      <c r="B73" s="222" t="s">
        <v>90</v>
      </c>
      <c r="C73" s="143">
        <v>101</v>
      </c>
      <c r="D73" s="143"/>
      <c r="E73" s="143"/>
      <c r="F73" s="143"/>
      <c r="G73" s="143">
        <v>69</v>
      </c>
      <c r="H73" s="143"/>
      <c r="I73" s="143"/>
      <c r="J73" s="147"/>
      <c r="K73" s="148">
        <f t="shared" si="11"/>
        <v>170</v>
      </c>
    </row>
    <row r="74" spans="1:11" x14ac:dyDescent="0.25">
      <c r="A74" s="141" t="s">
        <v>91</v>
      </c>
      <c r="B74" s="222" t="s">
        <v>92</v>
      </c>
      <c r="C74" s="143"/>
      <c r="D74" s="143"/>
      <c r="E74" s="143"/>
      <c r="F74" s="143"/>
      <c r="G74" s="143"/>
      <c r="H74" s="143"/>
      <c r="I74" s="143"/>
      <c r="J74" s="147"/>
      <c r="K74" s="148">
        <f t="shared" si="11"/>
        <v>0</v>
      </c>
    </row>
    <row r="75" spans="1:11" x14ac:dyDescent="0.25">
      <c r="A75" s="141" t="s">
        <v>93</v>
      </c>
      <c r="B75" s="222" t="s">
        <v>94</v>
      </c>
      <c r="C75" s="143"/>
      <c r="D75" s="143"/>
      <c r="E75" s="143"/>
      <c r="F75" s="143"/>
      <c r="G75" s="143"/>
      <c r="H75" s="143"/>
      <c r="I75" s="143"/>
      <c r="J75" s="147"/>
      <c r="K75" s="148">
        <f t="shared" si="11"/>
        <v>0</v>
      </c>
    </row>
    <row r="76" spans="1:11" x14ac:dyDescent="0.25">
      <c r="A76" s="141" t="s">
        <v>95</v>
      </c>
      <c r="B76" s="222" t="s">
        <v>96</v>
      </c>
      <c r="C76" s="143"/>
      <c r="D76" s="143"/>
      <c r="E76" s="143"/>
      <c r="F76" s="143"/>
      <c r="G76" s="143"/>
      <c r="H76" s="143"/>
      <c r="I76" s="143"/>
      <c r="J76" s="147"/>
      <c r="K76" s="148">
        <f t="shared" si="11"/>
        <v>0</v>
      </c>
    </row>
    <row r="77" spans="1:11" x14ac:dyDescent="0.25">
      <c r="A77" s="141" t="s">
        <v>97</v>
      </c>
      <c r="B77" s="222" t="s">
        <v>98</v>
      </c>
      <c r="C77" s="143"/>
      <c r="D77" s="143"/>
      <c r="E77" s="143"/>
      <c r="F77" s="143"/>
      <c r="G77" s="143"/>
      <c r="H77" s="143"/>
      <c r="I77" s="143"/>
      <c r="J77" s="147"/>
      <c r="K77" s="148">
        <f t="shared" si="11"/>
        <v>0</v>
      </c>
    </row>
    <row r="78" spans="1:11" x14ac:dyDescent="0.25">
      <c r="A78" s="141" t="s">
        <v>99</v>
      </c>
      <c r="B78" s="222" t="s">
        <v>100</v>
      </c>
      <c r="C78" s="143"/>
      <c r="D78" s="143"/>
      <c r="E78" s="143"/>
      <c r="F78" s="143"/>
      <c r="G78" s="143"/>
      <c r="H78" s="143"/>
      <c r="I78" s="143"/>
      <c r="J78" s="147"/>
      <c r="K78" s="148">
        <f t="shared" si="11"/>
        <v>0</v>
      </c>
    </row>
    <row r="79" spans="1:11" x14ac:dyDescent="0.25">
      <c r="A79" s="141" t="s">
        <v>101</v>
      </c>
      <c r="B79" s="222" t="s">
        <v>102</v>
      </c>
      <c r="C79" s="143"/>
      <c r="D79" s="143"/>
      <c r="E79" s="143"/>
      <c r="F79" s="143"/>
      <c r="G79" s="143"/>
      <c r="H79" s="143"/>
      <c r="I79" s="143"/>
      <c r="J79" s="147"/>
      <c r="K79" s="218">
        <f t="shared" si="11"/>
        <v>0</v>
      </c>
    </row>
    <row r="80" spans="1:11" x14ac:dyDescent="0.25">
      <c r="A80" s="141" t="s">
        <v>103</v>
      </c>
      <c r="B80" s="222" t="s">
        <v>104</v>
      </c>
      <c r="C80" s="143"/>
      <c r="D80" s="143"/>
      <c r="E80" s="143"/>
      <c r="F80" s="143"/>
      <c r="G80" s="143"/>
      <c r="H80" s="143"/>
      <c r="I80" s="143"/>
      <c r="J80" s="147"/>
      <c r="K80" s="218">
        <f t="shared" si="11"/>
        <v>0</v>
      </c>
    </row>
    <row r="81" spans="1:11" x14ac:dyDescent="0.25">
      <c r="A81" s="149" t="s">
        <v>682</v>
      </c>
      <c r="B81" s="224" t="s">
        <v>105</v>
      </c>
      <c r="C81" s="151">
        <f>SUM(C70:C80)</f>
        <v>101</v>
      </c>
      <c r="D81" s="151">
        <f t="shared" ref="D81:J81" si="12">SUM(D70:D80)</f>
        <v>0</v>
      </c>
      <c r="E81" s="151">
        <f t="shared" si="12"/>
        <v>0</v>
      </c>
      <c r="F81" s="151">
        <f t="shared" si="12"/>
        <v>0</v>
      </c>
      <c r="G81" s="151">
        <f t="shared" si="12"/>
        <v>69</v>
      </c>
      <c r="H81" s="151">
        <f t="shared" si="12"/>
        <v>0</v>
      </c>
      <c r="I81" s="151">
        <f t="shared" si="12"/>
        <v>0</v>
      </c>
      <c r="J81" s="151">
        <f t="shared" si="12"/>
        <v>0</v>
      </c>
      <c r="K81" s="218">
        <f>SUM(K70:K80)</f>
        <v>170</v>
      </c>
    </row>
    <row r="82" spans="1:11" x14ac:dyDescent="0.25">
      <c r="A82" s="141" t="s">
        <v>699</v>
      </c>
      <c r="B82" s="66" t="s">
        <v>105</v>
      </c>
      <c r="C82" s="268">
        <v>79</v>
      </c>
      <c r="D82" s="268"/>
      <c r="E82" s="268"/>
      <c r="F82" s="268"/>
      <c r="G82" s="268">
        <v>48</v>
      </c>
      <c r="H82" s="268"/>
      <c r="I82" s="268"/>
      <c r="J82" s="268"/>
      <c r="K82" s="148">
        <f t="shared" ref="K82:K83" si="13">SUM(C82:J82)</f>
        <v>127</v>
      </c>
    </row>
    <row r="83" spans="1:11" x14ac:dyDescent="0.25">
      <c r="A83" s="141" t="s">
        <v>700</v>
      </c>
      <c r="B83" s="66" t="s">
        <v>105</v>
      </c>
      <c r="C83" s="268">
        <v>9</v>
      </c>
      <c r="D83" s="268"/>
      <c r="E83" s="268"/>
      <c r="F83" s="268"/>
      <c r="G83" s="268">
        <v>17</v>
      </c>
      <c r="H83" s="268"/>
      <c r="I83" s="268"/>
      <c r="J83" s="268"/>
      <c r="K83" s="148">
        <f t="shared" si="13"/>
        <v>26</v>
      </c>
    </row>
    <row r="84" spans="1:11" s="73" customFormat="1" x14ac:dyDescent="0.25">
      <c r="A84" s="85" t="s">
        <v>683</v>
      </c>
      <c r="B84" s="179"/>
      <c r="C84" s="543"/>
      <c r="D84" s="544"/>
      <c r="E84" s="544"/>
      <c r="F84" s="544"/>
      <c r="G84" s="544"/>
      <c r="H84" s="544"/>
      <c r="I84" s="544"/>
      <c r="J84" s="544"/>
      <c r="K84" s="545"/>
    </row>
    <row r="85" spans="1:11" s="140" customFormat="1" x14ac:dyDescent="0.25">
      <c r="A85" s="138" t="s">
        <v>81</v>
      </c>
      <c r="B85" s="18" t="s">
        <v>82</v>
      </c>
      <c r="C85" s="269"/>
      <c r="D85" s="270"/>
      <c r="E85" s="270"/>
      <c r="F85" s="270"/>
      <c r="G85" s="270"/>
      <c r="H85" s="270"/>
      <c r="I85" s="270"/>
      <c r="J85" s="270"/>
      <c r="K85" s="271"/>
    </row>
    <row r="86" spans="1:11" x14ac:dyDescent="0.25">
      <c r="A86" s="141" t="s">
        <v>83</v>
      </c>
      <c r="B86" s="222" t="s">
        <v>84</v>
      </c>
      <c r="C86" s="143"/>
      <c r="D86" s="143"/>
      <c r="E86" s="143"/>
      <c r="F86" s="143"/>
      <c r="G86" s="143"/>
      <c r="H86" s="143"/>
      <c r="I86" s="143"/>
      <c r="J86" s="147"/>
      <c r="K86" s="148">
        <f>SUM(C86:J86)</f>
        <v>0</v>
      </c>
    </row>
    <row r="87" spans="1:11" x14ac:dyDescent="0.25">
      <c r="A87" s="141" t="s">
        <v>85</v>
      </c>
      <c r="B87" s="222" t="s">
        <v>86</v>
      </c>
      <c r="C87" s="143">
        <v>27</v>
      </c>
      <c r="D87" s="143">
        <v>43</v>
      </c>
      <c r="E87" s="143"/>
      <c r="F87" s="143"/>
      <c r="G87" s="143"/>
      <c r="H87" s="143"/>
      <c r="I87" s="143"/>
      <c r="J87" s="147"/>
      <c r="K87" s="148">
        <f t="shared" ref="K87:K99" si="14">SUM(C87:J87)</f>
        <v>70</v>
      </c>
    </row>
    <row r="88" spans="1:11" x14ac:dyDescent="0.25">
      <c r="A88" s="141" t="s">
        <v>87</v>
      </c>
      <c r="B88" s="222" t="s">
        <v>88</v>
      </c>
      <c r="C88" s="143"/>
      <c r="D88" s="143"/>
      <c r="E88" s="143"/>
      <c r="F88" s="143"/>
      <c r="G88" s="143"/>
      <c r="H88" s="143"/>
      <c r="I88" s="143"/>
      <c r="J88" s="147"/>
      <c r="K88" s="148">
        <f t="shared" si="14"/>
        <v>0</v>
      </c>
    </row>
    <row r="89" spans="1:11" x14ac:dyDescent="0.25">
      <c r="A89" s="141" t="s">
        <v>89</v>
      </c>
      <c r="B89" s="222" t="s">
        <v>90</v>
      </c>
      <c r="C89" s="143"/>
      <c r="D89" s="143"/>
      <c r="E89" s="143"/>
      <c r="F89" s="143"/>
      <c r="G89" s="143"/>
      <c r="H89" s="143"/>
      <c r="I89" s="143"/>
      <c r="J89" s="147"/>
      <c r="K89" s="148">
        <f t="shared" si="14"/>
        <v>0</v>
      </c>
    </row>
    <row r="90" spans="1:11" x14ac:dyDescent="0.25">
      <c r="A90" s="141" t="s">
        <v>91</v>
      </c>
      <c r="B90" s="222" t="s">
        <v>92</v>
      </c>
      <c r="C90" s="143"/>
      <c r="D90" s="143">
        <v>1</v>
      </c>
      <c r="E90" s="143"/>
      <c r="F90" s="143"/>
      <c r="G90" s="143"/>
      <c r="H90" s="143"/>
      <c r="I90" s="143"/>
      <c r="J90" s="147"/>
      <c r="K90" s="148">
        <f t="shared" si="14"/>
        <v>1</v>
      </c>
    </row>
    <row r="91" spans="1:11" x14ac:dyDescent="0.25">
      <c r="A91" s="141" t="s">
        <v>93</v>
      </c>
      <c r="B91" s="222" t="s">
        <v>94</v>
      </c>
      <c r="C91" s="143"/>
      <c r="D91" s="143"/>
      <c r="E91" s="143"/>
      <c r="F91" s="143"/>
      <c r="G91" s="143"/>
      <c r="H91" s="143"/>
      <c r="I91" s="143"/>
      <c r="J91" s="147"/>
      <c r="K91" s="148">
        <f t="shared" si="14"/>
        <v>0</v>
      </c>
    </row>
    <row r="92" spans="1:11" x14ac:dyDescent="0.25">
      <c r="A92" s="141" t="s">
        <v>95</v>
      </c>
      <c r="B92" s="222" t="s">
        <v>96</v>
      </c>
      <c r="C92" s="143"/>
      <c r="D92" s="143"/>
      <c r="E92" s="143"/>
      <c r="F92" s="143"/>
      <c r="G92" s="143"/>
      <c r="H92" s="143"/>
      <c r="I92" s="143"/>
      <c r="J92" s="147"/>
      <c r="K92" s="148">
        <f t="shared" si="14"/>
        <v>0</v>
      </c>
    </row>
    <row r="93" spans="1:11" x14ac:dyDescent="0.25">
      <c r="A93" s="141" t="s">
        <v>97</v>
      </c>
      <c r="B93" s="222" t="s">
        <v>98</v>
      </c>
      <c r="C93" s="143"/>
      <c r="D93" s="143"/>
      <c r="E93" s="143"/>
      <c r="F93" s="143"/>
      <c r="G93" s="143"/>
      <c r="H93" s="143">
        <v>2</v>
      </c>
      <c r="I93" s="143"/>
      <c r="J93" s="147"/>
      <c r="K93" s="148">
        <f t="shared" si="14"/>
        <v>2</v>
      </c>
    </row>
    <row r="94" spans="1:11" x14ac:dyDescent="0.25">
      <c r="A94" s="141" t="s">
        <v>99</v>
      </c>
      <c r="B94" s="222" t="s">
        <v>100</v>
      </c>
      <c r="C94" s="143"/>
      <c r="D94" s="143"/>
      <c r="E94" s="143"/>
      <c r="F94" s="143"/>
      <c r="G94" s="143"/>
      <c r="H94" s="143"/>
      <c r="I94" s="143"/>
      <c r="J94" s="147"/>
      <c r="K94" s="148">
        <f t="shared" si="14"/>
        <v>0</v>
      </c>
    </row>
    <row r="95" spans="1:11" x14ac:dyDescent="0.25">
      <c r="A95" s="141" t="s">
        <v>101</v>
      </c>
      <c r="B95" s="222" t="s">
        <v>102</v>
      </c>
      <c r="C95" s="143"/>
      <c r="D95" s="143"/>
      <c r="E95" s="143"/>
      <c r="F95" s="143"/>
      <c r="G95" s="143"/>
      <c r="H95" s="143"/>
      <c r="I95" s="143"/>
      <c r="J95" s="147"/>
      <c r="K95" s="218">
        <f t="shared" si="14"/>
        <v>0</v>
      </c>
    </row>
    <row r="96" spans="1:11" x14ac:dyDescent="0.25">
      <c r="A96" s="141" t="s">
        <v>103</v>
      </c>
      <c r="B96" s="222" t="s">
        <v>104</v>
      </c>
      <c r="C96" s="143"/>
      <c r="D96" s="143"/>
      <c r="E96" s="143"/>
      <c r="F96" s="143"/>
      <c r="G96" s="143"/>
      <c r="H96" s="143"/>
      <c r="I96" s="143"/>
      <c r="J96" s="147"/>
      <c r="K96" s="218">
        <f t="shared" si="14"/>
        <v>0</v>
      </c>
    </row>
    <row r="97" spans="1:12" x14ac:dyDescent="0.25">
      <c r="A97" s="149" t="s">
        <v>684</v>
      </c>
      <c r="B97" s="224" t="s">
        <v>105</v>
      </c>
      <c r="C97" s="151">
        <f>SUM(C86:C96)</f>
        <v>27</v>
      </c>
      <c r="D97" s="151">
        <f t="shared" ref="D97:J97" si="15">SUM(D86:D96)</f>
        <v>44</v>
      </c>
      <c r="E97" s="151">
        <f t="shared" si="15"/>
        <v>0</v>
      </c>
      <c r="F97" s="151">
        <f t="shared" si="15"/>
        <v>0</v>
      </c>
      <c r="G97" s="151">
        <f t="shared" si="15"/>
        <v>0</v>
      </c>
      <c r="H97" s="151">
        <f t="shared" si="15"/>
        <v>2</v>
      </c>
      <c r="I97" s="151">
        <f t="shared" si="15"/>
        <v>0</v>
      </c>
      <c r="J97" s="151">
        <f t="shared" si="15"/>
        <v>0</v>
      </c>
      <c r="K97" s="218">
        <f>SUM(K86:K96)</f>
        <v>73</v>
      </c>
    </row>
    <row r="98" spans="1:12" x14ac:dyDescent="0.25">
      <c r="A98" s="141" t="s">
        <v>701</v>
      </c>
      <c r="B98" s="66" t="s">
        <v>105</v>
      </c>
      <c r="C98" s="268">
        <v>22</v>
      </c>
      <c r="D98" s="268">
        <v>25</v>
      </c>
      <c r="E98" s="268"/>
      <c r="F98" s="268"/>
      <c r="G98" s="268"/>
      <c r="H98" s="268"/>
      <c r="I98" s="268"/>
      <c r="J98" s="268"/>
      <c r="K98" s="148">
        <f t="shared" si="14"/>
        <v>47</v>
      </c>
    </row>
    <row r="99" spans="1:12" x14ac:dyDescent="0.25">
      <c r="A99" s="141" t="s">
        <v>702</v>
      </c>
      <c r="B99" s="66" t="s">
        <v>105</v>
      </c>
      <c r="C99" s="268">
        <v>1</v>
      </c>
      <c r="D99" s="268">
        <v>2</v>
      </c>
      <c r="E99" s="268"/>
      <c r="F99" s="268"/>
      <c r="G99" s="268"/>
      <c r="H99" s="268"/>
      <c r="I99" s="268"/>
      <c r="J99" s="268"/>
      <c r="K99" s="148">
        <f t="shared" si="14"/>
        <v>3</v>
      </c>
    </row>
    <row r="100" spans="1:12" x14ac:dyDescent="0.25">
      <c r="A100" s="95" t="s">
        <v>672</v>
      </c>
      <c r="B100" s="272"/>
      <c r="C100" s="543"/>
      <c r="D100" s="544"/>
      <c r="E100" s="544"/>
      <c r="F100" s="544"/>
      <c r="G100" s="544"/>
      <c r="H100" s="544"/>
      <c r="I100" s="544"/>
      <c r="J100" s="544"/>
      <c r="K100" s="545"/>
    </row>
    <row r="101" spans="1:12" x14ac:dyDescent="0.25">
      <c r="A101" s="138" t="s">
        <v>81</v>
      </c>
      <c r="B101" s="18" t="s">
        <v>82</v>
      </c>
      <c r="C101" s="546"/>
      <c r="D101" s="547"/>
      <c r="E101" s="547"/>
      <c r="F101" s="547"/>
      <c r="G101" s="547"/>
      <c r="H101" s="547"/>
      <c r="I101" s="547"/>
      <c r="J101" s="547"/>
      <c r="K101" s="548"/>
    </row>
    <row r="102" spans="1:12" x14ac:dyDescent="0.25">
      <c r="A102" s="141" t="s">
        <v>83</v>
      </c>
      <c r="B102" s="222" t="s">
        <v>84</v>
      </c>
      <c r="C102" s="143">
        <f>SUM(C86,C70,C54,C38,C22,C6)</f>
        <v>0</v>
      </c>
      <c r="D102" s="143">
        <f t="shared" ref="D102:J102" si="16">SUM(D86,D70,D54,D38,D22,D6)</f>
        <v>0</v>
      </c>
      <c r="E102" s="143">
        <f t="shared" si="16"/>
        <v>0</v>
      </c>
      <c r="F102" s="143">
        <f t="shared" si="16"/>
        <v>0</v>
      </c>
      <c r="G102" s="143">
        <f t="shared" si="16"/>
        <v>0</v>
      </c>
      <c r="H102" s="143">
        <f t="shared" si="16"/>
        <v>0</v>
      </c>
      <c r="I102" s="143">
        <f t="shared" si="16"/>
        <v>0</v>
      </c>
      <c r="J102" s="143">
        <f t="shared" si="16"/>
        <v>0</v>
      </c>
      <c r="K102" s="148">
        <f>SUM(C102:J102)</f>
        <v>0</v>
      </c>
    </row>
    <row r="103" spans="1:12" x14ac:dyDescent="0.25">
      <c r="A103" s="141" t="s">
        <v>85</v>
      </c>
      <c r="B103" s="222" t="s">
        <v>86</v>
      </c>
      <c r="C103" s="143">
        <f t="shared" ref="C103:J111" si="17">SUM(C87,C71,C55,C39,C23,C7)</f>
        <v>27</v>
      </c>
      <c r="D103" s="143">
        <f t="shared" si="17"/>
        <v>43</v>
      </c>
      <c r="E103" s="143">
        <f t="shared" si="17"/>
        <v>0</v>
      </c>
      <c r="F103" s="143">
        <f t="shared" si="17"/>
        <v>0</v>
      </c>
      <c r="G103" s="143">
        <f t="shared" si="17"/>
        <v>0</v>
      </c>
      <c r="H103" s="143">
        <f t="shared" si="17"/>
        <v>0</v>
      </c>
      <c r="I103" s="143">
        <f t="shared" si="17"/>
        <v>0</v>
      </c>
      <c r="J103" s="143">
        <f t="shared" si="17"/>
        <v>0</v>
      </c>
      <c r="K103" s="148">
        <f t="shared" ref="K103:K111" si="18">SUM(C103:J103)</f>
        <v>70</v>
      </c>
      <c r="L103" s="152"/>
    </row>
    <row r="104" spans="1:12" x14ac:dyDescent="0.25">
      <c r="A104" s="141" t="s">
        <v>87</v>
      </c>
      <c r="B104" s="222" t="s">
        <v>88</v>
      </c>
      <c r="C104" s="143">
        <f t="shared" si="17"/>
        <v>15</v>
      </c>
      <c r="D104" s="143">
        <f t="shared" si="17"/>
        <v>0</v>
      </c>
      <c r="E104" s="143">
        <f t="shared" si="17"/>
        <v>0</v>
      </c>
      <c r="F104" s="143">
        <f t="shared" si="17"/>
        <v>0</v>
      </c>
      <c r="G104" s="143">
        <f t="shared" si="17"/>
        <v>20</v>
      </c>
      <c r="H104" s="143">
        <f t="shared" si="17"/>
        <v>0</v>
      </c>
      <c r="I104" s="143">
        <f t="shared" si="17"/>
        <v>0</v>
      </c>
      <c r="J104" s="143">
        <f t="shared" si="17"/>
        <v>0</v>
      </c>
      <c r="K104" s="148">
        <f t="shared" si="18"/>
        <v>35</v>
      </c>
      <c r="L104" s="152"/>
    </row>
    <row r="105" spans="1:12" x14ac:dyDescent="0.25">
      <c r="A105" s="141" t="s">
        <v>89</v>
      </c>
      <c r="B105" s="222" t="s">
        <v>90</v>
      </c>
      <c r="C105" s="143">
        <f t="shared" si="17"/>
        <v>101</v>
      </c>
      <c r="D105" s="143">
        <f t="shared" si="17"/>
        <v>0</v>
      </c>
      <c r="E105" s="143">
        <f t="shared" si="17"/>
        <v>0</v>
      </c>
      <c r="F105" s="143">
        <f t="shared" si="17"/>
        <v>0</v>
      </c>
      <c r="G105" s="143">
        <f t="shared" si="17"/>
        <v>69</v>
      </c>
      <c r="H105" s="143">
        <f t="shared" si="17"/>
        <v>0</v>
      </c>
      <c r="I105" s="143">
        <f t="shared" si="17"/>
        <v>0</v>
      </c>
      <c r="J105" s="143">
        <f t="shared" si="17"/>
        <v>0</v>
      </c>
      <c r="K105" s="148">
        <f t="shared" si="18"/>
        <v>170</v>
      </c>
      <c r="L105" s="152"/>
    </row>
    <row r="106" spans="1:12" x14ac:dyDescent="0.25">
      <c r="A106" s="141" t="s">
        <v>91</v>
      </c>
      <c r="B106" s="222" t="s">
        <v>92</v>
      </c>
      <c r="C106" s="143">
        <f t="shared" si="17"/>
        <v>214</v>
      </c>
      <c r="D106" s="143">
        <f t="shared" si="17"/>
        <v>8</v>
      </c>
      <c r="E106" s="143">
        <f t="shared" si="17"/>
        <v>0</v>
      </c>
      <c r="F106" s="143">
        <f t="shared" si="17"/>
        <v>0</v>
      </c>
      <c r="G106" s="143">
        <f t="shared" si="17"/>
        <v>146</v>
      </c>
      <c r="H106" s="143">
        <f t="shared" si="17"/>
        <v>20</v>
      </c>
      <c r="I106" s="143">
        <f t="shared" si="17"/>
        <v>4</v>
      </c>
      <c r="J106" s="143">
        <f t="shared" si="17"/>
        <v>5</v>
      </c>
      <c r="K106" s="148">
        <f t="shared" si="18"/>
        <v>397</v>
      </c>
      <c r="L106" s="152"/>
    </row>
    <row r="107" spans="1:12" x14ac:dyDescent="0.25">
      <c r="A107" s="141" t="s">
        <v>93</v>
      </c>
      <c r="B107" s="222" t="s">
        <v>94</v>
      </c>
      <c r="C107" s="143">
        <f t="shared" si="17"/>
        <v>41</v>
      </c>
      <c r="D107" s="143">
        <f t="shared" si="17"/>
        <v>0</v>
      </c>
      <c r="E107" s="143">
        <f t="shared" si="17"/>
        <v>0</v>
      </c>
      <c r="F107" s="143">
        <f t="shared" si="17"/>
        <v>0</v>
      </c>
      <c r="G107" s="143">
        <f t="shared" si="17"/>
        <v>18</v>
      </c>
      <c r="H107" s="143">
        <f t="shared" si="17"/>
        <v>0</v>
      </c>
      <c r="I107" s="143">
        <f t="shared" si="17"/>
        <v>32</v>
      </c>
      <c r="J107" s="143">
        <f t="shared" si="17"/>
        <v>7</v>
      </c>
      <c r="K107" s="148">
        <f t="shared" si="18"/>
        <v>98</v>
      </c>
      <c r="L107" s="152"/>
    </row>
    <row r="108" spans="1:12" x14ac:dyDescent="0.25">
      <c r="A108" s="141" t="s">
        <v>95</v>
      </c>
      <c r="B108" s="222" t="s">
        <v>96</v>
      </c>
      <c r="C108" s="143">
        <f t="shared" si="17"/>
        <v>38</v>
      </c>
      <c r="D108" s="143">
        <f t="shared" si="17"/>
        <v>2</v>
      </c>
      <c r="E108" s="143">
        <f t="shared" si="17"/>
        <v>0</v>
      </c>
      <c r="F108" s="143">
        <f t="shared" si="17"/>
        <v>0</v>
      </c>
      <c r="G108" s="143">
        <f t="shared" si="17"/>
        <v>33</v>
      </c>
      <c r="H108" s="143">
        <f t="shared" si="17"/>
        <v>0</v>
      </c>
      <c r="I108" s="143">
        <f t="shared" si="17"/>
        <v>0</v>
      </c>
      <c r="J108" s="143">
        <f t="shared" si="17"/>
        <v>0</v>
      </c>
      <c r="K108" s="148">
        <f t="shared" si="18"/>
        <v>73</v>
      </c>
      <c r="L108" s="152"/>
    </row>
    <row r="109" spans="1:12" x14ac:dyDescent="0.25">
      <c r="A109" s="141" t="s">
        <v>97</v>
      </c>
      <c r="B109" s="222" t="s">
        <v>98</v>
      </c>
      <c r="C109" s="143">
        <f t="shared" si="17"/>
        <v>144</v>
      </c>
      <c r="D109" s="143">
        <f t="shared" si="17"/>
        <v>1</v>
      </c>
      <c r="E109" s="143">
        <f t="shared" si="17"/>
        <v>0</v>
      </c>
      <c r="F109" s="143">
        <f t="shared" si="17"/>
        <v>0</v>
      </c>
      <c r="G109" s="143">
        <f t="shared" si="17"/>
        <v>112</v>
      </c>
      <c r="H109" s="143">
        <f t="shared" si="17"/>
        <v>15</v>
      </c>
      <c r="I109" s="143">
        <f t="shared" si="17"/>
        <v>7</v>
      </c>
      <c r="J109" s="143">
        <f t="shared" si="17"/>
        <v>4</v>
      </c>
      <c r="K109" s="148">
        <f t="shared" si="18"/>
        <v>283</v>
      </c>
      <c r="L109" s="152"/>
    </row>
    <row r="110" spans="1:12" x14ac:dyDescent="0.25">
      <c r="A110" s="141" t="s">
        <v>99</v>
      </c>
      <c r="B110" s="222" t="s">
        <v>100</v>
      </c>
      <c r="C110" s="143">
        <f t="shared" si="17"/>
        <v>318</v>
      </c>
      <c r="D110" s="143">
        <f t="shared" si="17"/>
        <v>58</v>
      </c>
      <c r="E110" s="143">
        <f t="shared" si="17"/>
        <v>0</v>
      </c>
      <c r="F110" s="143">
        <f t="shared" si="17"/>
        <v>0</v>
      </c>
      <c r="G110" s="143">
        <f t="shared" si="17"/>
        <v>203</v>
      </c>
      <c r="H110" s="143">
        <f t="shared" si="17"/>
        <v>73</v>
      </c>
      <c r="I110" s="143">
        <f t="shared" si="17"/>
        <v>45</v>
      </c>
      <c r="J110" s="143">
        <f t="shared" si="17"/>
        <v>10</v>
      </c>
      <c r="K110" s="148">
        <f t="shared" si="18"/>
        <v>707</v>
      </c>
      <c r="L110" s="152"/>
    </row>
    <row r="111" spans="1:12" x14ac:dyDescent="0.25">
      <c r="A111" s="141" t="s">
        <v>101</v>
      </c>
      <c r="B111" s="222" t="s">
        <v>102</v>
      </c>
      <c r="C111" s="143">
        <f>SUM(C95,C79,C63,C47,C31,C15)</f>
        <v>0</v>
      </c>
      <c r="D111" s="143">
        <f t="shared" si="17"/>
        <v>0</v>
      </c>
      <c r="E111" s="143">
        <f t="shared" si="17"/>
        <v>0</v>
      </c>
      <c r="F111" s="143">
        <f t="shared" si="17"/>
        <v>0</v>
      </c>
      <c r="G111" s="143">
        <f t="shared" si="17"/>
        <v>0</v>
      </c>
      <c r="H111" s="143">
        <f t="shared" si="17"/>
        <v>0</v>
      </c>
      <c r="I111" s="143">
        <f t="shared" si="17"/>
        <v>0</v>
      </c>
      <c r="J111" s="143">
        <f t="shared" si="17"/>
        <v>0</v>
      </c>
      <c r="K111" s="218">
        <f t="shared" si="18"/>
        <v>0</v>
      </c>
    </row>
    <row r="112" spans="1:12" ht="13.5" thickBot="1" x14ac:dyDescent="0.3">
      <c r="A112" s="141" t="s">
        <v>103</v>
      </c>
      <c r="B112" s="222" t="s">
        <v>104</v>
      </c>
      <c r="C112" s="143">
        <f t="shared" ref="C112:I112" si="19">SUM(C96,C80,C64,C48,C32,C16)</f>
        <v>0</v>
      </c>
      <c r="D112" s="143">
        <f t="shared" si="19"/>
        <v>0</v>
      </c>
      <c r="E112" s="143">
        <f t="shared" si="19"/>
        <v>0</v>
      </c>
      <c r="F112" s="143">
        <f t="shared" si="19"/>
        <v>0</v>
      </c>
      <c r="G112" s="143">
        <f t="shared" si="19"/>
        <v>0</v>
      </c>
      <c r="H112" s="143">
        <f t="shared" si="19"/>
        <v>0</v>
      </c>
      <c r="I112" s="143">
        <f t="shared" si="19"/>
        <v>0</v>
      </c>
      <c r="J112" s="143">
        <f>SUM(J96,J80,J64,J48,J32,J16)</f>
        <v>0</v>
      </c>
      <c r="K112" s="148">
        <f t="shared" ref="K112" si="20">SUM(C112:J112)</f>
        <v>0</v>
      </c>
    </row>
    <row r="113" spans="1:11" x14ac:dyDescent="0.25">
      <c r="A113" s="228" t="s">
        <v>106</v>
      </c>
      <c r="B113" s="229" t="s">
        <v>105</v>
      </c>
      <c r="C113" s="230">
        <f>SUM(C17,C97,C81,C65,C49,C33)</f>
        <v>898</v>
      </c>
      <c r="D113" s="230">
        <f t="shared" ref="D113:J115" si="21">SUM(D17,D97,D81,D65,D49,D33)</f>
        <v>112</v>
      </c>
      <c r="E113" s="230">
        <f t="shared" si="21"/>
        <v>0</v>
      </c>
      <c r="F113" s="230">
        <f t="shared" si="21"/>
        <v>0</v>
      </c>
      <c r="G113" s="230">
        <f t="shared" si="21"/>
        <v>601</v>
      </c>
      <c r="H113" s="230">
        <f t="shared" si="21"/>
        <v>108</v>
      </c>
      <c r="I113" s="230">
        <f>SUM(I17,I97,I81,I65,I49,I33)</f>
        <v>88</v>
      </c>
      <c r="J113" s="230">
        <f t="shared" si="21"/>
        <v>26</v>
      </c>
      <c r="K113" s="231">
        <f>SUM(K102:K112)</f>
        <v>1833</v>
      </c>
    </row>
    <row r="114" spans="1:11" x14ac:dyDescent="0.25">
      <c r="A114" s="53" t="s">
        <v>152</v>
      </c>
      <c r="B114" s="66" t="s">
        <v>105</v>
      </c>
      <c r="C114" s="143">
        <f>SUM(C18,C98,C82,C66,C50,C34)</f>
        <v>575</v>
      </c>
      <c r="D114" s="143">
        <f t="shared" si="21"/>
        <v>57</v>
      </c>
      <c r="E114" s="143">
        <f t="shared" si="21"/>
        <v>0</v>
      </c>
      <c r="F114" s="143">
        <f t="shared" si="21"/>
        <v>0</v>
      </c>
      <c r="G114" s="143">
        <f t="shared" si="21"/>
        <v>367</v>
      </c>
      <c r="H114" s="143">
        <f t="shared" si="21"/>
        <v>54</v>
      </c>
      <c r="I114" s="143">
        <f t="shared" si="21"/>
        <v>53</v>
      </c>
      <c r="J114" s="143">
        <f>SUM(J18,J98,J82,J66,J50,J34)</f>
        <v>5</v>
      </c>
      <c r="K114" s="148">
        <f>SUM(C114:J114)</f>
        <v>1111</v>
      </c>
    </row>
    <row r="115" spans="1:11" ht="13.5" thickBot="1" x14ac:dyDescent="0.3">
      <c r="A115" s="201" t="s">
        <v>153</v>
      </c>
      <c r="B115" s="68" t="s">
        <v>105</v>
      </c>
      <c r="C115" s="58">
        <f>SUM(C19,C99,C83,C67,C51,C35)</f>
        <v>135</v>
      </c>
      <c r="D115" s="58">
        <f t="shared" si="21"/>
        <v>6</v>
      </c>
      <c r="E115" s="58">
        <f t="shared" si="21"/>
        <v>0</v>
      </c>
      <c r="F115" s="58">
        <f t="shared" si="21"/>
        <v>0</v>
      </c>
      <c r="G115" s="58">
        <f t="shared" si="21"/>
        <v>118</v>
      </c>
      <c r="H115" s="58">
        <f t="shared" si="21"/>
        <v>4</v>
      </c>
      <c r="I115" s="58">
        <f t="shared" si="21"/>
        <v>19</v>
      </c>
      <c r="J115" s="58">
        <f>SUM(J19,J99,J83,J67,J51,J35)</f>
        <v>7</v>
      </c>
      <c r="K115" s="207">
        <f>SUM(C115:J115)</f>
        <v>289</v>
      </c>
    </row>
    <row r="117" spans="1:11" ht="15" customHeight="1" x14ac:dyDescent="0.25">
      <c r="A117" s="595" t="s">
        <v>199</v>
      </c>
      <c r="B117" s="595"/>
      <c r="C117" s="595"/>
      <c r="D117" s="595"/>
      <c r="E117" s="595"/>
      <c r="F117" s="595"/>
      <c r="G117" s="595"/>
      <c r="H117" s="595"/>
      <c r="I117" s="595"/>
      <c r="J117" s="595"/>
      <c r="K117" s="595"/>
    </row>
    <row r="118" spans="1:11" ht="15" customHeight="1" x14ac:dyDescent="0.25">
      <c r="A118" s="595" t="s">
        <v>200</v>
      </c>
      <c r="B118" s="595"/>
      <c r="C118" s="595"/>
      <c r="D118" s="595"/>
      <c r="E118" s="595"/>
      <c r="F118" s="595"/>
      <c r="G118" s="595"/>
      <c r="H118" s="595"/>
      <c r="I118" s="595"/>
      <c r="J118" s="595"/>
      <c r="K118" s="595"/>
    </row>
    <row r="120" spans="1:11" x14ac:dyDescent="0.25">
      <c r="A120" s="173"/>
    </row>
    <row r="121" spans="1:11" x14ac:dyDescent="0.25">
      <c r="A121" s="176"/>
    </row>
    <row r="122" spans="1:11" x14ac:dyDescent="0.25">
      <c r="A122" s="176"/>
    </row>
  </sheetData>
  <mergeCells count="17">
    <mergeCell ref="C68:K68"/>
    <mergeCell ref="A1:K1"/>
    <mergeCell ref="C2:D2"/>
    <mergeCell ref="E2:F2"/>
    <mergeCell ref="G2:H2"/>
    <mergeCell ref="I2:J2"/>
    <mergeCell ref="C4:K4"/>
    <mergeCell ref="C5:K5"/>
    <mergeCell ref="C20:K20"/>
    <mergeCell ref="C36:K36"/>
    <mergeCell ref="C52:K52"/>
    <mergeCell ref="A2:B3"/>
    <mergeCell ref="C84:K84"/>
    <mergeCell ref="C100:K100"/>
    <mergeCell ref="C101:K101"/>
    <mergeCell ref="A117:K117"/>
    <mergeCell ref="A118:K118"/>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113"/>
  <sheetViews>
    <sheetView zoomScaleNormal="100" workbookViewId="0">
      <pane ySplit="3" topLeftCell="A4" activePane="bottomLeft" state="frozen"/>
      <selection sqref="A1:K1"/>
      <selection pane="bottomLeft" activeCell="V6" sqref="V6"/>
    </sheetView>
  </sheetViews>
  <sheetFormatPr defaultColWidth="9.140625" defaultRowHeight="12.75" x14ac:dyDescent="0.25"/>
  <cols>
    <col min="1" max="1" width="48.42578125" style="287" customWidth="1"/>
    <col min="2" max="2" width="6.7109375" style="309" customWidth="1"/>
    <col min="3" max="3" width="10.42578125" style="309" customWidth="1"/>
    <col min="4" max="4" width="8.28515625" style="273" customWidth="1"/>
    <col min="5" max="5" width="7.42578125" style="273" customWidth="1"/>
    <col min="6" max="6" width="9.140625" style="273" customWidth="1"/>
    <col min="7" max="7" width="8" style="273" bestFit="1" customWidth="1"/>
    <col min="8" max="8" width="7.7109375" style="273" customWidth="1"/>
    <col min="9" max="9" width="8.28515625" style="273" customWidth="1"/>
    <col min="10" max="12" width="8.7109375" style="273" customWidth="1"/>
    <col min="13" max="13" width="8.140625" style="273" customWidth="1"/>
    <col min="14" max="15" width="8.5703125" style="273" customWidth="1"/>
    <col min="16" max="16" width="8.140625" style="273" customWidth="1"/>
    <col min="17" max="16384" width="9.140625" style="273"/>
  </cols>
  <sheetData>
    <row r="1" spans="1:23" ht="42.75" customHeight="1" x14ac:dyDescent="0.25">
      <c r="A1" s="633" t="s">
        <v>201</v>
      </c>
      <c r="B1" s="634"/>
      <c r="C1" s="634"/>
      <c r="D1" s="634"/>
      <c r="E1" s="634"/>
      <c r="F1" s="634"/>
      <c r="G1" s="634"/>
      <c r="H1" s="634"/>
      <c r="I1" s="634"/>
      <c r="J1" s="634"/>
      <c r="K1" s="634"/>
      <c r="L1" s="634"/>
      <c r="M1" s="634"/>
      <c r="N1" s="634"/>
      <c r="O1" s="634"/>
      <c r="P1" s="634"/>
      <c r="Q1" s="634"/>
      <c r="R1" s="635"/>
      <c r="T1" s="274"/>
      <c r="U1" s="275"/>
      <c r="V1" s="275"/>
      <c r="W1" s="275"/>
    </row>
    <row r="2" spans="1:23" s="276" customFormat="1" ht="38.25" customHeight="1" x14ac:dyDescent="0.25">
      <c r="A2" s="636" t="s">
        <v>672</v>
      </c>
      <c r="B2" s="637"/>
      <c r="C2" s="640" t="s">
        <v>74</v>
      </c>
      <c r="D2" s="641"/>
      <c r="E2" s="641"/>
      <c r="F2" s="642"/>
      <c r="G2" s="640" t="s">
        <v>75</v>
      </c>
      <c r="H2" s="641"/>
      <c r="I2" s="641"/>
      <c r="J2" s="642"/>
      <c r="K2" s="640" t="s">
        <v>76</v>
      </c>
      <c r="L2" s="641"/>
      <c r="M2" s="641"/>
      <c r="N2" s="642"/>
      <c r="O2" s="640" t="s">
        <v>77</v>
      </c>
      <c r="P2" s="641"/>
      <c r="Q2" s="641"/>
      <c r="R2" s="643"/>
    </row>
    <row r="3" spans="1:23" s="276" customFormat="1" ht="58.9" customHeight="1" thickBot="1" x14ac:dyDescent="0.3">
      <c r="A3" s="638"/>
      <c r="B3" s="639"/>
      <c r="C3" s="277" t="s">
        <v>202</v>
      </c>
      <c r="D3" s="277" t="s">
        <v>203</v>
      </c>
      <c r="E3" s="277" t="s">
        <v>204</v>
      </c>
      <c r="F3" s="277" t="s">
        <v>205</v>
      </c>
      <c r="G3" s="277" t="s">
        <v>202</v>
      </c>
      <c r="H3" s="277" t="s">
        <v>203</v>
      </c>
      <c r="I3" s="277" t="s">
        <v>204</v>
      </c>
      <c r="J3" s="277" t="s">
        <v>205</v>
      </c>
      <c r="K3" s="277" t="s">
        <v>202</v>
      </c>
      <c r="L3" s="277" t="s">
        <v>203</v>
      </c>
      <c r="M3" s="277" t="s">
        <v>204</v>
      </c>
      <c r="N3" s="277" t="s">
        <v>205</v>
      </c>
      <c r="O3" s="277" t="s">
        <v>202</v>
      </c>
      <c r="P3" s="277" t="s">
        <v>203</v>
      </c>
      <c r="Q3" s="277" t="s">
        <v>204</v>
      </c>
      <c r="R3" s="278" t="s">
        <v>205</v>
      </c>
    </row>
    <row r="4" spans="1:23" s="281" customFormat="1" x14ac:dyDescent="0.25">
      <c r="A4" s="279" t="s">
        <v>673</v>
      </c>
      <c r="B4" s="280"/>
      <c r="C4" s="627"/>
      <c r="D4" s="628"/>
      <c r="E4" s="628"/>
      <c r="F4" s="628"/>
      <c r="G4" s="628"/>
      <c r="H4" s="628"/>
      <c r="I4" s="628"/>
      <c r="J4" s="628"/>
      <c r="K4" s="628"/>
      <c r="L4" s="628"/>
      <c r="M4" s="628"/>
      <c r="N4" s="628"/>
      <c r="O4" s="628"/>
      <c r="P4" s="628"/>
      <c r="Q4" s="628"/>
      <c r="R4" s="629"/>
    </row>
    <row r="5" spans="1:23" s="287" customFormat="1" x14ac:dyDescent="0.25">
      <c r="A5" s="282" t="s">
        <v>81</v>
      </c>
      <c r="B5" s="283" t="s">
        <v>82</v>
      </c>
      <c r="C5" s="284"/>
      <c r="D5" s="285"/>
      <c r="E5" s="285"/>
      <c r="F5" s="285"/>
      <c r="G5" s="285"/>
      <c r="H5" s="285"/>
      <c r="I5" s="285"/>
      <c r="J5" s="285"/>
      <c r="K5" s="285"/>
      <c r="L5" s="285"/>
      <c r="M5" s="285"/>
      <c r="N5" s="285"/>
      <c r="O5" s="285"/>
      <c r="P5" s="285"/>
      <c r="Q5" s="285"/>
      <c r="R5" s="286"/>
    </row>
    <row r="6" spans="1:23" x14ac:dyDescent="0.25">
      <c r="A6" s="288" t="s">
        <v>83</v>
      </c>
      <c r="B6" s="289" t="s">
        <v>84</v>
      </c>
      <c r="C6" s="290"/>
      <c r="D6" s="291"/>
      <c r="E6" s="291"/>
      <c r="F6" s="291"/>
      <c r="G6" s="291"/>
      <c r="H6" s="291"/>
      <c r="I6" s="291"/>
      <c r="J6" s="291"/>
      <c r="K6" s="291"/>
      <c r="L6" s="291"/>
      <c r="M6" s="291"/>
      <c r="N6" s="291"/>
      <c r="O6" s="291"/>
      <c r="P6" s="291"/>
      <c r="Q6" s="291"/>
      <c r="R6" s="292"/>
    </row>
    <row r="7" spans="1:23" x14ac:dyDescent="0.25">
      <c r="A7" s="288" t="s">
        <v>85</v>
      </c>
      <c r="B7" s="289" t="s">
        <v>86</v>
      </c>
      <c r="C7" s="290"/>
      <c r="D7" s="291"/>
      <c r="E7" s="291"/>
      <c r="F7" s="291"/>
      <c r="G7" s="291"/>
      <c r="H7" s="291"/>
      <c r="I7" s="291"/>
      <c r="J7" s="291"/>
      <c r="K7" s="291"/>
      <c r="L7" s="291"/>
      <c r="M7" s="291"/>
      <c r="N7" s="291"/>
      <c r="O7" s="291"/>
      <c r="P7" s="291"/>
      <c r="Q7" s="291"/>
      <c r="R7" s="292"/>
    </row>
    <row r="8" spans="1:23" x14ac:dyDescent="0.25">
      <c r="A8" s="288" t="s">
        <v>87</v>
      </c>
      <c r="B8" s="289" t="s">
        <v>88</v>
      </c>
      <c r="C8" s="290"/>
      <c r="D8" s="291"/>
      <c r="E8" s="291"/>
      <c r="F8" s="291"/>
      <c r="G8" s="291"/>
      <c r="H8" s="291"/>
      <c r="I8" s="291"/>
      <c r="J8" s="291"/>
      <c r="K8" s="291"/>
      <c r="L8" s="291"/>
      <c r="M8" s="291"/>
      <c r="N8" s="291"/>
      <c r="O8" s="291"/>
      <c r="P8" s="291"/>
      <c r="Q8" s="291"/>
      <c r="R8" s="292"/>
    </row>
    <row r="9" spans="1:23" x14ac:dyDescent="0.25">
      <c r="A9" s="288" t="s">
        <v>89</v>
      </c>
      <c r="B9" s="289" t="s">
        <v>90</v>
      </c>
      <c r="C9" s="290"/>
      <c r="D9" s="291"/>
      <c r="E9" s="291"/>
      <c r="F9" s="291"/>
      <c r="G9" s="291"/>
      <c r="H9" s="291"/>
      <c r="I9" s="291"/>
      <c r="J9" s="291"/>
      <c r="K9" s="291"/>
      <c r="L9" s="291"/>
      <c r="M9" s="291"/>
      <c r="N9" s="291"/>
      <c r="O9" s="291"/>
      <c r="P9" s="291"/>
      <c r="Q9" s="291"/>
      <c r="R9" s="292"/>
    </row>
    <row r="10" spans="1:23" x14ac:dyDescent="0.25">
      <c r="A10" s="288" t="s">
        <v>91</v>
      </c>
      <c r="B10" s="289" t="s">
        <v>92</v>
      </c>
      <c r="C10" s="290"/>
      <c r="D10" s="291"/>
      <c r="E10" s="291"/>
      <c r="F10" s="291"/>
      <c r="G10" s="291"/>
      <c r="H10" s="291"/>
      <c r="I10" s="291"/>
      <c r="J10" s="291"/>
      <c r="K10" s="291"/>
      <c r="L10" s="291"/>
      <c r="M10" s="291"/>
      <c r="N10" s="291"/>
      <c r="O10" s="291"/>
      <c r="P10" s="291"/>
      <c r="Q10" s="291"/>
      <c r="R10" s="292"/>
    </row>
    <row r="11" spans="1:23" x14ac:dyDescent="0.25">
      <c r="A11" s="288" t="s">
        <v>93</v>
      </c>
      <c r="B11" s="289" t="s">
        <v>94</v>
      </c>
      <c r="C11" s="290">
        <v>310</v>
      </c>
      <c r="D11" s="291">
        <v>310</v>
      </c>
      <c r="E11" s="291">
        <v>146</v>
      </c>
      <c r="F11" s="291">
        <v>63</v>
      </c>
      <c r="G11" s="291"/>
      <c r="H11" s="291"/>
      <c r="I11" s="291"/>
      <c r="J11" s="291"/>
      <c r="K11" s="291">
        <v>54</v>
      </c>
      <c r="L11" s="291">
        <v>54</v>
      </c>
      <c r="M11" s="291">
        <v>46</v>
      </c>
      <c r="N11" s="291">
        <v>27</v>
      </c>
      <c r="O11" s="291">
        <v>38</v>
      </c>
      <c r="P11" s="291">
        <v>40</v>
      </c>
      <c r="Q11" s="291">
        <v>22</v>
      </c>
      <c r="R11" s="292">
        <v>17</v>
      </c>
    </row>
    <row r="12" spans="1:23" x14ac:dyDescent="0.25">
      <c r="A12" s="288" t="s">
        <v>95</v>
      </c>
      <c r="B12" s="289" t="s">
        <v>96</v>
      </c>
      <c r="C12" s="290"/>
      <c r="D12" s="291"/>
      <c r="E12" s="291"/>
      <c r="F12" s="291"/>
      <c r="G12" s="291"/>
      <c r="H12" s="291"/>
      <c r="I12" s="291"/>
      <c r="J12" s="291"/>
      <c r="K12" s="291"/>
      <c r="L12" s="291"/>
      <c r="M12" s="291"/>
      <c r="N12" s="291"/>
      <c r="O12" s="291"/>
      <c r="P12" s="291"/>
      <c r="Q12" s="291"/>
      <c r="R12" s="292"/>
    </row>
    <row r="13" spans="1:23" x14ac:dyDescent="0.25">
      <c r="A13" s="288" t="s">
        <v>97</v>
      </c>
      <c r="B13" s="289" t="s">
        <v>98</v>
      </c>
      <c r="C13" s="290">
        <v>438</v>
      </c>
      <c r="D13" s="291">
        <v>472</v>
      </c>
      <c r="E13" s="291">
        <v>421</v>
      </c>
      <c r="F13" s="291">
        <v>225</v>
      </c>
      <c r="G13" s="291"/>
      <c r="H13" s="291"/>
      <c r="I13" s="291"/>
      <c r="J13" s="291"/>
      <c r="K13" s="291">
        <v>165</v>
      </c>
      <c r="L13" s="291">
        <v>174</v>
      </c>
      <c r="M13" s="291">
        <v>147</v>
      </c>
      <c r="N13" s="291">
        <v>123</v>
      </c>
      <c r="O13" s="291"/>
      <c r="P13" s="291"/>
      <c r="Q13" s="291"/>
      <c r="R13" s="292"/>
    </row>
    <row r="14" spans="1:23" x14ac:dyDescent="0.25">
      <c r="A14" s="288" t="s">
        <v>99</v>
      </c>
      <c r="B14" s="289" t="s">
        <v>100</v>
      </c>
      <c r="C14" s="290">
        <v>881</v>
      </c>
      <c r="D14" s="291">
        <v>1099</v>
      </c>
      <c r="E14" s="291">
        <v>953</v>
      </c>
      <c r="F14" s="291">
        <v>459</v>
      </c>
      <c r="G14" s="291"/>
      <c r="H14" s="291"/>
      <c r="I14" s="291"/>
      <c r="J14" s="291"/>
      <c r="K14" s="291">
        <v>265</v>
      </c>
      <c r="L14" s="291">
        <v>345</v>
      </c>
      <c r="M14" s="291">
        <v>287</v>
      </c>
      <c r="N14" s="291">
        <v>199</v>
      </c>
      <c r="O14" s="291">
        <v>45</v>
      </c>
      <c r="P14" s="291">
        <f>34+11</f>
        <v>45</v>
      </c>
      <c r="Q14" s="291">
        <v>31</v>
      </c>
      <c r="R14" s="292">
        <v>31</v>
      </c>
    </row>
    <row r="15" spans="1:23" x14ac:dyDescent="0.25">
      <c r="A15" s="288" t="s">
        <v>101</v>
      </c>
      <c r="B15" s="289" t="s">
        <v>102</v>
      </c>
      <c r="C15" s="290"/>
      <c r="D15" s="291"/>
      <c r="E15" s="291"/>
      <c r="F15" s="291"/>
      <c r="G15" s="291"/>
      <c r="H15" s="291"/>
      <c r="I15" s="291"/>
      <c r="J15" s="291"/>
      <c r="K15" s="291"/>
      <c r="L15" s="291"/>
      <c r="M15" s="291"/>
      <c r="N15" s="291"/>
      <c r="O15" s="291"/>
      <c r="P15" s="291"/>
      <c r="Q15" s="291"/>
      <c r="R15" s="292"/>
    </row>
    <row r="16" spans="1:23" x14ac:dyDescent="0.25">
      <c r="A16" s="288" t="s">
        <v>103</v>
      </c>
      <c r="B16" s="289" t="s">
        <v>104</v>
      </c>
      <c r="C16" s="290"/>
      <c r="D16" s="291"/>
      <c r="E16" s="291"/>
      <c r="F16" s="291"/>
      <c r="G16" s="291"/>
      <c r="H16" s="291"/>
      <c r="I16" s="291"/>
      <c r="J16" s="291"/>
      <c r="K16" s="291"/>
      <c r="L16" s="291"/>
      <c r="M16" s="291"/>
      <c r="N16" s="291"/>
      <c r="O16" s="291"/>
      <c r="P16" s="291"/>
      <c r="Q16" s="291"/>
      <c r="R16" s="292"/>
    </row>
    <row r="17" spans="1:19" x14ac:dyDescent="0.25">
      <c r="A17" s="293" t="s">
        <v>674</v>
      </c>
      <c r="B17" s="294" t="s">
        <v>105</v>
      </c>
      <c r="C17" s="295">
        <v>1490</v>
      </c>
      <c r="D17" s="296">
        <f>SUM(D6:D16)</f>
        <v>1881</v>
      </c>
      <c r="E17" s="296">
        <f>SUM(E6:E16)</f>
        <v>1520</v>
      </c>
      <c r="F17" s="296">
        <f>SUM(F6:F16)</f>
        <v>747</v>
      </c>
      <c r="G17" s="296"/>
      <c r="H17" s="296">
        <f>SUM(H6:H16)</f>
        <v>0</v>
      </c>
      <c r="I17" s="296">
        <f>SUM(I6:I16)</f>
        <v>0</v>
      </c>
      <c r="J17" s="296">
        <f>SUM(J6:J16)</f>
        <v>0</v>
      </c>
      <c r="K17" s="296">
        <v>463</v>
      </c>
      <c r="L17" s="296">
        <f>SUM(L6:L16)</f>
        <v>573</v>
      </c>
      <c r="M17" s="296">
        <f>SUM(M6:M16)</f>
        <v>480</v>
      </c>
      <c r="N17" s="296">
        <f>SUM(N6:N16)</f>
        <v>349</v>
      </c>
      <c r="O17" s="296">
        <v>81</v>
      </c>
      <c r="P17" s="296">
        <f>SUM(P6:P16)</f>
        <v>85</v>
      </c>
      <c r="Q17" s="296">
        <f>SUM(Q6:Q16)</f>
        <v>53</v>
      </c>
      <c r="R17" s="297">
        <f>SUM(R6:R16)</f>
        <v>48</v>
      </c>
      <c r="S17" s="298"/>
    </row>
    <row r="18" spans="1:19" s="281" customFormat="1" x14ac:dyDescent="0.25">
      <c r="A18" s="299" t="s">
        <v>675</v>
      </c>
      <c r="B18" s="300"/>
      <c r="C18" s="630"/>
      <c r="D18" s="631"/>
      <c r="E18" s="631"/>
      <c r="F18" s="631"/>
      <c r="G18" s="631"/>
      <c r="H18" s="631"/>
      <c r="I18" s="631"/>
      <c r="J18" s="631"/>
      <c r="K18" s="631"/>
      <c r="L18" s="631"/>
      <c r="M18" s="631"/>
      <c r="N18" s="631"/>
      <c r="O18" s="631"/>
      <c r="P18" s="631"/>
      <c r="Q18" s="631"/>
      <c r="R18" s="632"/>
    </row>
    <row r="19" spans="1:19" s="287" customFormat="1" x14ac:dyDescent="0.25">
      <c r="A19" s="282" t="s">
        <v>81</v>
      </c>
      <c r="B19" s="283" t="s">
        <v>82</v>
      </c>
      <c r="C19" s="284"/>
      <c r="D19" s="285"/>
      <c r="E19" s="285"/>
      <c r="F19" s="285"/>
      <c r="G19" s="285"/>
      <c r="H19" s="285"/>
      <c r="I19" s="285"/>
      <c r="J19" s="285"/>
      <c r="K19" s="285"/>
      <c r="L19" s="285"/>
      <c r="M19" s="285"/>
      <c r="N19" s="285"/>
      <c r="O19" s="285"/>
      <c r="P19" s="285"/>
      <c r="Q19" s="285"/>
      <c r="R19" s="286"/>
    </row>
    <row r="20" spans="1:19" x14ac:dyDescent="0.25">
      <c r="A20" s="288" t="s">
        <v>83</v>
      </c>
      <c r="B20" s="289" t="s">
        <v>84</v>
      </c>
      <c r="C20" s="290"/>
      <c r="D20" s="291"/>
      <c r="E20" s="291"/>
      <c r="F20" s="291"/>
      <c r="G20" s="291"/>
      <c r="H20" s="291"/>
      <c r="I20" s="291"/>
      <c r="J20" s="291"/>
      <c r="K20" s="291"/>
      <c r="L20" s="291"/>
      <c r="M20" s="291"/>
      <c r="N20" s="291"/>
      <c r="O20" s="291"/>
      <c r="P20" s="291"/>
      <c r="Q20" s="291"/>
      <c r="R20" s="292"/>
    </row>
    <row r="21" spans="1:19" x14ac:dyDescent="0.25">
      <c r="A21" s="288" t="s">
        <v>85</v>
      </c>
      <c r="B21" s="289" t="s">
        <v>86</v>
      </c>
      <c r="C21" s="290"/>
      <c r="D21" s="291"/>
      <c r="E21" s="291"/>
      <c r="F21" s="291"/>
      <c r="G21" s="291"/>
      <c r="H21" s="291"/>
      <c r="I21" s="291"/>
      <c r="J21" s="291"/>
      <c r="K21" s="291"/>
      <c r="L21" s="291"/>
      <c r="M21" s="291"/>
      <c r="N21" s="291"/>
      <c r="O21" s="291"/>
      <c r="P21" s="291"/>
      <c r="Q21" s="291"/>
      <c r="R21" s="292"/>
    </row>
    <row r="22" spans="1:19" x14ac:dyDescent="0.25">
      <c r="A22" s="288" t="s">
        <v>87</v>
      </c>
      <c r="B22" s="289" t="s">
        <v>88</v>
      </c>
      <c r="C22" s="290">
        <v>103</v>
      </c>
      <c r="D22" s="291">
        <v>103</v>
      </c>
      <c r="E22" s="291">
        <v>41</v>
      </c>
      <c r="F22" s="291">
        <v>29</v>
      </c>
      <c r="G22" s="291"/>
      <c r="H22" s="291"/>
      <c r="I22" s="291"/>
      <c r="J22" s="291"/>
      <c r="K22" s="291">
        <v>14</v>
      </c>
      <c r="L22" s="291">
        <v>14</v>
      </c>
      <c r="M22" s="291">
        <v>13</v>
      </c>
      <c r="N22" s="291">
        <v>12</v>
      </c>
      <c r="O22" s="291"/>
      <c r="P22" s="291"/>
      <c r="Q22" s="291"/>
      <c r="R22" s="292"/>
    </row>
    <row r="23" spans="1:19" x14ac:dyDescent="0.25">
      <c r="A23" s="288" t="s">
        <v>89</v>
      </c>
      <c r="B23" s="289" t="s">
        <v>90</v>
      </c>
      <c r="C23" s="290"/>
      <c r="D23" s="291"/>
      <c r="E23" s="291"/>
      <c r="F23" s="291"/>
      <c r="G23" s="291"/>
      <c r="H23" s="291"/>
      <c r="I23" s="291"/>
      <c r="J23" s="291"/>
      <c r="K23" s="291"/>
      <c r="L23" s="291"/>
      <c r="M23" s="291"/>
      <c r="N23" s="291"/>
      <c r="O23" s="291"/>
      <c r="P23" s="291"/>
      <c r="Q23" s="291"/>
      <c r="R23" s="292"/>
    </row>
    <row r="24" spans="1:19" x14ac:dyDescent="0.25">
      <c r="A24" s="288" t="s">
        <v>91</v>
      </c>
      <c r="B24" s="289" t="s">
        <v>92</v>
      </c>
      <c r="C24" s="290"/>
      <c r="D24" s="291"/>
      <c r="E24" s="291"/>
      <c r="F24" s="291"/>
      <c r="G24" s="291"/>
      <c r="H24" s="291"/>
      <c r="I24" s="291"/>
      <c r="J24" s="291"/>
      <c r="K24" s="291"/>
      <c r="L24" s="291"/>
      <c r="M24" s="291"/>
      <c r="N24" s="291"/>
      <c r="O24" s="291"/>
      <c r="P24" s="291"/>
      <c r="Q24" s="291"/>
      <c r="R24" s="292"/>
    </row>
    <row r="25" spans="1:19" x14ac:dyDescent="0.25">
      <c r="A25" s="288" t="s">
        <v>93</v>
      </c>
      <c r="B25" s="289" t="s">
        <v>94</v>
      </c>
      <c r="C25" s="290">
        <v>123</v>
      </c>
      <c r="D25" s="291">
        <v>123</v>
      </c>
      <c r="E25" s="291">
        <v>114</v>
      </c>
      <c r="F25" s="291">
        <v>51</v>
      </c>
      <c r="G25" s="291"/>
      <c r="H25" s="291"/>
      <c r="I25" s="291"/>
      <c r="J25" s="291"/>
      <c r="K25" s="291"/>
      <c r="L25" s="291"/>
      <c r="M25" s="291"/>
      <c r="N25" s="291"/>
      <c r="O25" s="291">
        <v>8</v>
      </c>
      <c r="P25" s="291">
        <v>8</v>
      </c>
      <c r="Q25" s="291">
        <v>8</v>
      </c>
      <c r="R25" s="292">
        <v>7</v>
      </c>
    </row>
    <row r="26" spans="1:19" x14ac:dyDescent="0.25">
      <c r="A26" s="288" t="s">
        <v>95</v>
      </c>
      <c r="B26" s="289" t="s">
        <v>96</v>
      </c>
      <c r="C26" s="290"/>
      <c r="D26" s="291"/>
      <c r="E26" s="291"/>
      <c r="F26" s="291"/>
      <c r="G26" s="291"/>
      <c r="H26" s="291"/>
      <c r="I26" s="291"/>
      <c r="J26" s="291"/>
      <c r="K26" s="291"/>
      <c r="L26" s="291"/>
      <c r="M26" s="291"/>
      <c r="N26" s="291"/>
      <c r="O26" s="291"/>
      <c r="P26" s="291"/>
      <c r="Q26" s="291"/>
      <c r="R26" s="292"/>
    </row>
    <row r="27" spans="1:19" x14ac:dyDescent="0.25">
      <c r="A27" s="288" t="s">
        <v>97</v>
      </c>
      <c r="B27" s="289" t="s">
        <v>98</v>
      </c>
      <c r="C27" s="290">
        <v>468</v>
      </c>
      <c r="D27" s="291">
        <v>568</v>
      </c>
      <c r="E27" s="291">
        <v>521</v>
      </c>
      <c r="F27" s="291">
        <v>273</v>
      </c>
      <c r="G27" s="291"/>
      <c r="H27" s="291"/>
      <c r="I27" s="291"/>
      <c r="J27" s="291"/>
      <c r="K27" s="291">
        <v>73</v>
      </c>
      <c r="L27" s="291">
        <v>74</v>
      </c>
      <c r="M27" s="291">
        <v>67</v>
      </c>
      <c r="N27" s="291">
        <v>57</v>
      </c>
      <c r="O27" s="291">
        <v>7</v>
      </c>
      <c r="P27" s="291">
        <v>7</v>
      </c>
      <c r="Q27" s="291">
        <v>6</v>
      </c>
      <c r="R27" s="292">
        <v>4</v>
      </c>
    </row>
    <row r="28" spans="1:19" x14ac:dyDescent="0.25">
      <c r="A28" s="288" t="s">
        <v>99</v>
      </c>
      <c r="B28" s="289" t="s">
        <v>100</v>
      </c>
      <c r="C28" s="290">
        <v>474</v>
      </c>
      <c r="D28" s="291">
        <v>551</v>
      </c>
      <c r="E28" s="291">
        <v>516</v>
      </c>
      <c r="F28" s="291">
        <v>255</v>
      </c>
      <c r="G28" s="291"/>
      <c r="H28" s="291"/>
      <c r="I28" s="291"/>
      <c r="J28" s="291"/>
      <c r="K28" s="291">
        <v>107</v>
      </c>
      <c r="L28" s="291">
        <v>110</v>
      </c>
      <c r="M28" s="291">
        <v>74</v>
      </c>
      <c r="N28" s="291">
        <v>59</v>
      </c>
      <c r="O28" s="291">
        <v>15</v>
      </c>
      <c r="P28" s="291">
        <v>15</v>
      </c>
      <c r="Q28" s="291">
        <v>13</v>
      </c>
      <c r="R28" s="292">
        <v>11</v>
      </c>
    </row>
    <row r="29" spans="1:19" x14ac:dyDescent="0.25">
      <c r="A29" s="288" t="s">
        <v>101</v>
      </c>
      <c r="B29" s="289" t="s">
        <v>102</v>
      </c>
      <c r="C29" s="301"/>
      <c r="D29" s="302"/>
      <c r="E29" s="302"/>
      <c r="F29" s="302"/>
      <c r="G29" s="302"/>
      <c r="H29" s="302"/>
      <c r="I29" s="302"/>
      <c r="J29" s="302"/>
      <c r="K29" s="302"/>
      <c r="L29" s="302"/>
      <c r="M29" s="302"/>
      <c r="N29" s="302"/>
      <c r="O29" s="302"/>
      <c r="P29" s="302"/>
      <c r="Q29" s="302"/>
      <c r="R29" s="303"/>
    </row>
    <row r="30" spans="1:19" x14ac:dyDescent="0.25">
      <c r="A30" s="288" t="s">
        <v>103</v>
      </c>
      <c r="B30" s="289" t="s">
        <v>104</v>
      </c>
      <c r="C30" s="301"/>
      <c r="D30" s="302"/>
      <c r="E30" s="302"/>
      <c r="F30" s="302"/>
      <c r="G30" s="302"/>
      <c r="H30" s="302"/>
      <c r="I30" s="302"/>
      <c r="J30" s="302"/>
      <c r="K30" s="302"/>
      <c r="L30" s="302"/>
      <c r="M30" s="302"/>
      <c r="N30" s="302"/>
      <c r="O30" s="302"/>
      <c r="P30" s="302"/>
      <c r="Q30" s="302"/>
      <c r="R30" s="303"/>
    </row>
    <row r="31" spans="1:19" x14ac:dyDescent="0.25">
      <c r="A31" s="293" t="s">
        <v>676</v>
      </c>
      <c r="B31" s="294" t="s">
        <v>105</v>
      </c>
      <c r="C31" s="295">
        <v>1043</v>
      </c>
      <c r="D31" s="296">
        <f>SUM(D20:D30)</f>
        <v>1345</v>
      </c>
      <c r="E31" s="296">
        <f>SUM(E20:E30)</f>
        <v>1192</v>
      </c>
      <c r="F31" s="296">
        <f>SUM(F20:F30)</f>
        <v>608</v>
      </c>
      <c r="G31" s="296"/>
      <c r="H31" s="296">
        <f>SUM(H20:H30)</f>
        <v>0</v>
      </c>
      <c r="I31" s="296">
        <f>SUM(I20:I30)</f>
        <v>0</v>
      </c>
      <c r="J31" s="296">
        <f>SUM(J20:J30)</f>
        <v>0</v>
      </c>
      <c r="K31" s="296">
        <v>187</v>
      </c>
      <c r="L31" s="296">
        <f>SUM(L20:L30)</f>
        <v>198</v>
      </c>
      <c r="M31" s="296">
        <f>SUM(M20:M30)</f>
        <v>154</v>
      </c>
      <c r="N31" s="296">
        <f>SUM(N20:N30)</f>
        <v>128</v>
      </c>
      <c r="O31" s="296">
        <v>30</v>
      </c>
      <c r="P31" s="296">
        <f>SUM(P20:P30)</f>
        <v>30</v>
      </c>
      <c r="Q31" s="296">
        <f>SUM(Q20:Q30)</f>
        <v>27</v>
      </c>
      <c r="R31" s="297">
        <f>SUM(R20:R30)</f>
        <v>22</v>
      </c>
      <c r="S31" s="298"/>
    </row>
    <row r="32" spans="1:19" s="281" customFormat="1" x14ac:dyDescent="0.25">
      <c r="A32" s="299" t="s">
        <v>677</v>
      </c>
      <c r="B32" s="300"/>
      <c r="C32" s="630"/>
      <c r="D32" s="631"/>
      <c r="E32" s="631"/>
      <c r="F32" s="631"/>
      <c r="G32" s="631"/>
      <c r="H32" s="631"/>
      <c r="I32" s="631"/>
      <c r="J32" s="631"/>
      <c r="K32" s="631"/>
      <c r="L32" s="631"/>
      <c r="M32" s="631"/>
      <c r="N32" s="631"/>
      <c r="O32" s="631"/>
      <c r="P32" s="631"/>
      <c r="Q32" s="631"/>
      <c r="R32" s="632"/>
    </row>
    <row r="33" spans="1:19" s="287" customFormat="1" x14ac:dyDescent="0.25">
      <c r="A33" s="282" t="s">
        <v>81</v>
      </c>
      <c r="B33" s="283" t="s">
        <v>82</v>
      </c>
      <c r="C33" s="284"/>
      <c r="D33" s="285"/>
      <c r="E33" s="285"/>
      <c r="F33" s="285"/>
      <c r="G33" s="285"/>
      <c r="H33" s="285"/>
      <c r="I33" s="285"/>
      <c r="J33" s="285"/>
      <c r="K33" s="285"/>
      <c r="L33" s="285"/>
      <c r="M33" s="285"/>
      <c r="N33" s="285"/>
      <c r="O33" s="285"/>
      <c r="P33" s="285"/>
      <c r="Q33" s="285"/>
      <c r="R33" s="286"/>
    </row>
    <row r="34" spans="1:19" x14ac:dyDescent="0.25">
      <c r="A34" s="288" t="s">
        <v>83</v>
      </c>
      <c r="B34" s="289" t="s">
        <v>84</v>
      </c>
      <c r="C34" s="290"/>
      <c r="D34" s="291"/>
      <c r="E34" s="291"/>
      <c r="F34" s="291"/>
      <c r="G34" s="291"/>
      <c r="H34" s="291"/>
      <c r="I34" s="291"/>
      <c r="J34" s="291"/>
      <c r="K34" s="291"/>
      <c r="L34" s="291"/>
      <c r="M34" s="291"/>
      <c r="N34" s="291"/>
      <c r="O34" s="291"/>
      <c r="P34" s="291"/>
      <c r="Q34" s="291"/>
      <c r="R34" s="292"/>
    </row>
    <row r="35" spans="1:19" x14ac:dyDescent="0.25">
      <c r="A35" s="288" t="s">
        <v>85</v>
      </c>
      <c r="B35" s="289" t="s">
        <v>86</v>
      </c>
      <c r="C35" s="290"/>
      <c r="D35" s="291"/>
      <c r="E35" s="291"/>
      <c r="F35" s="291"/>
      <c r="G35" s="291"/>
      <c r="H35" s="291"/>
      <c r="I35" s="291"/>
      <c r="J35" s="291"/>
      <c r="K35" s="291"/>
      <c r="L35" s="291"/>
      <c r="M35" s="291"/>
      <c r="N35" s="291"/>
      <c r="O35" s="291"/>
      <c r="P35" s="291"/>
      <c r="Q35" s="291"/>
      <c r="R35" s="292"/>
    </row>
    <row r="36" spans="1:19" x14ac:dyDescent="0.25">
      <c r="A36" s="288" t="s">
        <v>87</v>
      </c>
      <c r="B36" s="289" t="s">
        <v>88</v>
      </c>
      <c r="C36" s="290"/>
      <c r="D36" s="291"/>
      <c r="E36" s="291"/>
      <c r="F36" s="291"/>
      <c r="G36" s="291"/>
      <c r="H36" s="291"/>
      <c r="I36" s="291"/>
      <c r="J36" s="291"/>
      <c r="K36" s="291"/>
      <c r="L36" s="291"/>
      <c r="M36" s="291"/>
      <c r="N36" s="291"/>
      <c r="O36" s="291"/>
      <c r="P36" s="291"/>
      <c r="Q36" s="291"/>
      <c r="R36" s="292"/>
    </row>
    <row r="37" spans="1:19" x14ac:dyDescent="0.25">
      <c r="A37" s="288" t="s">
        <v>89</v>
      </c>
      <c r="B37" s="289" t="s">
        <v>90</v>
      </c>
      <c r="C37" s="290"/>
      <c r="D37" s="291"/>
      <c r="E37" s="291"/>
      <c r="F37" s="291"/>
      <c r="G37" s="291"/>
      <c r="H37" s="291"/>
      <c r="I37" s="291"/>
      <c r="J37" s="291"/>
      <c r="K37" s="291"/>
      <c r="L37" s="291"/>
      <c r="M37" s="291"/>
      <c r="N37" s="291"/>
      <c r="O37" s="291"/>
      <c r="P37" s="291"/>
      <c r="Q37" s="291"/>
      <c r="R37" s="292"/>
    </row>
    <row r="38" spans="1:19" x14ac:dyDescent="0.25">
      <c r="A38" s="288" t="s">
        <v>91</v>
      </c>
      <c r="B38" s="289" t="s">
        <v>92</v>
      </c>
      <c r="C38" s="290">
        <v>1944</v>
      </c>
      <c r="D38" s="291">
        <v>2274</v>
      </c>
      <c r="E38" s="291">
        <v>1497</v>
      </c>
      <c r="F38" s="291">
        <v>799</v>
      </c>
      <c r="G38" s="291"/>
      <c r="H38" s="291"/>
      <c r="I38" s="291"/>
      <c r="J38" s="291"/>
      <c r="K38" s="291">
        <v>997</v>
      </c>
      <c r="L38" s="291">
        <v>1106</v>
      </c>
      <c r="M38" s="291">
        <v>521</v>
      </c>
      <c r="N38" s="291">
        <v>299</v>
      </c>
      <c r="O38" s="291"/>
      <c r="P38" s="291"/>
      <c r="Q38" s="291"/>
      <c r="R38" s="292"/>
    </row>
    <row r="39" spans="1:19" x14ac:dyDescent="0.25">
      <c r="A39" s="288" t="s">
        <v>93</v>
      </c>
      <c r="B39" s="289" t="s">
        <v>94</v>
      </c>
      <c r="C39" s="290"/>
      <c r="D39" s="291"/>
      <c r="E39" s="291"/>
      <c r="F39" s="291"/>
      <c r="G39" s="291"/>
      <c r="H39" s="291"/>
      <c r="I39" s="291"/>
      <c r="J39" s="291"/>
      <c r="K39" s="291"/>
      <c r="L39" s="291"/>
      <c r="M39" s="291"/>
      <c r="N39" s="291"/>
      <c r="O39" s="291"/>
      <c r="P39" s="291"/>
      <c r="Q39" s="291"/>
      <c r="R39" s="292"/>
    </row>
    <row r="40" spans="1:19" x14ac:dyDescent="0.25">
      <c r="A40" s="288" t="s">
        <v>95</v>
      </c>
      <c r="B40" s="289" t="s">
        <v>96</v>
      </c>
      <c r="C40" s="290">
        <v>530</v>
      </c>
      <c r="D40" s="291">
        <v>569</v>
      </c>
      <c r="E40" s="291">
        <v>310</v>
      </c>
      <c r="F40" s="291">
        <v>230</v>
      </c>
      <c r="G40" s="291"/>
      <c r="H40" s="291"/>
      <c r="I40" s="291"/>
      <c r="J40" s="291"/>
      <c r="K40" s="291">
        <v>304</v>
      </c>
      <c r="L40" s="291">
        <v>307</v>
      </c>
      <c r="M40" s="291">
        <v>118</v>
      </c>
      <c r="N40" s="291">
        <v>70</v>
      </c>
      <c r="O40" s="291">
        <v>6</v>
      </c>
      <c r="P40" s="291">
        <v>6</v>
      </c>
      <c r="Q40" s="291">
        <v>6</v>
      </c>
      <c r="R40" s="292">
        <v>6</v>
      </c>
    </row>
    <row r="41" spans="1:19" x14ac:dyDescent="0.25">
      <c r="A41" s="288" t="s">
        <v>97</v>
      </c>
      <c r="B41" s="289" t="s">
        <v>98</v>
      </c>
      <c r="C41" s="290"/>
      <c r="D41" s="291"/>
      <c r="E41" s="291"/>
      <c r="F41" s="291"/>
      <c r="G41" s="291"/>
      <c r="H41" s="291"/>
      <c r="I41" s="291"/>
      <c r="J41" s="291"/>
      <c r="K41" s="291"/>
      <c r="L41" s="291"/>
      <c r="M41" s="291"/>
      <c r="N41" s="291"/>
      <c r="O41" s="291"/>
      <c r="P41" s="291"/>
      <c r="Q41" s="291"/>
      <c r="R41" s="292"/>
    </row>
    <row r="42" spans="1:19" x14ac:dyDescent="0.25">
      <c r="A42" s="288" t="s">
        <v>99</v>
      </c>
      <c r="B42" s="289" t="s">
        <v>100</v>
      </c>
      <c r="C42" s="290"/>
      <c r="D42" s="291"/>
      <c r="E42" s="291"/>
      <c r="F42" s="291"/>
      <c r="G42" s="291"/>
      <c r="H42" s="291"/>
      <c r="I42" s="291"/>
      <c r="J42" s="291"/>
      <c r="K42" s="291"/>
      <c r="L42" s="291"/>
      <c r="M42" s="291"/>
      <c r="N42" s="291"/>
      <c r="O42" s="291"/>
      <c r="P42" s="291"/>
      <c r="Q42" s="291"/>
      <c r="R42" s="292"/>
    </row>
    <row r="43" spans="1:19" x14ac:dyDescent="0.25">
      <c r="A43" s="288" t="s">
        <v>101</v>
      </c>
      <c r="B43" s="289" t="s">
        <v>102</v>
      </c>
      <c r="C43" s="301"/>
      <c r="D43" s="302"/>
      <c r="E43" s="302"/>
      <c r="F43" s="302"/>
      <c r="G43" s="302"/>
      <c r="H43" s="302"/>
      <c r="I43" s="302"/>
      <c r="J43" s="302"/>
      <c r="K43" s="302"/>
      <c r="L43" s="302"/>
      <c r="M43" s="302"/>
      <c r="N43" s="302"/>
      <c r="O43" s="302"/>
      <c r="P43" s="302"/>
      <c r="Q43" s="302"/>
      <c r="R43" s="303"/>
    </row>
    <row r="44" spans="1:19" x14ac:dyDescent="0.25">
      <c r="A44" s="288" t="s">
        <v>103</v>
      </c>
      <c r="B44" s="289" t="s">
        <v>104</v>
      </c>
      <c r="C44" s="301"/>
      <c r="D44" s="302"/>
      <c r="E44" s="302"/>
      <c r="F44" s="302"/>
      <c r="G44" s="302"/>
      <c r="H44" s="302"/>
      <c r="I44" s="302"/>
      <c r="J44" s="302"/>
      <c r="K44" s="302"/>
      <c r="L44" s="302"/>
      <c r="M44" s="302"/>
      <c r="N44" s="302"/>
      <c r="O44" s="302"/>
      <c r="P44" s="302"/>
      <c r="Q44" s="302"/>
      <c r="R44" s="303"/>
    </row>
    <row r="45" spans="1:19" x14ac:dyDescent="0.25">
      <c r="A45" s="293" t="s">
        <v>678</v>
      </c>
      <c r="B45" s="294" t="s">
        <v>105</v>
      </c>
      <c r="C45" s="295">
        <v>2434</v>
      </c>
      <c r="D45" s="296">
        <f>SUM(D34:D44)</f>
        <v>2843</v>
      </c>
      <c r="E45" s="296">
        <f>SUM(E34:E44)</f>
        <v>1807</v>
      </c>
      <c r="F45" s="296">
        <f>SUM(F34:F44)</f>
        <v>1029</v>
      </c>
      <c r="G45" s="296"/>
      <c r="H45" s="296">
        <f>SUM(H34:H44)</f>
        <v>0</v>
      </c>
      <c r="I45" s="296">
        <f>SUM(I34:I44)</f>
        <v>0</v>
      </c>
      <c r="J45" s="296">
        <f>SUM(J34:J44)</f>
        <v>0</v>
      </c>
      <c r="K45" s="296">
        <v>1296</v>
      </c>
      <c r="L45" s="296">
        <f>SUM(L34:L44)</f>
        <v>1413</v>
      </c>
      <c r="M45" s="296">
        <f>SUM(M34:M44)</f>
        <v>639</v>
      </c>
      <c r="N45" s="296">
        <f>SUM(N34:N44)</f>
        <v>369</v>
      </c>
      <c r="O45" s="296">
        <v>6</v>
      </c>
      <c r="P45" s="296">
        <f>SUM(P34:P44)</f>
        <v>6</v>
      </c>
      <c r="Q45" s="296">
        <f>SUM(Q34:Q44)</f>
        <v>6</v>
      </c>
      <c r="R45" s="297">
        <f>SUM(R34:R44)</f>
        <v>6</v>
      </c>
      <c r="S45" s="298"/>
    </row>
    <row r="46" spans="1:19" s="281" customFormat="1" x14ac:dyDescent="0.25">
      <c r="A46" s="299" t="s">
        <v>679</v>
      </c>
      <c r="B46" s="300"/>
      <c r="C46" s="630"/>
      <c r="D46" s="631"/>
      <c r="E46" s="631"/>
      <c r="F46" s="631"/>
      <c r="G46" s="631"/>
      <c r="H46" s="631"/>
      <c r="I46" s="631"/>
      <c r="J46" s="631"/>
      <c r="K46" s="631"/>
      <c r="L46" s="631"/>
      <c r="M46" s="631"/>
      <c r="N46" s="631"/>
      <c r="O46" s="631"/>
      <c r="P46" s="631"/>
      <c r="Q46" s="631"/>
      <c r="R46" s="632"/>
    </row>
    <row r="47" spans="1:19" s="287" customFormat="1" x14ac:dyDescent="0.25">
      <c r="A47" s="282" t="s">
        <v>81</v>
      </c>
      <c r="B47" s="283" t="s">
        <v>82</v>
      </c>
      <c r="C47" s="284"/>
      <c r="D47" s="285"/>
      <c r="E47" s="285"/>
      <c r="F47" s="285"/>
      <c r="G47" s="285"/>
      <c r="H47" s="285"/>
      <c r="I47" s="285"/>
      <c r="J47" s="285"/>
      <c r="K47" s="285"/>
      <c r="L47" s="285"/>
      <c r="M47" s="285"/>
      <c r="N47" s="285"/>
      <c r="O47" s="285"/>
      <c r="P47" s="285"/>
      <c r="Q47" s="285"/>
      <c r="R47" s="286"/>
    </row>
    <row r="48" spans="1:19" x14ac:dyDescent="0.25">
      <c r="A48" s="288" t="s">
        <v>83</v>
      </c>
      <c r="B48" s="289" t="s">
        <v>84</v>
      </c>
      <c r="C48" s="290"/>
      <c r="D48" s="291"/>
      <c r="E48" s="291"/>
      <c r="F48" s="291"/>
      <c r="G48" s="291"/>
      <c r="H48" s="291"/>
      <c r="I48" s="291"/>
      <c r="J48" s="291"/>
      <c r="K48" s="291"/>
      <c r="L48" s="291"/>
      <c r="M48" s="291"/>
      <c r="N48" s="291"/>
      <c r="O48" s="291"/>
      <c r="P48" s="291"/>
      <c r="Q48" s="291"/>
      <c r="R48" s="292"/>
    </row>
    <row r="49" spans="1:19" x14ac:dyDescent="0.25">
      <c r="A49" s="288" t="s">
        <v>85</v>
      </c>
      <c r="B49" s="289" t="s">
        <v>86</v>
      </c>
      <c r="C49" s="290"/>
      <c r="D49" s="291"/>
      <c r="E49" s="291"/>
      <c r="F49" s="291"/>
      <c r="G49" s="291"/>
      <c r="H49" s="291"/>
      <c r="I49" s="291"/>
      <c r="J49" s="291"/>
      <c r="K49" s="291"/>
      <c r="L49" s="291"/>
      <c r="M49" s="291"/>
      <c r="N49" s="291"/>
      <c r="O49" s="291"/>
      <c r="P49" s="291"/>
      <c r="Q49" s="291"/>
      <c r="R49" s="292"/>
    </row>
    <row r="50" spans="1:19" x14ac:dyDescent="0.25">
      <c r="A50" s="288" t="s">
        <v>87</v>
      </c>
      <c r="B50" s="289" t="s">
        <v>88</v>
      </c>
      <c r="C50" s="290"/>
      <c r="D50" s="291"/>
      <c r="E50" s="291"/>
      <c r="F50" s="291"/>
      <c r="G50" s="291"/>
      <c r="H50" s="291"/>
      <c r="I50" s="291"/>
      <c r="J50" s="291"/>
      <c r="K50" s="291"/>
      <c r="L50" s="291"/>
      <c r="M50" s="291"/>
      <c r="N50" s="291"/>
      <c r="O50" s="291"/>
      <c r="P50" s="291"/>
      <c r="Q50" s="291"/>
      <c r="R50" s="292"/>
    </row>
    <row r="51" spans="1:19" x14ac:dyDescent="0.25">
      <c r="A51" s="288" t="s">
        <v>89</v>
      </c>
      <c r="B51" s="289" t="s">
        <v>90</v>
      </c>
      <c r="C51" s="290"/>
      <c r="D51" s="291"/>
      <c r="E51" s="291"/>
      <c r="F51" s="291"/>
      <c r="G51" s="291"/>
      <c r="H51" s="291"/>
      <c r="I51" s="291"/>
      <c r="J51" s="291"/>
      <c r="K51" s="291"/>
      <c r="L51" s="291"/>
      <c r="M51" s="291"/>
      <c r="N51" s="291"/>
      <c r="O51" s="291"/>
      <c r="P51" s="291"/>
      <c r="Q51" s="291"/>
      <c r="R51" s="292"/>
    </row>
    <row r="52" spans="1:19" x14ac:dyDescent="0.25">
      <c r="A52" s="288" t="s">
        <v>91</v>
      </c>
      <c r="B52" s="289" t="s">
        <v>92</v>
      </c>
      <c r="C52" s="290"/>
      <c r="D52" s="291"/>
      <c r="E52" s="291"/>
      <c r="F52" s="291"/>
      <c r="G52" s="291"/>
      <c r="H52" s="291"/>
      <c r="I52" s="291"/>
      <c r="J52" s="291"/>
      <c r="K52" s="291"/>
      <c r="L52" s="291"/>
      <c r="M52" s="291"/>
      <c r="N52" s="291"/>
      <c r="O52" s="291"/>
      <c r="P52" s="291"/>
      <c r="Q52" s="291"/>
      <c r="R52" s="292"/>
    </row>
    <row r="53" spans="1:19" x14ac:dyDescent="0.25">
      <c r="A53" s="288" t="s">
        <v>93</v>
      </c>
      <c r="B53" s="289" t="s">
        <v>94</v>
      </c>
      <c r="C53" s="290"/>
      <c r="D53" s="291"/>
      <c r="E53" s="291"/>
      <c r="F53" s="291"/>
      <c r="G53" s="291"/>
      <c r="H53" s="291"/>
      <c r="I53" s="291"/>
      <c r="J53" s="291"/>
      <c r="K53" s="291"/>
      <c r="L53" s="291"/>
      <c r="M53" s="291"/>
      <c r="N53" s="291"/>
      <c r="O53" s="291"/>
      <c r="P53" s="291"/>
      <c r="Q53" s="291"/>
      <c r="R53" s="292"/>
    </row>
    <row r="54" spans="1:19" x14ac:dyDescent="0.25">
      <c r="A54" s="288" t="s">
        <v>95</v>
      </c>
      <c r="B54" s="289" t="s">
        <v>96</v>
      </c>
      <c r="C54" s="290"/>
      <c r="D54" s="291"/>
      <c r="E54" s="291"/>
      <c r="F54" s="291"/>
      <c r="G54" s="291"/>
      <c r="H54" s="291"/>
      <c r="I54" s="291"/>
      <c r="J54" s="291"/>
      <c r="K54" s="291"/>
      <c r="L54" s="291"/>
      <c r="M54" s="291"/>
      <c r="N54" s="291"/>
      <c r="O54" s="291"/>
      <c r="P54" s="291"/>
      <c r="Q54" s="291"/>
      <c r="R54" s="292"/>
    </row>
    <row r="55" spans="1:19" x14ac:dyDescent="0.25">
      <c r="A55" s="288" t="s">
        <v>97</v>
      </c>
      <c r="B55" s="289" t="s">
        <v>98</v>
      </c>
      <c r="C55" s="290"/>
      <c r="D55" s="291"/>
      <c r="E55" s="291"/>
      <c r="F55" s="291"/>
      <c r="G55" s="291"/>
      <c r="H55" s="291"/>
      <c r="I55" s="291"/>
      <c r="J55" s="291"/>
      <c r="K55" s="291">
        <v>26</v>
      </c>
      <c r="L55" s="291">
        <v>26</v>
      </c>
      <c r="M55" s="291">
        <v>22</v>
      </c>
      <c r="N55" s="291">
        <v>20</v>
      </c>
      <c r="O55" s="291"/>
      <c r="P55" s="291"/>
      <c r="Q55" s="291"/>
      <c r="R55" s="292"/>
    </row>
    <row r="56" spans="1:19" x14ac:dyDescent="0.25">
      <c r="A56" s="288" t="s">
        <v>99</v>
      </c>
      <c r="B56" s="289" t="s">
        <v>100</v>
      </c>
      <c r="C56" s="290">
        <v>694</v>
      </c>
      <c r="D56" s="291">
        <v>839</v>
      </c>
      <c r="E56" s="291">
        <v>619</v>
      </c>
      <c r="F56" s="291">
        <v>366</v>
      </c>
      <c r="G56" s="291"/>
      <c r="H56" s="291"/>
      <c r="I56" s="291"/>
      <c r="J56" s="291"/>
      <c r="K56" s="291">
        <v>108</v>
      </c>
      <c r="L56" s="291">
        <v>113</v>
      </c>
      <c r="M56" s="291">
        <v>90</v>
      </c>
      <c r="N56" s="291">
        <v>81</v>
      </c>
      <c r="O56" s="291">
        <v>15</v>
      </c>
      <c r="P56" s="291">
        <v>15</v>
      </c>
      <c r="Q56" s="291">
        <v>12</v>
      </c>
      <c r="R56" s="292">
        <v>12</v>
      </c>
    </row>
    <row r="57" spans="1:19" x14ac:dyDescent="0.25">
      <c r="A57" s="288" t="s">
        <v>101</v>
      </c>
      <c r="B57" s="289" t="s">
        <v>102</v>
      </c>
      <c r="C57" s="301"/>
      <c r="D57" s="302"/>
      <c r="E57" s="302"/>
      <c r="F57" s="302"/>
      <c r="G57" s="302"/>
      <c r="H57" s="302"/>
      <c r="I57" s="302"/>
      <c r="J57" s="302"/>
      <c r="K57" s="302"/>
      <c r="L57" s="302"/>
      <c r="M57" s="302"/>
      <c r="N57" s="302"/>
      <c r="O57" s="302"/>
      <c r="P57" s="302"/>
      <c r="Q57" s="302"/>
      <c r="R57" s="303"/>
    </row>
    <row r="58" spans="1:19" x14ac:dyDescent="0.25">
      <c r="A58" s="288" t="s">
        <v>103</v>
      </c>
      <c r="B58" s="289" t="s">
        <v>104</v>
      </c>
      <c r="C58" s="301"/>
      <c r="D58" s="302"/>
      <c r="E58" s="302"/>
      <c r="F58" s="302"/>
      <c r="G58" s="302"/>
      <c r="H58" s="302"/>
      <c r="I58" s="302"/>
      <c r="J58" s="302"/>
      <c r="K58" s="302"/>
      <c r="L58" s="302"/>
      <c r="M58" s="302"/>
      <c r="N58" s="302"/>
      <c r="O58" s="302"/>
      <c r="P58" s="302"/>
      <c r="Q58" s="302"/>
      <c r="R58" s="303"/>
    </row>
    <row r="59" spans="1:19" x14ac:dyDescent="0.25">
      <c r="A59" s="293" t="s">
        <v>680</v>
      </c>
      <c r="B59" s="294" t="s">
        <v>105</v>
      </c>
      <c r="C59" s="295">
        <v>694</v>
      </c>
      <c r="D59" s="296">
        <f>SUM(D48:D58)</f>
        <v>839</v>
      </c>
      <c r="E59" s="296">
        <f>SUM(E48:E58)</f>
        <v>619</v>
      </c>
      <c r="F59" s="296">
        <f>SUM(F48:F58)</f>
        <v>366</v>
      </c>
      <c r="G59" s="296"/>
      <c r="H59" s="296">
        <f>SUM(H48:H58)</f>
        <v>0</v>
      </c>
      <c r="I59" s="296">
        <f>SUM(I48:I58)</f>
        <v>0</v>
      </c>
      <c r="J59" s="296">
        <f>SUM(J48:J58)</f>
        <v>0</v>
      </c>
      <c r="K59" s="296">
        <v>134</v>
      </c>
      <c r="L59" s="296">
        <f>SUM(L48:L58)</f>
        <v>139</v>
      </c>
      <c r="M59" s="296">
        <f>SUM(M48:M58)</f>
        <v>112</v>
      </c>
      <c r="N59" s="296">
        <f>SUM(N48:N58)</f>
        <v>101</v>
      </c>
      <c r="O59" s="296">
        <v>15</v>
      </c>
      <c r="P59" s="296">
        <f>SUM(P48:P58)</f>
        <v>15</v>
      </c>
      <c r="Q59" s="296">
        <f>SUM(Q48:Q58)</f>
        <v>12</v>
      </c>
      <c r="R59" s="297">
        <f>SUM(R48:R58)</f>
        <v>12</v>
      </c>
      <c r="S59" s="298"/>
    </row>
    <row r="60" spans="1:19" s="281" customFormat="1" x14ac:dyDescent="0.25">
      <c r="A60" s="299" t="s">
        <v>681</v>
      </c>
      <c r="B60" s="300"/>
      <c r="C60" s="630"/>
      <c r="D60" s="631"/>
      <c r="E60" s="631"/>
      <c r="F60" s="631"/>
      <c r="G60" s="631"/>
      <c r="H60" s="631"/>
      <c r="I60" s="631"/>
      <c r="J60" s="631"/>
      <c r="K60" s="631"/>
      <c r="L60" s="631"/>
      <c r="M60" s="631"/>
      <c r="N60" s="631"/>
      <c r="O60" s="631"/>
      <c r="P60" s="631"/>
      <c r="Q60" s="631"/>
      <c r="R60" s="632"/>
    </row>
    <row r="61" spans="1:19" s="287" customFormat="1" x14ac:dyDescent="0.25">
      <c r="A61" s="282" t="s">
        <v>81</v>
      </c>
      <c r="B61" s="283" t="s">
        <v>82</v>
      </c>
      <c r="C61" s="284"/>
      <c r="D61" s="285"/>
      <c r="E61" s="285"/>
      <c r="F61" s="285"/>
      <c r="G61" s="285"/>
      <c r="H61" s="285"/>
      <c r="I61" s="285"/>
      <c r="J61" s="285"/>
      <c r="K61" s="285"/>
      <c r="L61" s="285"/>
      <c r="M61" s="285"/>
      <c r="N61" s="285"/>
      <c r="O61" s="285"/>
      <c r="P61" s="285"/>
      <c r="Q61" s="285"/>
      <c r="R61" s="286"/>
    </row>
    <row r="62" spans="1:19" x14ac:dyDescent="0.25">
      <c r="A62" s="288" t="s">
        <v>83</v>
      </c>
      <c r="B62" s="289" t="s">
        <v>84</v>
      </c>
      <c r="C62" s="290"/>
      <c r="D62" s="291"/>
      <c r="E62" s="291"/>
      <c r="F62" s="291"/>
      <c r="G62" s="291"/>
      <c r="H62" s="291"/>
      <c r="I62" s="291"/>
      <c r="J62" s="291"/>
      <c r="K62" s="291"/>
      <c r="L62" s="291"/>
      <c r="M62" s="291"/>
      <c r="N62" s="291"/>
      <c r="O62" s="291"/>
      <c r="P62" s="291"/>
      <c r="Q62" s="291"/>
      <c r="R62" s="292"/>
    </row>
    <row r="63" spans="1:19" x14ac:dyDescent="0.25">
      <c r="A63" s="288" t="s">
        <v>85</v>
      </c>
      <c r="B63" s="289" t="s">
        <v>86</v>
      </c>
      <c r="C63" s="290"/>
      <c r="D63" s="291"/>
      <c r="E63" s="291"/>
      <c r="F63" s="291"/>
      <c r="G63" s="291"/>
      <c r="H63" s="291"/>
      <c r="I63" s="291"/>
      <c r="J63" s="291"/>
      <c r="K63" s="291"/>
      <c r="L63" s="291"/>
      <c r="M63" s="291"/>
      <c r="N63" s="291"/>
      <c r="O63" s="291"/>
      <c r="P63" s="291"/>
      <c r="Q63" s="291"/>
      <c r="R63" s="292"/>
    </row>
    <row r="64" spans="1:19" x14ac:dyDescent="0.25">
      <c r="A64" s="288" t="s">
        <v>87</v>
      </c>
      <c r="B64" s="289" t="s">
        <v>88</v>
      </c>
      <c r="C64" s="290"/>
      <c r="D64" s="291"/>
      <c r="E64" s="291"/>
      <c r="F64" s="291"/>
      <c r="G64" s="291"/>
      <c r="H64" s="291"/>
      <c r="I64" s="291"/>
      <c r="J64" s="291"/>
      <c r="K64" s="291"/>
      <c r="L64" s="291"/>
      <c r="M64" s="291"/>
      <c r="N64" s="291"/>
      <c r="O64" s="291"/>
      <c r="P64" s="291"/>
      <c r="Q64" s="291"/>
      <c r="R64" s="292"/>
    </row>
    <row r="65" spans="1:19" x14ac:dyDescent="0.25">
      <c r="A65" s="288" t="s">
        <v>89</v>
      </c>
      <c r="B65" s="289" t="s">
        <v>90</v>
      </c>
      <c r="C65" s="290">
        <v>1169</v>
      </c>
      <c r="D65" s="291">
        <v>1275</v>
      </c>
      <c r="E65" s="291">
        <v>777</v>
      </c>
      <c r="F65" s="291">
        <v>345</v>
      </c>
      <c r="G65" s="291"/>
      <c r="H65" s="291"/>
      <c r="I65" s="291"/>
      <c r="J65" s="291"/>
      <c r="K65" s="291">
        <v>673</v>
      </c>
      <c r="L65" s="291">
        <v>722</v>
      </c>
      <c r="M65" s="291">
        <v>397</v>
      </c>
      <c r="N65" s="291">
        <v>148</v>
      </c>
      <c r="O65" s="291"/>
      <c r="P65" s="291"/>
      <c r="Q65" s="291"/>
      <c r="R65" s="292"/>
    </row>
    <row r="66" spans="1:19" x14ac:dyDescent="0.25">
      <c r="A66" s="288" t="s">
        <v>91</v>
      </c>
      <c r="B66" s="289" t="s">
        <v>92</v>
      </c>
      <c r="C66" s="290"/>
      <c r="D66" s="291"/>
      <c r="E66" s="291"/>
      <c r="F66" s="291"/>
      <c r="G66" s="291"/>
      <c r="H66" s="291"/>
      <c r="I66" s="291"/>
      <c r="J66" s="291"/>
      <c r="K66" s="291"/>
      <c r="L66" s="291"/>
      <c r="M66" s="291"/>
      <c r="N66" s="291"/>
      <c r="O66" s="291"/>
      <c r="P66" s="291"/>
      <c r="Q66" s="291"/>
      <c r="R66" s="292"/>
    </row>
    <row r="67" spans="1:19" x14ac:dyDescent="0.25">
      <c r="A67" s="288" t="s">
        <v>93</v>
      </c>
      <c r="B67" s="289" t="s">
        <v>94</v>
      </c>
      <c r="C67" s="290"/>
      <c r="D67" s="291"/>
      <c r="E67" s="291"/>
      <c r="F67" s="291"/>
      <c r="G67" s="291"/>
      <c r="H67" s="291"/>
      <c r="I67" s="291"/>
      <c r="J67" s="291"/>
      <c r="K67" s="291"/>
      <c r="L67" s="291"/>
      <c r="M67" s="291"/>
      <c r="N67" s="291"/>
      <c r="O67" s="291"/>
      <c r="P67" s="291"/>
      <c r="Q67" s="291"/>
      <c r="R67" s="292"/>
    </row>
    <row r="68" spans="1:19" x14ac:dyDescent="0.25">
      <c r="A68" s="288" t="s">
        <v>95</v>
      </c>
      <c r="B68" s="289" t="s">
        <v>96</v>
      </c>
      <c r="C68" s="290"/>
      <c r="D68" s="291"/>
      <c r="E68" s="291"/>
      <c r="F68" s="291"/>
      <c r="G68" s="291"/>
      <c r="H68" s="291"/>
      <c r="I68" s="291"/>
      <c r="J68" s="291"/>
      <c r="K68" s="291"/>
      <c r="L68" s="291"/>
      <c r="M68" s="291"/>
      <c r="N68" s="291"/>
      <c r="O68" s="291"/>
      <c r="P68" s="291"/>
      <c r="Q68" s="291"/>
      <c r="R68" s="292"/>
    </row>
    <row r="69" spans="1:19" x14ac:dyDescent="0.25">
      <c r="A69" s="288" t="s">
        <v>97</v>
      </c>
      <c r="B69" s="289" t="s">
        <v>98</v>
      </c>
      <c r="C69" s="290"/>
      <c r="D69" s="291"/>
      <c r="E69" s="291"/>
      <c r="F69" s="291"/>
      <c r="G69" s="291"/>
      <c r="H69" s="291"/>
      <c r="I69" s="291"/>
      <c r="J69" s="291"/>
      <c r="K69" s="291"/>
      <c r="L69" s="291"/>
      <c r="M69" s="291"/>
      <c r="N69" s="291"/>
      <c r="O69" s="291"/>
      <c r="P69" s="291"/>
      <c r="Q69" s="291"/>
      <c r="R69" s="292"/>
    </row>
    <row r="70" spans="1:19" x14ac:dyDescent="0.25">
      <c r="A70" s="288" t="s">
        <v>99</v>
      </c>
      <c r="B70" s="289" t="s">
        <v>100</v>
      </c>
      <c r="C70" s="290"/>
      <c r="D70" s="291"/>
      <c r="E70" s="291"/>
      <c r="F70" s="291"/>
      <c r="G70" s="291"/>
      <c r="H70" s="291"/>
      <c r="I70" s="291"/>
      <c r="J70" s="291"/>
      <c r="K70" s="291"/>
      <c r="L70" s="291"/>
      <c r="M70" s="291"/>
      <c r="N70" s="291"/>
      <c r="O70" s="291"/>
      <c r="P70" s="291"/>
      <c r="Q70" s="291"/>
      <c r="R70" s="292"/>
    </row>
    <row r="71" spans="1:19" x14ac:dyDescent="0.25">
      <c r="A71" s="288" t="s">
        <v>101</v>
      </c>
      <c r="B71" s="289" t="s">
        <v>102</v>
      </c>
      <c r="C71" s="301"/>
      <c r="D71" s="302"/>
      <c r="E71" s="302"/>
      <c r="F71" s="302"/>
      <c r="G71" s="302"/>
      <c r="H71" s="302"/>
      <c r="I71" s="302"/>
      <c r="J71" s="302"/>
      <c r="K71" s="302"/>
      <c r="L71" s="302"/>
      <c r="M71" s="302"/>
      <c r="N71" s="302"/>
      <c r="O71" s="302"/>
      <c r="P71" s="302"/>
      <c r="Q71" s="302"/>
      <c r="R71" s="303"/>
    </row>
    <row r="72" spans="1:19" x14ac:dyDescent="0.25">
      <c r="A72" s="288" t="s">
        <v>103</v>
      </c>
      <c r="B72" s="289" t="s">
        <v>104</v>
      </c>
      <c r="C72" s="301"/>
      <c r="D72" s="302"/>
      <c r="E72" s="302"/>
      <c r="F72" s="302"/>
      <c r="G72" s="302"/>
      <c r="H72" s="302"/>
      <c r="I72" s="302"/>
      <c r="J72" s="302"/>
      <c r="K72" s="302"/>
      <c r="L72" s="302"/>
      <c r="M72" s="302"/>
      <c r="N72" s="302"/>
      <c r="O72" s="302"/>
      <c r="P72" s="302"/>
      <c r="Q72" s="302"/>
      <c r="R72" s="303"/>
    </row>
    <row r="73" spans="1:19" x14ac:dyDescent="0.25">
      <c r="A73" s="293" t="s">
        <v>682</v>
      </c>
      <c r="B73" s="294" t="s">
        <v>105</v>
      </c>
      <c r="C73" s="295">
        <v>1169</v>
      </c>
      <c r="D73" s="296">
        <f>SUM(D62:D72)</f>
        <v>1275</v>
      </c>
      <c r="E73" s="296">
        <f>SUM(E62:E72)</f>
        <v>777</v>
      </c>
      <c r="F73" s="296">
        <f>SUM(F62:F72)</f>
        <v>345</v>
      </c>
      <c r="G73" s="296"/>
      <c r="H73" s="296">
        <f>SUM(H62:H72)</f>
        <v>0</v>
      </c>
      <c r="I73" s="296">
        <f>SUM(I62:I72)</f>
        <v>0</v>
      </c>
      <c r="J73" s="296">
        <f>SUM(J62:J72)</f>
        <v>0</v>
      </c>
      <c r="K73" s="296">
        <v>673</v>
      </c>
      <c r="L73" s="296">
        <f>SUM(L62:L72)</f>
        <v>722</v>
      </c>
      <c r="M73" s="296">
        <f>SUM(M62:M72)</f>
        <v>397</v>
      </c>
      <c r="N73" s="296">
        <f>SUM(N62:N72)</f>
        <v>148</v>
      </c>
      <c r="O73" s="296"/>
      <c r="P73" s="296">
        <f>SUM(P62:P72)</f>
        <v>0</v>
      </c>
      <c r="Q73" s="296">
        <f>SUM(Q62:Q72)</f>
        <v>0</v>
      </c>
      <c r="R73" s="297">
        <f>SUM(R62:R72)</f>
        <v>0</v>
      </c>
      <c r="S73" s="298"/>
    </row>
    <row r="74" spans="1:19" s="281" customFormat="1" x14ac:dyDescent="0.25">
      <c r="A74" s="299" t="s">
        <v>683</v>
      </c>
      <c r="B74" s="300"/>
      <c r="C74" s="630"/>
      <c r="D74" s="631"/>
      <c r="E74" s="631"/>
      <c r="F74" s="631"/>
      <c r="G74" s="631"/>
      <c r="H74" s="631"/>
      <c r="I74" s="631"/>
      <c r="J74" s="631"/>
      <c r="K74" s="631"/>
      <c r="L74" s="631"/>
      <c r="M74" s="631"/>
      <c r="N74" s="631"/>
      <c r="O74" s="631"/>
      <c r="P74" s="631"/>
      <c r="Q74" s="631"/>
      <c r="R74" s="632"/>
    </row>
    <row r="75" spans="1:19" s="287" customFormat="1" x14ac:dyDescent="0.25">
      <c r="A75" s="282" t="s">
        <v>81</v>
      </c>
      <c r="B75" s="283" t="s">
        <v>82</v>
      </c>
      <c r="C75" s="284"/>
      <c r="D75" s="285"/>
      <c r="E75" s="285"/>
      <c r="F75" s="285"/>
      <c r="G75" s="285"/>
      <c r="H75" s="285"/>
      <c r="I75" s="285"/>
      <c r="J75" s="285"/>
      <c r="K75" s="285"/>
      <c r="L75" s="285"/>
      <c r="M75" s="285"/>
      <c r="N75" s="285"/>
      <c r="O75" s="285"/>
      <c r="P75" s="285"/>
      <c r="Q75" s="285"/>
      <c r="R75" s="286"/>
    </row>
    <row r="76" spans="1:19" x14ac:dyDescent="0.25">
      <c r="A76" s="288" t="s">
        <v>83</v>
      </c>
      <c r="B76" s="289" t="s">
        <v>84</v>
      </c>
      <c r="C76" s="290"/>
      <c r="D76" s="291"/>
      <c r="E76" s="291"/>
      <c r="F76" s="291"/>
      <c r="G76" s="291"/>
      <c r="H76" s="291"/>
      <c r="I76" s="291"/>
      <c r="J76" s="291"/>
      <c r="K76" s="291"/>
      <c r="L76" s="291"/>
      <c r="M76" s="291"/>
      <c r="N76" s="291"/>
      <c r="O76" s="291"/>
      <c r="P76" s="291"/>
      <c r="Q76" s="291"/>
      <c r="R76" s="292"/>
    </row>
    <row r="77" spans="1:19" x14ac:dyDescent="0.25">
      <c r="A77" s="288" t="s">
        <v>85</v>
      </c>
      <c r="B77" s="289" t="s">
        <v>86</v>
      </c>
      <c r="C77" s="290">
        <v>484</v>
      </c>
      <c r="D77" s="291">
        <v>525</v>
      </c>
      <c r="E77" s="291">
        <v>99</v>
      </c>
      <c r="F77" s="291">
        <v>79</v>
      </c>
      <c r="G77" s="291"/>
      <c r="H77" s="291"/>
      <c r="I77" s="291"/>
      <c r="J77" s="291"/>
      <c r="K77" s="291"/>
      <c r="L77" s="291"/>
      <c r="M77" s="291"/>
      <c r="N77" s="291"/>
      <c r="O77" s="291"/>
      <c r="P77" s="291"/>
      <c r="Q77" s="291"/>
      <c r="R77" s="292"/>
    </row>
    <row r="78" spans="1:19" x14ac:dyDescent="0.25">
      <c r="A78" s="288" t="s">
        <v>87</v>
      </c>
      <c r="B78" s="289" t="s">
        <v>88</v>
      </c>
      <c r="C78" s="290"/>
      <c r="D78" s="291"/>
      <c r="E78" s="291"/>
      <c r="F78" s="291"/>
      <c r="G78" s="291"/>
      <c r="H78" s="291"/>
      <c r="I78" s="291"/>
      <c r="J78" s="291"/>
      <c r="K78" s="291"/>
      <c r="L78" s="291"/>
      <c r="M78" s="291"/>
      <c r="N78" s="291"/>
      <c r="O78" s="291"/>
      <c r="P78" s="291"/>
      <c r="Q78" s="291"/>
      <c r="R78" s="292"/>
    </row>
    <row r="79" spans="1:19" x14ac:dyDescent="0.25">
      <c r="A79" s="288" t="s">
        <v>89</v>
      </c>
      <c r="B79" s="289" t="s">
        <v>90</v>
      </c>
      <c r="C79" s="290"/>
      <c r="D79" s="291"/>
      <c r="E79" s="291"/>
      <c r="F79" s="291"/>
      <c r="G79" s="291"/>
      <c r="H79" s="291"/>
      <c r="I79" s="291"/>
      <c r="J79" s="291"/>
      <c r="K79" s="291"/>
      <c r="L79" s="291"/>
      <c r="M79" s="291"/>
      <c r="N79" s="291"/>
      <c r="O79" s="291"/>
      <c r="P79" s="291"/>
      <c r="Q79" s="291"/>
      <c r="R79" s="292"/>
    </row>
    <row r="80" spans="1:19" x14ac:dyDescent="0.25">
      <c r="A80" s="288" t="s">
        <v>91</v>
      </c>
      <c r="B80" s="289" t="s">
        <v>92</v>
      </c>
      <c r="C80" s="290"/>
      <c r="D80" s="291"/>
      <c r="E80" s="291"/>
      <c r="F80" s="291"/>
      <c r="G80" s="291"/>
      <c r="H80" s="291"/>
      <c r="I80" s="291"/>
      <c r="J80" s="291"/>
      <c r="K80" s="291"/>
      <c r="L80" s="291"/>
      <c r="M80" s="291"/>
      <c r="N80" s="291"/>
      <c r="O80" s="291"/>
      <c r="P80" s="291"/>
      <c r="Q80" s="291"/>
      <c r="R80" s="292"/>
    </row>
    <row r="81" spans="1:19" x14ac:dyDescent="0.25">
      <c r="A81" s="288" t="s">
        <v>93</v>
      </c>
      <c r="B81" s="289" t="s">
        <v>94</v>
      </c>
      <c r="C81" s="290"/>
      <c r="D81" s="291"/>
      <c r="E81" s="291"/>
      <c r="F81" s="291"/>
      <c r="G81" s="291"/>
      <c r="H81" s="291"/>
      <c r="I81" s="291"/>
      <c r="J81" s="291"/>
      <c r="K81" s="291"/>
      <c r="L81" s="291"/>
      <c r="M81" s="291"/>
      <c r="N81" s="291"/>
      <c r="O81" s="291"/>
      <c r="P81" s="291"/>
      <c r="Q81" s="291"/>
      <c r="R81" s="292"/>
    </row>
    <row r="82" spans="1:19" x14ac:dyDescent="0.25">
      <c r="A82" s="288" t="s">
        <v>95</v>
      </c>
      <c r="B82" s="289" t="s">
        <v>96</v>
      </c>
      <c r="C82" s="290"/>
      <c r="D82" s="291"/>
      <c r="E82" s="291"/>
      <c r="F82" s="291"/>
      <c r="G82" s="291"/>
      <c r="H82" s="291"/>
      <c r="I82" s="291"/>
      <c r="J82" s="291"/>
      <c r="K82" s="291"/>
      <c r="L82" s="291"/>
      <c r="M82" s="291"/>
      <c r="N82" s="291"/>
      <c r="O82" s="291"/>
      <c r="P82" s="291"/>
      <c r="Q82" s="291"/>
      <c r="R82" s="292"/>
    </row>
    <row r="83" spans="1:19" x14ac:dyDescent="0.25">
      <c r="A83" s="288" t="s">
        <v>97</v>
      </c>
      <c r="B83" s="289" t="s">
        <v>98</v>
      </c>
      <c r="C83" s="290"/>
      <c r="D83" s="291"/>
      <c r="E83" s="291"/>
      <c r="F83" s="291"/>
      <c r="G83" s="291"/>
      <c r="H83" s="291"/>
      <c r="I83" s="291"/>
      <c r="J83" s="291"/>
      <c r="K83" s="291"/>
      <c r="L83" s="291"/>
      <c r="M83" s="291"/>
      <c r="N83" s="291"/>
      <c r="O83" s="291"/>
      <c r="P83" s="291"/>
      <c r="Q83" s="291"/>
      <c r="R83" s="292"/>
    </row>
    <row r="84" spans="1:19" x14ac:dyDescent="0.25">
      <c r="A84" s="288" t="s">
        <v>99</v>
      </c>
      <c r="B84" s="289" t="s">
        <v>100</v>
      </c>
      <c r="C84" s="290"/>
      <c r="D84" s="291"/>
      <c r="E84" s="291"/>
      <c r="F84" s="291"/>
      <c r="G84" s="291"/>
      <c r="H84" s="291"/>
      <c r="I84" s="291"/>
      <c r="J84" s="291"/>
      <c r="K84" s="291"/>
      <c r="L84" s="291"/>
      <c r="M84" s="291"/>
      <c r="N84" s="291"/>
      <c r="O84" s="291"/>
      <c r="P84" s="291"/>
      <c r="Q84" s="291"/>
      <c r="R84" s="292"/>
    </row>
    <row r="85" spans="1:19" x14ac:dyDescent="0.25">
      <c r="A85" s="288" t="s">
        <v>101</v>
      </c>
      <c r="B85" s="289" t="s">
        <v>102</v>
      </c>
      <c r="C85" s="301"/>
      <c r="D85" s="302"/>
      <c r="E85" s="302"/>
      <c r="F85" s="302"/>
      <c r="G85" s="302"/>
      <c r="H85" s="302"/>
      <c r="I85" s="302"/>
      <c r="J85" s="302"/>
      <c r="K85" s="302"/>
      <c r="L85" s="302"/>
      <c r="M85" s="302"/>
      <c r="N85" s="302"/>
      <c r="O85" s="302"/>
      <c r="P85" s="302"/>
      <c r="Q85" s="302"/>
      <c r="R85" s="303"/>
    </row>
    <row r="86" spans="1:19" x14ac:dyDescent="0.25">
      <c r="A86" s="288" t="s">
        <v>103</v>
      </c>
      <c r="B86" s="289" t="s">
        <v>104</v>
      </c>
      <c r="C86" s="301"/>
      <c r="D86" s="302"/>
      <c r="E86" s="302"/>
      <c r="F86" s="302"/>
      <c r="G86" s="302"/>
      <c r="H86" s="302"/>
      <c r="I86" s="302"/>
      <c r="J86" s="302"/>
      <c r="K86" s="302"/>
      <c r="L86" s="302"/>
      <c r="M86" s="302"/>
      <c r="N86" s="302"/>
      <c r="O86" s="302"/>
      <c r="P86" s="302"/>
      <c r="Q86" s="302"/>
      <c r="R86" s="303"/>
    </row>
    <row r="87" spans="1:19" x14ac:dyDescent="0.25">
      <c r="A87" s="293" t="s">
        <v>684</v>
      </c>
      <c r="B87" s="294" t="s">
        <v>105</v>
      </c>
      <c r="C87" s="295">
        <v>484</v>
      </c>
      <c r="D87" s="296">
        <f>SUM(D76:D86)</f>
        <v>525</v>
      </c>
      <c r="E87" s="296">
        <f>SUM(E76:E86)</f>
        <v>99</v>
      </c>
      <c r="F87" s="296">
        <f>SUM(F76:F86)</f>
        <v>79</v>
      </c>
      <c r="G87" s="296"/>
      <c r="H87" s="296">
        <f>SUM(H76:H86)</f>
        <v>0</v>
      </c>
      <c r="I87" s="296">
        <f>SUM(I76:I86)</f>
        <v>0</v>
      </c>
      <c r="J87" s="296">
        <f>SUM(J76:J86)</f>
        <v>0</v>
      </c>
      <c r="K87" s="296"/>
      <c r="L87" s="296">
        <f>SUM(L76:L86)</f>
        <v>0</v>
      </c>
      <c r="M87" s="296">
        <f>SUM(M76:M86)</f>
        <v>0</v>
      </c>
      <c r="N87" s="296">
        <f>SUM(N76:N86)</f>
        <v>0</v>
      </c>
      <c r="O87" s="296"/>
      <c r="P87" s="296">
        <f>SUM(P76:P86)</f>
        <v>0</v>
      </c>
      <c r="Q87" s="296">
        <f>SUM(Q76:Q86)</f>
        <v>0</v>
      </c>
      <c r="R87" s="297">
        <f>SUM(R76:R86)</f>
        <v>0</v>
      </c>
      <c r="S87" s="298"/>
    </row>
    <row r="88" spans="1:19" x14ac:dyDescent="0.25">
      <c r="A88" s="299" t="s">
        <v>672</v>
      </c>
      <c r="B88" s="624" t="s">
        <v>206</v>
      </c>
      <c r="C88" s="625"/>
      <c r="D88" s="625"/>
      <c r="E88" s="625"/>
      <c r="F88" s="625"/>
      <c r="G88" s="625"/>
      <c r="H88" s="625"/>
      <c r="I88" s="625"/>
      <c r="J88" s="625"/>
      <c r="K88" s="625"/>
      <c r="L88" s="625"/>
      <c r="M88" s="625"/>
      <c r="N88" s="625"/>
      <c r="O88" s="625"/>
      <c r="P88" s="625"/>
      <c r="Q88" s="625"/>
      <c r="R88" s="626"/>
    </row>
    <row r="89" spans="1:19" x14ac:dyDescent="0.25">
      <c r="A89" s="282" t="s">
        <v>81</v>
      </c>
      <c r="B89" s="283" t="s">
        <v>82</v>
      </c>
      <c r="C89" s="284"/>
      <c r="D89" s="285"/>
      <c r="E89" s="285"/>
      <c r="F89" s="285"/>
      <c r="G89" s="285"/>
      <c r="H89" s="285"/>
      <c r="I89" s="285"/>
      <c r="J89" s="285"/>
      <c r="K89" s="285"/>
      <c r="L89" s="285"/>
      <c r="M89" s="285"/>
      <c r="N89" s="285"/>
      <c r="O89" s="285"/>
      <c r="P89" s="285"/>
      <c r="Q89" s="285"/>
      <c r="R89" s="286"/>
    </row>
    <row r="90" spans="1:19" x14ac:dyDescent="0.25">
      <c r="A90" s="288" t="s">
        <v>83</v>
      </c>
      <c r="B90" s="289" t="s">
        <v>84</v>
      </c>
      <c r="C90" s="290"/>
      <c r="D90" s="291">
        <f>SUM(D76,D62,D48,D34,D20,D6)</f>
        <v>0</v>
      </c>
      <c r="E90" s="291">
        <f t="shared" ref="E90:Q90" si="0">SUM(E76,E62,E48,E34,E20,E6)</f>
        <v>0</v>
      </c>
      <c r="F90" s="291">
        <f t="shared" si="0"/>
        <v>0</v>
      </c>
      <c r="G90" s="291"/>
      <c r="H90" s="291">
        <f t="shared" si="0"/>
        <v>0</v>
      </c>
      <c r="I90" s="291">
        <f t="shared" si="0"/>
        <v>0</v>
      </c>
      <c r="J90" s="291">
        <f t="shared" si="0"/>
        <v>0</v>
      </c>
      <c r="K90" s="291"/>
      <c r="L90" s="291">
        <f t="shared" si="0"/>
        <v>0</v>
      </c>
      <c r="M90" s="291">
        <f t="shared" si="0"/>
        <v>0</v>
      </c>
      <c r="N90" s="291">
        <f t="shared" si="0"/>
        <v>0</v>
      </c>
      <c r="O90" s="291"/>
      <c r="P90" s="291">
        <f t="shared" si="0"/>
        <v>0</v>
      </c>
      <c r="Q90" s="291">
        <f t="shared" si="0"/>
        <v>0</v>
      </c>
      <c r="R90" s="292">
        <f>SUM(R76,R62,R48,R34,R20,R6)</f>
        <v>0</v>
      </c>
    </row>
    <row r="91" spans="1:19" x14ac:dyDescent="0.25">
      <c r="A91" s="288" t="s">
        <v>85</v>
      </c>
      <c r="B91" s="289" t="s">
        <v>86</v>
      </c>
      <c r="C91" s="290">
        <v>484</v>
      </c>
      <c r="D91" s="291">
        <f t="shared" ref="D91:R101" si="1">SUM(D77,D63,D49,D35,D21,D7)</f>
        <v>525</v>
      </c>
      <c r="E91" s="291">
        <f t="shared" si="1"/>
        <v>99</v>
      </c>
      <c r="F91" s="291">
        <f t="shared" si="1"/>
        <v>79</v>
      </c>
      <c r="G91" s="291"/>
      <c r="H91" s="291">
        <f t="shared" si="1"/>
        <v>0</v>
      </c>
      <c r="I91" s="291">
        <f t="shared" si="1"/>
        <v>0</v>
      </c>
      <c r="J91" s="291">
        <f t="shared" si="1"/>
        <v>0</v>
      </c>
      <c r="K91" s="291"/>
      <c r="L91" s="291">
        <f t="shared" si="1"/>
        <v>0</v>
      </c>
      <c r="M91" s="291">
        <f t="shared" si="1"/>
        <v>0</v>
      </c>
      <c r="N91" s="291">
        <f t="shared" si="1"/>
        <v>0</v>
      </c>
      <c r="O91" s="291"/>
      <c r="P91" s="291">
        <f t="shared" si="1"/>
        <v>0</v>
      </c>
      <c r="Q91" s="291">
        <f t="shared" si="1"/>
        <v>0</v>
      </c>
      <c r="R91" s="292">
        <f t="shared" si="1"/>
        <v>0</v>
      </c>
    </row>
    <row r="92" spans="1:19" x14ac:dyDescent="0.25">
      <c r="A92" s="288" t="s">
        <v>87</v>
      </c>
      <c r="B92" s="289" t="s">
        <v>88</v>
      </c>
      <c r="C92" s="290">
        <v>103</v>
      </c>
      <c r="D92" s="291">
        <f t="shared" si="1"/>
        <v>103</v>
      </c>
      <c r="E92" s="291">
        <f t="shared" si="1"/>
        <v>41</v>
      </c>
      <c r="F92" s="291">
        <f t="shared" si="1"/>
        <v>29</v>
      </c>
      <c r="G92" s="291"/>
      <c r="H92" s="291">
        <f t="shared" si="1"/>
        <v>0</v>
      </c>
      <c r="I92" s="291">
        <f t="shared" si="1"/>
        <v>0</v>
      </c>
      <c r="J92" s="291">
        <f t="shared" si="1"/>
        <v>0</v>
      </c>
      <c r="K92" s="291">
        <v>14</v>
      </c>
      <c r="L92" s="291">
        <f t="shared" si="1"/>
        <v>14</v>
      </c>
      <c r="M92" s="291">
        <f t="shared" si="1"/>
        <v>13</v>
      </c>
      <c r="N92" s="291">
        <f t="shared" si="1"/>
        <v>12</v>
      </c>
      <c r="O92" s="291"/>
      <c r="P92" s="291">
        <f t="shared" si="1"/>
        <v>0</v>
      </c>
      <c r="Q92" s="291">
        <f t="shared" si="1"/>
        <v>0</v>
      </c>
      <c r="R92" s="292">
        <f t="shared" si="1"/>
        <v>0</v>
      </c>
    </row>
    <row r="93" spans="1:19" x14ac:dyDescent="0.25">
      <c r="A93" s="288" t="s">
        <v>89</v>
      </c>
      <c r="B93" s="289" t="s">
        <v>90</v>
      </c>
      <c r="C93" s="290">
        <v>1169</v>
      </c>
      <c r="D93" s="291">
        <f t="shared" si="1"/>
        <v>1275</v>
      </c>
      <c r="E93" s="291">
        <f t="shared" si="1"/>
        <v>777</v>
      </c>
      <c r="F93" s="291">
        <f t="shared" si="1"/>
        <v>345</v>
      </c>
      <c r="G93" s="291"/>
      <c r="H93" s="291">
        <f t="shared" si="1"/>
        <v>0</v>
      </c>
      <c r="I93" s="291">
        <f t="shared" si="1"/>
        <v>0</v>
      </c>
      <c r="J93" s="291">
        <f t="shared" si="1"/>
        <v>0</v>
      </c>
      <c r="K93" s="291">
        <v>673</v>
      </c>
      <c r="L93" s="291">
        <f t="shared" si="1"/>
        <v>722</v>
      </c>
      <c r="M93" s="291">
        <f t="shared" si="1"/>
        <v>397</v>
      </c>
      <c r="N93" s="291">
        <f t="shared" si="1"/>
        <v>148</v>
      </c>
      <c r="O93" s="291"/>
      <c r="P93" s="291">
        <f t="shared" si="1"/>
        <v>0</v>
      </c>
      <c r="Q93" s="291">
        <f t="shared" si="1"/>
        <v>0</v>
      </c>
      <c r="R93" s="292">
        <f t="shared" si="1"/>
        <v>0</v>
      </c>
    </row>
    <row r="94" spans="1:19" x14ac:dyDescent="0.25">
      <c r="A94" s="288" t="s">
        <v>91</v>
      </c>
      <c r="B94" s="289" t="s">
        <v>92</v>
      </c>
      <c r="C94" s="290">
        <v>1944</v>
      </c>
      <c r="D94" s="291">
        <f t="shared" si="1"/>
        <v>2274</v>
      </c>
      <c r="E94" s="291">
        <f t="shared" si="1"/>
        <v>1497</v>
      </c>
      <c r="F94" s="291">
        <f t="shared" si="1"/>
        <v>799</v>
      </c>
      <c r="G94" s="291"/>
      <c r="H94" s="291">
        <f t="shared" si="1"/>
        <v>0</v>
      </c>
      <c r="I94" s="291">
        <f t="shared" si="1"/>
        <v>0</v>
      </c>
      <c r="J94" s="291">
        <f t="shared" si="1"/>
        <v>0</v>
      </c>
      <c r="K94" s="291">
        <v>997</v>
      </c>
      <c r="L94" s="291">
        <f t="shared" si="1"/>
        <v>1106</v>
      </c>
      <c r="M94" s="291">
        <f t="shared" si="1"/>
        <v>521</v>
      </c>
      <c r="N94" s="291">
        <f t="shared" si="1"/>
        <v>299</v>
      </c>
      <c r="O94" s="291"/>
      <c r="P94" s="291">
        <f t="shared" si="1"/>
        <v>0</v>
      </c>
      <c r="Q94" s="291">
        <f t="shared" si="1"/>
        <v>0</v>
      </c>
      <c r="R94" s="292">
        <f t="shared" si="1"/>
        <v>0</v>
      </c>
    </row>
    <row r="95" spans="1:19" x14ac:dyDescent="0.25">
      <c r="A95" s="288" t="s">
        <v>93</v>
      </c>
      <c r="B95" s="289" t="s">
        <v>94</v>
      </c>
      <c r="C95" s="290">
        <v>431</v>
      </c>
      <c r="D95" s="291">
        <f t="shared" si="1"/>
        <v>433</v>
      </c>
      <c r="E95" s="291">
        <f t="shared" si="1"/>
        <v>260</v>
      </c>
      <c r="F95" s="291">
        <f t="shared" si="1"/>
        <v>114</v>
      </c>
      <c r="G95" s="291"/>
      <c r="H95" s="291">
        <f t="shared" si="1"/>
        <v>0</v>
      </c>
      <c r="I95" s="291">
        <f t="shared" si="1"/>
        <v>0</v>
      </c>
      <c r="J95" s="291">
        <f t="shared" si="1"/>
        <v>0</v>
      </c>
      <c r="K95" s="291">
        <v>54</v>
      </c>
      <c r="L95" s="291">
        <f t="shared" si="1"/>
        <v>54</v>
      </c>
      <c r="M95" s="291">
        <f t="shared" si="1"/>
        <v>46</v>
      </c>
      <c r="N95" s="291">
        <f t="shared" si="1"/>
        <v>27</v>
      </c>
      <c r="O95" s="291">
        <v>46</v>
      </c>
      <c r="P95" s="291">
        <f t="shared" si="1"/>
        <v>48</v>
      </c>
      <c r="Q95" s="291">
        <f t="shared" si="1"/>
        <v>30</v>
      </c>
      <c r="R95" s="292">
        <f t="shared" si="1"/>
        <v>24</v>
      </c>
    </row>
    <row r="96" spans="1:19" x14ac:dyDescent="0.25">
      <c r="A96" s="288" t="s">
        <v>95</v>
      </c>
      <c r="B96" s="289" t="s">
        <v>96</v>
      </c>
      <c r="C96" s="290">
        <v>530</v>
      </c>
      <c r="D96" s="291">
        <f t="shared" si="1"/>
        <v>569</v>
      </c>
      <c r="E96" s="291">
        <f t="shared" si="1"/>
        <v>310</v>
      </c>
      <c r="F96" s="291">
        <f t="shared" si="1"/>
        <v>230</v>
      </c>
      <c r="G96" s="291"/>
      <c r="H96" s="291">
        <f t="shared" si="1"/>
        <v>0</v>
      </c>
      <c r="I96" s="291">
        <f t="shared" si="1"/>
        <v>0</v>
      </c>
      <c r="J96" s="291">
        <f t="shared" si="1"/>
        <v>0</v>
      </c>
      <c r="K96" s="291">
        <v>304</v>
      </c>
      <c r="L96" s="291">
        <f t="shared" si="1"/>
        <v>307</v>
      </c>
      <c r="M96" s="291">
        <f t="shared" si="1"/>
        <v>118</v>
      </c>
      <c r="N96" s="291">
        <f t="shared" si="1"/>
        <v>70</v>
      </c>
      <c r="O96" s="291">
        <v>6</v>
      </c>
      <c r="P96" s="291">
        <f t="shared" si="1"/>
        <v>6</v>
      </c>
      <c r="Q96" s="291">
        <f t="shared" si="1"/>
        <v>6</v>
      </c>
      <c r="R96" s="292">
        <f t="shared" si="1"/>
        <v>6</v>
      </c>
    </row>
    <row r="97" spans="1:19" x14ac:dyDescent="0.25">
      <c r="A97" s="288" t="s">
        <v>97</v>
      </c>
      <c r="B97" s="289" t="s">
        <v>98</v>
      </c>
      <c r="C97" s="290">
        <v>887</v>
      </c>
      <c r="D97" s="291">
        <f t="shared" si="1"/>
        <v>1040</v>
      </c>
      <c r="E97" s="291">
        <f t="shared" si="1"/>
        <v>942</v>
      </c>
      <c r="F97" s="291">
        <f t="shared" si="1"/>
        <v>498</v>
      </c>
      <c r="G97" s="291"/>
      <c r="H97" s="291">
        <f t="shared" si="1"/>
        <v>0</v>
      </c>
      <c r="I97" s="291">
        <f t="shared" si="1"/>
        <v>0</v>
      </c>
      <c r="J97" s="291">
        <f t="shared" si="1"/>
        <v>0</v>
      </c>
      <c r="K97" s="291">
        <v>263</v>
      </c>
      <c r="L97" s="291">
        <f t="shared" si="1"/>
        <v>274</v>
      </c>
      <c r="M97" s="291">
        <f t="shared" si="1"/>
        <v>236</v>
      </c>
      <c r="N97" s="291">
        <f t="shared" si="1"/>
        <v>200</v>
      </c>
      <c r="O97" s="291">
        <v>7</v>
      </c>
      <c r="P97" s="291">
        <f t="shared" si="1"/>
        <v>7</v>
      </c>
      <c r="Q97" s="291">
        <f t="shared" si="1"/>
        <v>6</v>
      </c>
      <c r="R97" s="292">
        <f t="shared" si="1"/>
        <v>4</v>
      </c>
    </row>
    <row r="98" spans="1:19" x14ac:dyDescent="0.25">
      <c r="A98" s="288" t="s">
        <v>99</v>
      </c>
      <c r="B98" s="289" t="s">
        <v>100</v>
      </c>
      <c r="C98" s="290">
        <v>1928</v>
      </c>
      <c r="D98" s="291">
        <f t="shared" si="1"/>
        <v>2489</v>
      </c>
      <c r="E98" s="291">
        <f t="shared" si="1"/>
        <v>2088</v>
      </c>
      <c r="F98" s="291">
        <f t="shared" si="1"/>
        <v>1080</v>
      </c>
      <c r="G98" s="291"/>
      <c r="H98" s="291">
        <f t="shared" si="1"/>
        <v>0</v>
      </c>
      <c r="I98" s="291">
        <f t="shared" si="1"/>
        <v>0</v>
      </c>
      <c r="J98" s="291">
        <f t="shared" si="1"/>
        <v>0</v>
      </c>
      <c r="K98" s="291">
        <v>475</v>
      </c>
      <c r="L98" s="291">
        <f t="shared" si="1"/>
        <v>568</v>
      </c>
      <c r="M98" s="291">
        <f t="shared" si="1"/>
        <v>451</v>
      </c>
      <c r="N98" s="291">
        <f t="shared" si="1"/>
        <v>339</v>
      </c>
      <c r="O98" s="291">
        <v>73</v>
      </c>
      <c r="P98" s="291">
        <f t="shared" si="1"/>
        <v>75</v>
      </c>
      <c r="Q98" s="291">
        <f t="shared" si="1"/>
        <v>56</v>
      </c>
      <c r="R98" s="292">
        <f t="shared" si="1"/>
        <v>54</v>
      </c>
    </row>
    <row r="99" spans="1:19" x14ac:dyDescent="0.25">
      <c r="A99" s="288" t="s">
        <v>101</v>
      </c>
      <c r="B99" s="289" t="s">
        <v>102</v>
      </c>
      <c r="C99" s="301"/>
      <c r="D99" s="291">
        <f t="shared" si="1"/>
        <v>0</v>
      </c>
      <c r="E99" s="291">
        <f t="shared" si="1"/>
        <v>0</v>
      </c>
      <c r="F99" s="291">
        <f t="shared" si="1"/>
        <v>0</v>
      </c>
      <c r="G99" s="291"/>
      <c r="H99" s="291">
        <f t="shared" si="1"/>
        <v>0</v>
      </c>
      <c r="I99" s="291">
        <f t="shared" si="1"/>
        <v>0</v>
      </c>
      <c r="J99" s="291">
        <f t="shared" si="1"/>
        <v>0</v>
      </c>
      <c r="K99" s="291"/>
      <c r="L99" s="291">
        <f t="shared" si="1"/>
        <v>0</v>
      </c>
      <c r="M99" s="291">
        <f t="shared" si="1"/>
        <v>0</v>
      </c>
      <c r="N99" s="291">
        <f t="shared" si="1"/>
        <v>0</v>
      </c>
      <c r="O99" s="291"/>
      <c r="P99" s="291">
        <f t="shared" si="1"/>
        <v>0</v>
      </c>
      <c r="Q99" s="291">
        <f t="shared" si="1"/>
        <v>0</v>
      </c>
      <c r="R99" s="292">
        <f t="shared" si="1"/>
        <v>0</v>
      </c>
    </row>
    <row r="100" spans="1:19" x14ac:dyDescent="0.25">
      <c r="A100" s="288" t="s">
        <v>103</v>
      </c>
      <c r="B100" s="289" t="s">
        <v>104</v>
      </c>
      <c r="C100" s="301"/>
      <c r="D100" s="291">
        <f>SUM(D86,D72,D58,D44,D30,D16)</f>
        <v>0</v>
      </c>
      <c r="E100" s="291">
        <f t="shared" si="1"/>
        <v>0</v>
      </c>
      <c r="F100" s="291">
        <f t="shared" si="1"/>
        <v>0</v>
      </c>
      <c r="G100" s="291"/>
      <c r="H100" s="291">
        <f t="shared" si="1"/>
        <v>0</v>
      </c>
      <c r="I100" s="291">
        <f t="shared" si="1"/>
        <v>0</v>
      </c>
      <c r="J100" s="291">
        <f t="shared" si="1"/>
        <v>0</v>
      </c>
      <c r="K100" s="291"/>
      <c r="L100" s="291">
        <f t="shared" si="1"/>
        <v>0</v>
      </c>
      <c r="M100" s="291">
        <f t="shared" si="1"/>
        <v>0</v>
      </c>
      <c r="N100" s="291">
        <f t="shared" si="1"/>
        <v>0</v>
      </c>
      <c r="O100" s="291"/>
      <c r="P100" s="291">
        <f t="shared" si="1"/>
        <v>0</v>
      </c>
      <c r="Q100" s="291">
        <f t="shared" si="1"/>
        <v>0</v>
      </c>
      <c r="R100" s="292">
        <f t="shared" si="1"/>
        <v>0</v>
      </c>
    </row>
    <row r="101" spans="1:19" ht="13.5" thickBot="1" x14ac:dyDescent="0.3">
      <c r="A101" s="304" t="s">
        <v>207</v>
      </c>
      <c r="B101" s="305" t="s">
        <v>105</v>
      </c>
      <c r="C101" s="306">
        <v>6672</v>
      </c>
      <c r="D101" s="307">
        <f>SUM(D87,D73,D59,D45,D31,D17)</f>
        <v>8708</v>
      </c>
      <c r="E101" s="307">
        <f t="shared" si="1"/>
        <v>6014</v>
      </c>
      <c r="F101" s="307">
        <f t="shared" si="1"/>
        <v>3174</v>
      </c>
      <c r="G101" s="307"/>
      <c r="H101" s="307">
        <f t="shared" si="1"/>
        <v>0</v>
      </c>
      <c r="I101" s="307">
        <f t="shared" si="1"/>
        <v>0</v>
      </c>
      <c r="J101" s="307">
        <f t="shared" si="1"/>
        <v>0</v>
      </c>
      <c r="K101" s="307">
        <v>2713</v>
      </c>
      <c r="L101" s="307">
        <f t="shared" si="1"/>
        <v>3045</v>
      </c>
      <c r="M101" s="307">
        <f t="shared" si="1"/>
        <v>1782</v>
      </c>
      <c r="N101" s="307">
        <f t="shared" si="1"/>
        <v>1095</v>
      </c>
      <c r="O101" s="307">
        <v>129</v>
      </c>
      <c r="P101" s="307">
        <f t="shared" si="1"/>
        <v>136</v>
      </c>
      <c r="Q101" s="307">
        <f t="shared" si="1"/>
        <v>98</v>
      </c>
      <c r="R101" s="308">
        <f t="shared" si="1"/>
        <v>88</v>
      </c>
      <c r="S101" s="298"/>
    </row>
    <row r="103" spans="1:19" x14ac:dyDescent="0.25">
      <c r="A103" s="273" t="s">
        <v>109</v>
      </c>
    </row>
    <row r="104" spans="1:19" x14ac:dyDescent="0.25">
      <c r="A104" s="287" t="s">
        <v>107</v>
      </c>
      <c r="C104" s="273"/>
    </row>
    <row r="105" spans="1:19" x14ac:dyDescent="0.25">
      <c r="A105" s="273" t="s">
        <v>108</v>
      </c>
    </row>
    <row r="107" spans="1:19" x14ac:dyDescent="0.25">
      <c r="A107" s="173"/>
    </row>
    <row r="108" spans="1:19" x14ac:dyDescent="0.25">
      <c r="A108" s="176"/>
    </row>
    <row r="109" spans="1:19" x14ac:dyDescent="0.25">
      <c r="A109" s="176"/>
    </row>
    <row r="110" spans="1:19" x14ac:dyDescent="0.25">
      <c r="A110" s="176"/>
    </row>
    <row r="111" spans="1:19" x14ac:dyDescent="0.25">
      <c r="A111" s="176"/>
    </row>
    <row r="112" spans="1:19" x14ac:dyDescent="0.25">
      <c r="A112" s="176"/>
    </row>
    <row r="113" spans="1:1" x14ac:dyDescent="0.25">
      <c r="A113" s="176"/>
    </row>
  </sheetData>
  <mergeCells count="13">
    <mergeCell ref="A1:R1"/>
    <mergeCell ref="A2:B3"/>
    <mergeCell ref="C2:F2"/>
    <mergeCell ref="G2:J2"/>
    <mergeCell ref="K2:N2"/>
    <mergeCell ref="O2:R2"/>
    <mergeCell ref="B88:R88"/>
    <mergeCell ref="C4:R4"/>
    <mergeCell ref="C18:R18"/>
    <mergeCell ref="C32:R32"/>
    <mergeCell ref="C46:R46"/>
    <mergeCell ref="C60:R60"/>
    <mergeCell ref="C74:R74"/>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I27"/>
  <sheetViews>
    <sheetView zoomScale="110" zoomScaleNormal="110" workbookViewId="0">
      <pane xSplit="1" ySplit="3" topLeftCell="B4" activePane="bottomRight" state="frozen"/>
      <selection pane="topRight" activeCell="B1" sqref="B1"/>
      <selection pane="bottomLeft" activeCell="A4" sqref="A4"/>
      <selection pane="bottomRight" activeCell="J34" sqref="J34"/>
    </sheetView>
  </sheetViews>
  <sheetFormatPr defaultColWidth="9.140625" defaultRowHeight="15" x14ac:dyDescent="0.25"/>
  <cols>
    <col min="1" max="1" width="33" style="140" customWidth="1"/>
    <col min="2" max="2" width="12.7109375" style="174" customWidth="1"/>
    <col min="3" max="3" width="9.28515625" style="79" customWidth="1"/>
    <col min="4" max="4" width="8.5703125" style="79" customWidth="1"/>
    <col min="5" max="5" width="9" style="79" customWidth="1"/>
    <col min="6" max="6" width="9.140625" style="79" customWidth="1"/>
    <col min="7" max="7" width="9" style="79" customWidth="1"/>
    <col min="8" max="8" width="17.42578125" style="79" customWidth="1"/>
    <col min="9" max="9" width="10.5703125" style="79" customWidth="1"/>
    <col min="10" max="10" width="13.28515625" style="79" customWidth="1"/>
    <col min="11" max="11" width="15.28515625" style="79" customWidth="1"/>
    <col min="12" max="12" width="13.28515625" style="79" customWidth="1"/>
    <col min="13" max="13" width="14.85546875" style="79" customWidth="1"/>
    <col min="14" max="14" width="11.85546875" style="79" customWidth="1"/>
    <col min="15" max="15" width="9.140625" style="93"/>
    <col min="16" max="35" width="0" style="79" hidden="1" customWidth="1"/>
    <col min="36" max="16384" width="9.140625" style="79"/>
  </cols>
  <sheetData>
    <row r="1" spans="1:35" ht="42.75" customHeight="1" thickBot="1" x14ac:dyDescent="0.3">
      <c r="A1" s="646" t="s">
        <v>208</v>
      </c>
      <c r="B1" s="647"/>
      <c r="C1" s="647"/>
      <c r="D1" s="647"/>
      <c r="E1" s="647"/>
      <c r="F1" s="647"/>
      <c r="G1" s="647"/>
      <c r="H1" s="647"/>
      <c r="I1" s="647"/>
      <c r="J1" s="647"/>
      <c r="K1" s="647"/>
      <c r="L1" s="647"/>
      <c r="M1" s="648"/>
      <c r="N1" s="649"/>
    </row>
    <row r="2" spans="1:35" s="73" customFormat="1" ht="16.5" customHeight="1" x14ac:dyDescent="0.25">
      <c r="A2" s="650" t="s">
        <v>672</v>
      </c>
      <c r="B2" s="651" t="s">
        <v>209</v>
      </c>
      <c r="C2" s="652"/>
      <c r="D2" s="652"/>
      <c r="E2" s="652"/>
      <c r="F2" s="652"/>
      <c r="G2" s="652"/>
      <c r="H2" s="652"/>
      <c r="I2" s="653"/>
      <c r="J2" s="654" t="s">
        <v>210</v>
      </c>
      <c r="K2" s="655"/>
      <c r="L2" s="656"/>
      <c r="M2" s="657" t="s">
        <v>211</v>
      </c>
      <c r="N2" s="658" t="s">
        <v>212</v>
      </c>
    </row>
    <row r="3" spans="1:35" s="73" customFormat="1" ht="52.5" customHeight="1" x14ac:dyDescent="0.25">
      <c r="A3" s="650"/>
      <c r="B3" s="310" t="s">
        <v>213</v>
      </c>
      <c r="C3" s="310" t="s">
        <v>214</v>
      </c>
      <c r="D3" s="310" t="s">
        <v>215</v>
      </c>
      <c r="E3" s="310" t="s">
        <v>216</v>
      </c>
      <c r="F3" s="310" t="s">
        <v>217</v>
      </c>
      <c r="G3" s="310" t="s">
        <v>218</v>
      </c>
      <c r="H3" s="310" t="s">
        <v>219</v>
      </c>
      <c r="I3" s="310" t="s">
        <v>220</v>
      </c>
      <c r="J3" s="311" t="s">
        <v>221</v>
      </c>
      <c r="K3" s="311" t="s">
        <v>222</v>
      </c>
      <c r="L3" s="312" t="s">
        <v>223</v>
      </c>
      <c r="M3" s="657"/>
      <c r="N3" s="658"/>
    </row>
    <row r="4" spans="1:35" ht="15" customHeight="1" x14ac:dyDescent="0.25">
      <c r="A4" s="313" t="s">
        <v>673</v>
      </c>
      <c r="B4" s="314">
        <f>SUM(C4:I4)</f>
        <v>177.22600000000003</v>
      </c>
      <c r="C4" s="132">
        <v>26.391999999999999</v>
      </c>
      <c r="D4" s="132">
        <v>53.207000000000001</v>
      </c>
      <c r="E4" s="132">
        <v>79.070999999999998</v>
      </c>
      <c r="F4" s="132">
        <v>11.252000000000001</v>
      </c>
      <c r="G4" s="132">
        <v>4.3330000000000002</v>
      </c>
      <c r="H4" s="132">
        <v>2.9710000000000001</v>
      </c>
      <c r="I4" s="132">
        <v>0</v>
      </c>
      <c r="J4" s="132">
        <v>1.67</v>
      </c>
      <c r="K4" s="132">
        <v>33.19</v>
      </c>
      <c r="L4" s="132">
        <v>52.468000000000004</v>
      </c>
      <c r="M4" s="132">
        <v>60.343000000000004</v>
      </c>
      <c r="N4" s="315">
        <f>SUM(B4,J4:M4)</f>
        <v>324.89700000000005</v>
      </c>
      <c r="O4" s="79"/>
    </row>
    <row r="5" spans="1:35" ht="15" customHeight="1" x14ac:dyDescent="0.25">
      <c r="A5" s="316" t="s">
        <v>232</v>
      </c>
      <c r="B5" s="317">
        <f>SUM(C5:I5)</f>
        <v>62.875999999999991</v>
      </c>
      <c r="C5" s="318">
        <v>3.1509999999999998</v>
      </c>
      <c r="D5" s="318">
        <v>14.506</v>
      </c>
      <c r="E5" s="318">
        <v>33.966999999999999</v>
      </c>
      <c r="F5" s="318">
        <v>6.6479999999999997</v>
      </c>
      <c r="G5" s="318">
        <v>2.7330000000000001</v>
      </c>
      <c r="H5" s="318">
        <v>1.871</v>
      </c>
      <c r="I5" s="318">
        <v>0</v>
      </c>
      <c r="J5" s="318">
        <v>0.67</v>
      </c>
      <c r="K5" s="318">
        <v>20.305000000000003</v>
      </c>
      <c r="L5" s="318">
        <v>27.288</v>
      </c>
      <c r="M5" s="318">
        <v>47.506</v>
      </c>
      <c r="N5" s="318">
        <f>SUM(B5,J5:M5)</f>
        <v>158.64499999999998</v>
      </c>
      <c r="O5" s="79"/>
    </row>
    <row r="6" spans="1:35" s="322" customFormat="1" ht="15" customHeight="1" x14ac:dyDescent="0.25">
      <c r="A6" s="319" t="s">
        <v>675</v>
      </c>
      <c r="B6" s="130">
        <f t="shared" ref="B6:B19" si="0">SUM(C6:I6)</f>
        <v>156.078</v>
      </c>
      <c r="C6" s="131">
        <v>7.6870000000000003</v>
      </c>
      <c r="D6" s="131">
        <v>35.701999999999998</v>
      </c>
      <c r="E6" s="131">
        <v>78.415000000000006</v>
      </c>
      <c r="F6" s="131">
        <v>20.902999999999999</v>
      </c>
      <c r="G6" s="131">
        <v>0.56599999999999995</v>
      </c>
      <c r="H6" s="131">
        <v>12.805</v>
      </c>
      <c r="I6" s="131">
        <v>0</v>
      </c>
      <c r="J6" s="131">
        <v>1.9990000000000001</v>
      </c>
      <c r="K6" s="131">
        <v>18.488</v>
      </c>
      <c r="L6" s="131">
        <v>34.436999999999998</v>
      </c>
      <c r="M6" s="131">
        <v>49.756999999999998</v>
      </c>
      <c r="N6" s="132">
        <f>SUM(B6,J6:M6)</f>
        <v>260.75900000000001</v>
      </c>
      <c r="O6" s="320"/>
      <c r="P6" s="321"/>
      <c r="Q6" s="321"/>
      <c r="R6" s="321"/>
      <c r="S6" s="321"/>
      <c r="T6" s="321"/>
      <c r="U6" s="321"/>
      <c r="V6" s="321"/>
      <c r="W6" s="321"/>
      <c r="X6" s="321"/>
      <c r="Y6" s="321"/>
      <c r="Z6" s="321"/>
      <c r="AA6" s="321"/>
      <c r="AB6" s="321"/>
      <c r="AC6" s="321"/>
      <c r="AD6" s="321"/>
      <c r="AE6" s="321"/>
      <c r="AF6" s="321"/>
      <c r="AG6" s="321"/>
      <c r="AH6" s="321"/>
      <c r="AI6" s="321"/>
    </row>
    <row r="7" spans="1:35" s="322" customFormat="1" ht="15" customHeight="1" x14ac:dyDescent="0.25">
      <c r="A7" s="316" t="s">
        <v>232</v>
      </c>
      <c r="B7" s="317">
        <f t="shared" si="0"/>
        <v>40.205000000000005</v>
      </c>
      <c r="C7" s="318">
        <v>0</v>
      </c>
      <c r="D7" s="318">
        <v>5.3730000000000002</v>
      </c>
      <c r="E7" s="318">
        <v>22.998999999999999</v>
      </c>
      <c r="F7" s="318">
        <v>7.9809999999999999</v>
      </c>
      <c r="G7" s="318">
        <v>6.6000000000000003E-2</v>
      </c>
      <c r="H7" s="318">
        <v>3.786</v>
      </c>
      <c r="I7" s="318">
        <v>0</v>
      </c>
      <c r="J7" s="318">
        <v>0</v>
      </c>
      <c r="K7" s="318">
        <v>5.9359999999999999</v>
      </c>
      <c r="L7" s="318">
        <v>15.146000000000001</v>
      </c>
      <c r="M7" s="318">
        <v>30.792999999999999</v>
      </c>
      <c r="N7" s="323">
        <f t="shared" ref="N7:N19" si="1">SUM(B7,J7:M7)</f>
        <v>92.080000000000013</v>
      </c>
      <c r="O7" s="320"/>
      <c r="P7" s="79"/>
      <c r="Q7" s="79"/>
      <c r="R7" s="79"/>
      <c r="S7" s="79"/>
      <c r="T7" s="79"/>
      <c r="U7" s="79"/>
      <c r="V7" s="79"/>
      <c r="W7" s="79"/>
      <c r="X7" s="79"/>
      <c r="Y7" s="79"/>
      <c r="Z7" s="79"/>
      <c r="AA7" s="79"/>
      <c r="AB7" s="79"/>
      <c r="AC7" s="79"/>
      <c r="AD7" s="79"/>
      <c r="AE7" s="79"/>
      <c r="AF7" s="79"/>
      <c r="AG7" s="79"/>
      <c r="AH7" s="79"/>
      <c r="AI7" s="79"/>
    </row>
    <row r="8" spans="1:35" s="322" customFormat="1" ht="15" customHeight="1" x14ac:dyDescent="0.25">
      <c r="A8" s="319" t="s">
        <v>677</v>
      </c>
      <c r="B8" s="130">
        <f t="shared" si="0"/>
        <v>117.619</v>
      </c>
      <c r="C8" s="131">
        <v>7.2919999999999998</v>
      </c>
      <c r="D8" s="131">
        <v>28.916</v>
      </c>
      <c r="E8" s="131">
        <v>75.010999999999996</v>
      </c>
      <c r="F8" s="131">
        <v>6.2380000000000004</v>
      </c>
      <c r="G8" s="131">
        <v>0</v>
      </c>
      <c r="H8" s="131">
        <v>0.16200000000000001</v>
      </c>
      <c r="I8" s="131">
        <v>0</v>
      </c>
      <c r="J8" s="131">
        <v>0.16200000000000001</v>
      </c>
      <c r="K8" s="131">
        <v>2.5</v>
      </c>
      <c r="L8" s="131">
        <v>0</v>
      </c>
      <c r="M8" s="131">
        <v>33.712000000000003</v>
      </c>
      <c r="N8" s="132">
        <f t="shared" si="1"/>
        <v>153.99299999999999</v>
      </c>
      <c r="O8" s="320"/>
      <c r="P8" s="321"/>
      <c r="Q8" s="321"/>
      <c r="R8" s="321"/>
      <c r="S8" s="321"/>
      <c r="T8" s="321"/>
      <c r="U8" s="321"/>
      <c r="V8" s="321"/>
      <c r="W8" s="321"/>
      <c r="X8" s="321"/>
      <c r="Y8" s="321"/>
      <c r="Z8" s="321"/>
      <c r="AA8" s="321"/>
      <c r="AB8" s="321"/>
      <c r="AC8" s="321"/>
      <c r="AD8" s="321"/>
      <c r="AE8" s="321"/>
      <c r="AF8" s="321"/>
      <c r="AG8" s="321"/>
      <c r="AH8" s="321"/>
      <c r="AI8" s="321"/>
    </row>
    <row r="9" spans="1:35" s="322" customFormat="1" ht="15" customHeight="1" x14ac:dyDescent="0.25">
      <c r="A9" s="316" t="s">
        <v>232</v>
      </c>
      <c r="B9" s="317">
        <f t="shared" si="0"/>
        <v>51.633000000000003</v>
      </c>
      <c r="C9" s="318">
        <v>1.958</v>
      </c>
      <c r="D9" s="318">
        <v>13.9</v>
      </c>
      <c r="E9" s="318">
        <v>31.725999999999999</v>
      </c>
      <c r="F9" s="318">
        <v>4.0490000000000004</v>
      </c>
      <c r="G9" s="318">
        <v>0</v>
      </c>
      <c r="H9" s="318">
        <v>0</v>
      </c>
      <c r="I9" s="318">
        <v>0</v>
      </c>
      <c r="J9" s="318">
        <v>0</v>
      </c>
      <c r="K9" s="318">
        <v>0.87</v>
      </c>
      <c r="L9" s="318">
        <v>0</v>
      </c>
      <c r="M9" s="318">
        <v>22.414999999999999</v>
      </c>
      <c r="N9" s="323">
        <f t="shared" si="1"/>
        <v>74.918000000000006</v>
      </c>
      <c r="O9" s="320"/>
      <c r="P9" s="79"/>
      <c r="Q9" s="79"/>
      <c r="R9" s="79"/>
      <c r="S9" s="79"/>
      <c r="T9" s="79"/>
      <c r="U9" s="79"/>
      <c r="V9" s="79"/>
      <c r="W9" s="79"/>
      <c r="X9" s="79"/>
      <c r="Y9" s="79"/>
      <c r="Z9" s="79"/>
      <c r="AA9" s="79"/>
      <c r="AB9" s="79"/>
      <c r="AC9" s="79"/>
      <c r="AD9" s="79"/>
      <c r="AE9" s="79"/>
      <c r="AF9" s="79"/>
      <c r="AG9" s="79"/>
      <c r="AH9" s="79"/>
      <c r="AI9" s="79"/>
    </row>
    <row r="10" spans="1:35" s="322" customFormat="1" ht="13.5" customHeight="1" x14ac:dyDescent="0.25">
      <c r="A10" s="319" t="s">
        <v>679</v>
      </c>
      <c r="B10" s="130">
        <f t="shared" ref="B10:B13" si="2">SUM(C10:I10)</f>
        <v>58.076999999999998</v>
      </c>
      <c r="C10" s="131">
        <v>7.2839999999999998</v>
      </c>
      <c r="D10" s="131">
        <v>13.199</v>
      </c>
      <c r="E10" s="131">
        <v>28.998999999999999</v>
      </c>
      <c r="F10" s="131">
        <v>8.5950000000000006</v>
      </c>
      <c r="G10" s="131">
        <v>0</v>
      </c>
      <c r="H10" s="131">
        <v>0</v>
      </c>
      <c r="I10" s="131">
        <v>0</v>
      </c>
      <c r="J10" s="131"/>
      <c r="K10" s="131">
        <v>12.612000000000002</v>
      </c>
      <c r="L10" s="131">
        <v>5.0579999999999998</v>
      </c>
      <c r="M10" s="131">
        <v>54.72</v>
      </c>
      <c r="N10" s="132">
        <f t="shared" ref="N10:N13" si="3">SUM(B10,J10:M10)</f>
        <v>130.46699999999998</v>
      </c>
      <c r="O10" s="320"/>
      <c r="P10" s="321"/>
      <c r="Q10" s="321"/>
      <c r="R10" s="321"/>
      <c r="S10" s="321"/>
      <c r="T10" s="321"/>
      <c r="U10" s="321"/>
      <c r="V10" s="321"/>
      <c r="W10" s="321"/>
      <c r="X10" s="321"/>
      <c r="Y10" s="321"/>
      <c r="Z10" s="321"/>
      <c r="AA10" s="321"/>
      <c r="AB10" s="321"/>
      <c r="AC10" s="321"/>
      <c r="AD10" s="321"/>
      <c r="AE10" s="321"/>
      <c r="AF10" s="321"/>
      <c r="AG10" s="321"/>
      <c r="AH10" s="321"/>
      <c r="AI10" s="321"/>
    </row>
    <row r="11" spans="1:35" s="322" customFormat="1" ht="15" customHeight="1" x14ac:dyDescent="0.25">
      <c r="A11" s="316" t="s">
        <v>232</v>
      </c>
      <c r="B11" s="317">
        <f t="shared" si="2"/>
        <v>18.451999999999998</v>
      </c>
      <c r="C11" s="318">
        <v>0</v>
      </c>
      <c r="D11" s="318">
        <v>3.605</v>
      </c>
      <c r="E11" s="318">
        <v>8.7439999999999998</v>
      </c>
      <c r="F11" s="318">
        <v>6.1029999999999998</v>
      </c>
      <c r="G11" s="318">
        <v>0</v>
      </c>
      <c r="H11" s="318">
        <v>0</v>
      </c>
      <c r="I11" s="318">
        <v>0</v>
      </c>
      <c r="J11" s="318"/>
      <c r="K11" s="318">
        <v>4.8320000000000007</v>
      </c>
      <c r="L11" s="318">
        <v>3.423</v>
      </c>
      <c r="M11" s="318">
        <v>38.545000000000002</v>
      </c>
      <c r="N11" s="323">
        <f t="shared" si="3"/>
        <v>65.25200000000001</v>
      </c>
      <c r="O11" s="320"/>
      <c r="P11" s="79"/>
      <c r="Q11" s="79"/>
      <c r="R11" s="79"/>
      <c r="S11" s="79"/>
      <c r="T11" s="79"/>
      <c r="U11" s="79"/>
      <c r="V11" s="79"/>
      <c r="W11" s="79"/>
      <c r="X11" s="79"/>
      <c r="Y11" s="79"/>
      <c r="Z11" s="79"/>
      <c r="AA11" s="79"/>
      <c r="AB11" s="79"/>
      <c r="AC11" s="79"/>
      <c r="AD11" s="79"/>
      <c r="AE11" s="79"/>
      <c r="AF11" s="79"/>
      <c r="AG11" s="79"/>
      <c r="AH11" s="79"/>
      <c r="AI11" s="79"/>
    </row>
    <row r="12" spans="1:35" s="322" customFormat="1" ht="24.75" customHeight="1" x14ac:dyDescent="0.25">
      <c r="A12" s="319" t="s">
        <v>681</v>
      </c>
      <c r="B12" s="130">
        <f>SUM(C12:I12)</f>
        <v>52.399000000000001</v>
      </c>
      <c r="C12" s="131">
        <v>6.2990000000000004</v>
      </c>
      <c r="D12" s="131">
        <v>7.1630000000000003</v>
      </c>
      <c r="E12" s="131">
        <v>27.378</v>
      </c>
      <c r="F12" s="131">
        <v>10.757</v>
      </c>
      <c r="G12" s="131">
        <v>0</v>
      </c>
      <c r="H12" s="131">
        <v>0.80200000000000005</v>
      </c>
      <c r="I12" s="131">
        <v>0</v>
      </c>
      <c r="J12" s="131"/>
      <c r="K12" s="131">
        <v>0.18099999999999999</v>
      </c>
      <c r="L12" s="131">
        <v>0</v>
      </c>
      <c r="M12" s="131">
        <v>11.818</v>
      </c>
      <c r="N12" s="132">
        <f t="shared" si="3"/>
        <v>64.397999999999996</v>
      </c>
      <c r="O12" s="320"/>
      <c r="P12" s="321"/>
      <c r="Q12" s="321"/>
      <c r="R12" s="321"/>
      <c r="S12" s="321"/>
      <c r="T12" s="321"/>
      <c r="U12" s="321"/>
      <c r="V12" s="321"/>
      <c r="W12" s="321"/>
      <c r="X12" s="321"/>
      <c r="Y12" s="321"/>
      <c r="Z12" s="321"/>
      <c r="AA12" s="321"/>
      <c r="AB12" s="321"/>
      <c r="AC12" s="321"/>
      <c r="AD12" s="321"/>
      <c r="AE12" s="321"/>
      <c r="AF12" s="321"/>
      <c r="AG12" s="321"/>
      <c r="AH12" s="321"/>
      <c r="AI12" s="321"/>
    </row>
    <row r="13" spans="1:35" ht="15" customHeight="1" x14ac:dyDescent="0.25">
      <c r="A13" s="316" t="s">
        <v>232</v>
      </c>
      <c r="B13" s="317">
        <f t="shared" si="2"/>
        <v>22.256999999999998</v>
      </c>
      <c r="C13" s="318">
        <v>0.14899999999999999</v>
      </c>
      <c r="D13" s="318">
        <v>4.5999999999999996</v>
      </c>
      <c r="E13" s="318">
        <v>9.3249999999999993</v>
      </c>
      <c r="F13" s="318">
        <v>8.1829999999999998</v>
      </c>
      <c r="G13" s="318">
        <v>0</v>
      </c>
      <c r="H13" s="318">
        <v>0</v>
      </c>
      <c r="I13" s="318">
        <v>0</v>
      </c>
      <c r="J13" s="318"/>
      <c r="K13" s="318">
        <v>0.18099999999999999</v>
      </c>
      <c r="L13" s="318">
        <v>0</v>
      </c>
      <c r="M13" s="318">
        <v>8.0139999999999993</v>
      </c>
      <c r="N13" s="323">
        <f t="shared" si="3"/>
        <v>30.451999999999998</v>
      </c>
      <c r="O13" s="79"/>
    </row>
    <row r="14" spans="1:35" ht="15" customHeight="1" x14ac:dyDescent="0.25">
      <c r="A14" s="319" t="s">
        <v>683</v>
      </c>
      <c r="B14" s="130">
        <f t="shared" si="0"/>
        <v>7.15</v>
      </c>
      <c r="C14" s="131">
        <v>0</v>
      </c>
      <c r="D14" s="131">
        <v>0</v>
      </c>
      <c r="E14" s="131">
        <v>5.5979999999999999</v>
      </c>
      <c r="F14" s="131">
        <v>1.552</v>
      </c>
      <c r="G14" s="131">
        <v>0</v>
      </c>
      <c r="H14" s="131">
        <v>0</v>
      </c>
      <c r="I14" s="131">
        <v>0</v>
      </c>
      <c r="J14" s="131"/>
      <c r="K14" s="131">
        <v>0</v>
      </c>
      <c r="L14" s="131">
        <v>0</v>
      </c>
      <c r="M14" s="131">
        <v>18.925999999999998</v>
      </c>
      <c r="N14" s="324">
        <f t="shared" si="1"/>
        <v>26.076000000000001</v>
      </c>
    </row>
    <row r="15" spans="1:35" ht="15" customHeight="1" thickBot="1" x14ac:dyDescent="0.3">
      <c r="A15" s="325" t="s">
        <v>232</v>
      </c>
      <c r="B15" s="326">
        <f t="shared" si="0"/>
        <v>2.4420000000000002</v>
      </c>
      <c r="C15" s="327">
        <v>0</v>
      </c>
      <c r="D15" s="327">
        <v>0</v>
      </c>
      <c r="E15" s="327">
        <v>2.0230000000000001</v>
      </c>
      <c r="F15" s="327">
        <v>0.41899999999999998</v>
      </c>
      <c r="G15" s="327">
        <v>0</v>
      </c>
      <c r="H15" s="327">
        <v>0</v>
      </c>
      <c r="I15" s="327">
        <v>0</v>
      </c>
      <c r="J15" s="327"/>
      <c r="K15" s="327">
        <v>0</v>
      </c>
      <c r="L15" s="327">
        <v>0</v>
      </c>
      <c r="M15" s="328">
        <v>15.355</v>
      </c>
      <c r="N15" s="329">
        <f t="shared" si="1"/>
        <v>17.797000000000001</v>
      </c>
    </row>
    <row r="16" spans="1:35" ht="15" customHeight="1" x14ac:dyDescent="0.25">
      <c r="A16" s="74" t="s">
        <v>224</v>
      </c>
      <c r="B16" s="330">
        <f t="shared" si="0"/>
        <v>11.329000000000001</v>
      </c>
      <c r="C16" s="330">
        <v>0.83899999999999997</v>
      </c>
      <c r="D16" s="330">
        <v>3.0680000000000001</v>
      </c>
      <c r="E16" s="330">
        <v>5.6890000000000001</v>
      </c>
      <c r="F16" s="330">
        <v>0.82699999999999996</v>
      </c>
      <c r="G16" s="330">
        <v>0</v>
      </c>
      <c r="H16" s="330">
        <v>0.90600000000000003</v>
      </c>
      <c r="I16" s="330">
        <v>0</v>
      </c>
      <c r="J16" s="330"/>
      <c r="K16" s="330">
        <v>1.8939999999999999</v>
      </c>
      <c r="L16" s="330">
        <v>0</v>
      </c>
      <c r="M16" s="330">
        <v>614.80899999999997</v>
      </c>
      <c r="N16" s="331">
        <f t="shared" si="1"/>
        <v>628.03199999999993</v>
      </c>
    </row>
    <row r="17" spans="1:15" ht="15" customHeight="1" thickBot="1" x14ac:dyDescent="0.3">
      <c r="A17" s="332" t="s">
        <v>232</v>
      </c>
      <c r="B17" s="333">
        <f t="shared" si="0"/>
        <v>3.0330000000000004</v>
      </c>
      <c r="C17" s="334">
        <v>0</v>
      </c>
      <c r="D17" s="334">
        <v>0.78</v>
      </c>
      <c r="E17" s="334">
        <v>1.5609999999999999</v>
      </c>
      <c r="F17" s="334">
        <v>0.317</v>
      </c>
      <c r="G17" s="334">
        <v>0</v>
      </c>
      <c r="H17" s="334">
        <v>0.375</v>
      </c>
      <c r="I17" s="334">
        <v>0</v>
      </c>
      <c r="J17" s="334"/>
      <c r="K17" s="334">
        <v>1.2290000000000001</v>
      </c>
      <c r="L17" s="334">
        <v>0</v>
      </c>
      <c r="M17" s="334">
        <v>332.46</v>
      </c>
      <c r="N17" s="335">
        <f t="shared" si="1"/>
        <v>336.72199999999998</v>
      </c>
    </row>
    <row r="18" spans="1:15" ht="15" customHeight="1" x14ac:dyDescent="0.25">
      <c r="A18" s="336" t="s">
        <v>78</v>
      </c>
      <c r="B18" s="337">
        <f>SUM(C18:I18)</f>
        <v>579.87799999999993</v>
      </c>
      <c r="C18" s="338">
        <f t="shared" ref="C18:M18" si="4">SUM(C4,C14,C16+C6+C8+C10+C12)</f>
        <v>55.792999999999999</v>
      </c>
      <c r="D18" s="338">
        <f t="shared" si="4"/>
        <v>141.255</v>
      </c>
      <c r="E18" s="338">
        <f t="shared" si="4"/>
        <v>300.161</v>
      </c>
      <c r="F18" s="338">
        <f t="shared" si="4"/>
        <v>60.123999999999995</v>
      </c>
      <c r="G18" s="338">
        <f t="shared" si="4"/>
        <v>4.899</v>
      </c>
      <c r="H18" s="338">
        <f t="shared" si="4"/>
        <v>17.646000000000001</v>
      </c>
      <c r="I18" s="338">
        <f t="shared" si="4"/>
        <v>0</v>
      </c>
      <c r="J18" s="338">
        <f t="shared" si="4"/>
        <v>3.831</v>
      </c>
      <c r="K18" s="338">
        <f t="shared" si="4"/>
        <v>68.864999999999995</v>
      </c>
      <c r="L18" s="338">
        <f t="shared" si="4"/>
        <v>91.962999999999994</v>
      </c>
      <c r="M18" s="338">
        <f t="shared" si="4"/>
        <v>844.08499999999992</v>
      </c>
      <c r="N18" s="339">
        <f>SUM(B18,J18:M18)</f>
        <v>1588.6219999999998</v>
      </c>
    </row>
    <row r="19" spans="1:15" ht="15" customHeight="1" thickBot="1" x14ac:dyDescent="0.3">
      <c r="A19" s="80" t="s">
        <v>720</v>
      </c>
      <c r="B19" s="340">
        <f t="shared" si="0"/>
        <v>200.89800000000002</v>
      </c>
      <c r="C19" s="341">
        <f t="shared" ref="C19:M19" si="5">SUM(C5,C15,C17+C7+C9+C11+C13)</f>
        <v>5.2579999999999991</v>
      </c>
      <c r="D19" s="341">
        <f t="shared" si="5"/>
        <v>42.764000000000003</v>
      </c>
      <c r="E19" s="341">
        <f t="shared" si="5"/>
        <v>110.345</v>
      </c>
      <c r="F19" s="341">
        <f t="shared" si="5"/>
        <v>33.700000000000003</v>
      </c>
      <c r="G19" s="341">
        <f t="shared" si="5"/>
        <v>2.7989999999999999</v>
      </c>
      <c r="H19" s="341">
        <f t="shared" si="5"/>
        <v>6.032</v>
      </c>
      <c r="I19" s="341">
        <f t="shared" si="5"/>
        <v>0</v>
      </c>
      <c r="J19" s="341">
        <f t="shared" si="5"/>
        <v>0.67</v>
      </c>
      <c r="K19" s="341">
        <f t="shared" si="5"/>
        <v>33.353000000000002</v>
      </c>
      <c r="L19" s="341">
        <f t="shared" si="5"/>
        <v>45.856999999999999</v>
      </c>
      <c r="M19" s="341">
        <f t="shared" si="5"/>
        <v>495.08800000000002</v>
      </c>
      <c r="N19" s="342">
        <f t="shared" si="1"/>
        <v>775.86599999999999</v>
      </c>
    </row>
    <row r="20" spans="1:15" ht="12.75" customHeight="1" x14ac:dyDescent="0.25">
      <c r="A20" s="343"/>
      <c r="B20" s="344"/>
      <c r="C20" s="244"/>
      <c r="D20" s="244"/>
      <c r="E20" s="244"/>
      <c r="F20" s="244"/>
      <c r="G20" s="244"/>
      <c r="H20" s="244"/>
      <c r="I20" s="244"/>
      <c r="J20" s="244"/>
      <c r="K20" s="244"/>
      <c r="L20" s="244"/>
      <c r="M20" s="244"/>
      <c r="N20" s="244"/>
      <c r="O20" s="6"/>
    </row>
    <row r="21" spans="1:15" ht="27" customHeight="1" x14ac:dyDescent="0.25">
      <c r="A21" s="580" t="s">
        <v>225</v>
      </c>
      <c r="B21" s="580"/>
      <c r="C21" s="580"/>
      <c r="D21" s="580"/>
      <c r="E21" s="580"/>
      <c r="F21" s="580"/>
      <c r="G21" s="580"/>
      <c r="H21" s="580"/>
      <c r="I21" s="580"/>
      <c r="J21" s="580"/>
      <c r="K21" s="580"/>
      <c r="L21" s="580"/>
      <c r="M21" s="580"/>
      <c r="N21" s="580"/>
      <c r="O21" s="6"/>
    </row>
    <row r="22" spans="1:15" ht="15" customHeight="1" x14ac:dyDescent="0.25">
      <c r="A22" s="645" t="s">
        <v>226</v>
      </c>
      <c r="B22" s="645"/>
      <c r="C22" s="645"/>
      <c r="D22" s="645"/>
      <c r="E22" s="645"/>
      <c r="F22" s="645"/>
      <c r="G22" s="645"/>
      <c r="H22" s="645"/>
      <c r="I22" s="645"/>
      <c r="J22" s="645"/>
      <c r="K22" s="645"/>
      <c r="L22" s="645"/>
      <c r="M22" s="645"/>
      <c r="N22" s="645"/>
      <c r="O22" s="345"/>
    </row>
    <row r="23" spans="1:15" ht="45" customHeight="1" x14ac:dyDescent="0.25">
      <c r="A23" s="580" t="s">
        <v>227</v>
      </c>
      <c r="B23" s="580"/>
      <c r="C23" s="580"/>
      <c r="D23" s="580"/>
      <c r="E23" s="580"/>
      <c r="F23" s="580"/>
      <c r="G23" s="580"/>
      <c r="H23" s="580"/>
      <c r="I23" s="580"/>
      <c r="J23" s="580"/>
      <c r="K23" s="580"/>
      <c r="L23" s="580"/>
      <c r="M23" s="580"/>
      <c r="N23" s="580"/>
      <c r="O23" s="345"/>
    </row>
    <row r="24" spans="1:15" ht="15" customHeight="1" x14ac:dyDescent="0.25">
      <c r="A24" s="580" t="s">
        <v>228</v>
      </c>
      <c r="B24" s="580"/>
      <c r="C24" s="580"/>
      <c r="D24" s="580"/>
      <c r="E24" s="580"/>
      <c r="F24" s="580"/>
      <c r="G24" s="580"/>
      <c r="H24" s="580"/>
      <c r="I24" s="580"/>
      <c r="J24" s="580"/>
      <c r="K24" s="580"/>
      <c r="L24" s="580"/>
      <c r="M24" s="580"/>
      <c r="N24" s="580"/>
      <c r="O24" s="343"/>
    </row>
    <row r="25" spans="1:15" ht="16.5" customHeight="1" x14ac:dyDescent="0.25">
      <c r="A25" s="580" t="s">
        <v>229</v>
      </c>
      <c r="B25" s="580"/>
      <c r="C25" s="580"/>
      <c r="D25" s="580"/>
      <c r="E25" s="580"/>
      <c r="F25" s="580"/>
      <c r="G25" s="580"/>
      <c r="H25" s="580"/>
      <c r="I25" s="580"/>
      <c r="J25" s="580"/>
      <c r="K25" s="580"/>
      <c r="L25" s="580"/>
      <c r="M25" s="580"/>
      <c r="N25" s="580"/>
    </row>
    <row r="26" spans="1:15" x14ac:dyDescent="0.25">
      <c r="A26" s="580" t="s">
        <v>230</v>
      </c>
      <c r="B26" s="580"/>
      <c r="C26" s="580"/>
      <c r="D26" s="580"/>
      <c r="E26" s="580"/>
      <c r="F26" s="580"/>
      <c r="G26" s="580"/>
      <c r="H26" s="580"/>
      <c r="I26" s="580"/>
      <c r="J26" s="580"/>
      <c r="K26" s="580"/>
      <c r="L26" s="580"/>
      <c r="M26" s="580"/>
      <c r="N26" s="580"/>
    </row>
    <row r="27" spans="1:15" s="93" customFormat="1" x14ac:dyDescent="0.25">
      <c r="A27" s="644"/>
      <c r="B27" s="644"/>
      <c r="C27" s="644"/>
      <c r="D27" s="644"/>
      <c r="E27" s="644"/>
      <c r="F27" s="644"/>
      <c r="G27" s="644"/>
      <c r="H27" s="644"/>
      <c r="I27" s="644"/>
      <c r="J27" s="644"/>
      <c r="K27" s="644"/>
      <c r="L27" s="644"/>
      <c r="M27" s="644"/>
      <c r="N27" s="644"/>
    </row>
  </sheetData>
  <mergeCells count="13">
    <mergeCell ref="A1:N1"/>
    <mergeCell ref="A2:A3"/>
    <mergeCell ref="B2:I2"/>
    <mergeCell ref="J2:L2"/>
    <mergeCell ref="M2:M3"/>
    <mergeCell ref="N2:N3"/>
    <mergeCell ref="A27:N27"/>
    <mergeCell ref="A21:N21"/>
    <mergeCell ref="A22:N22"/>
    <mergeCell ref="A23:N23"/>
    <mergeCell ref="A24:N24"/>
    <mergeCell ref="A25:N25"/>
    <mergeCell ref="A26:N26"/>
  </mergeCells>
  <pageMargins left="0.70866141732283472" right="0.70866141732283472" top="0.74803149606299213" bottom="0.74803149606299213" header="0.31496062992125984" footer="0.31496062992125984"/>
  <pageSetup paperSize="9" scale="66"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112"/>
  <sheetViews>
    <sheetView zoomScaleNormal="100" workbookViewId="0">
      <pane ySplit="11" topLeftCell="A12" activePane="bottomLeft" state="frozen"/>
      <selection pane="bottomLeft" activeCell="AG58" sqref="AG58"/>
    </sheetView>
  </sheetViews>
  <sheetFormatPr defaultColWidth="9.140625" defaultRowHeight="12.75" x14ac:dyDescent="0.25"/>
  <cols>
    <col min="1" max="1" width="21.28515625" style="140" customWidth="1"/>
    <col min="2" max="25" width="8.85546875" style="79" customWidth="1"/>
    <col min="26" max="16384" width="9.140625" style="79"/>
  </cols>
  <sheetData>
    <row r="1" spans="1:25" ht="42.75" customHeight="1" thickBot="1" x14ac:dyDescent="0.3">
      <c r="A1" s="676" t="s">
        <v>231</v>
      </c>
      <c r="B1" s="677"/>
      <c r="C1" s="677"/>
      <c r="D1" s="677"/>
      <c r="E1" s="677"/>
      <c r="F1" s="677"/>
      <c r="G1" s="677"/>
      <c r="H1" s="677"/>
      <c r="I1" s="677"/>
      <c r="J1" s="677"/>
      <c r="K1" s="677"/>
      <c r="L1" s="677"/>
      <c r="M1" s="677"/>
      <c r="N1" s="677"/>
      <c r="O1" s="677"/>
      <c r="P1" s="677"/>
      <c r="Q1" s="677"/>
      <c r="R1" s="677"/>
      <c r="S1" s="677"/>
      <c r="T1" s="677"/>
      <c r="U1" s="677"/>
      <c r="V1" s="677"/>
      <c r="W1" s="677"/>
      <c r="X1" s="677"/>
      <c r="Y1" s="678"/>
    </row>
    <row r="2" spans="1:25" s="73" customFormat="1" ht="17.25" customHeight="1" x14ac:dyDescent="0.25">
      <c r="A2" s="602" t="s">
        <v>672</v>
      </c>
      <c r="B2" s="679" t="s">
        <v>209</v>
      </c>
      <c r="C2" s="680"/>
      <c r="D2" s="680"/>
      <c r="E2" s="680"/>
      <c r="F2" s="680"/>
      <c r="G2" s="680"/>
      <c r="H2" s="680"/>
      <c r="I2" s="680"/>
      <c r="J2" s="680"/>
      <c r="K2" s="680"/>
      <c r="L2" s="680"/>
      <c r="M2" s="680"/>
      <c r="N2" s="680"/>
      <c r="O2" s="681"/>
      <c r="P2" s="679" t="s">
        <v>210</v>
      </c>
      <c r="Q2" s="680"/>
      <c r="R2" s="680"/>
      <c r="S2" s="680"/>
      <c r="T2" s="680"/>
      <c r="U2" s="680"/>
      <c r="V2" s="682" t="s">
        <v>211</v>
      </c>
      <c r="W2" s="683"/>
      <c r="X2" s="666" t="s">
        <v>78</v>
      </c>
      <c r="Y2" s="669" t="s">
        <v>232</v>
      </c>
    </row>
    <row r="3" spans="1:25" s="73" customFormat="1" ht="52.5" customHeight="1" x14ac:dyDescent="0.25">
      <c r="A3" s="650"/>
      <c r="B3" s="673" t="s">
        <v>214</v>
      </c>
      <c r="C3" s="673"/>
      <c r="D3" s="673" t="s">
        <v>215</v>
      </c>
      <c r="E3" s="673"/>
      <c r="F3" s="673" t="s">
        <v>216</v>
      </c>
      <c r="G3" s="673"/>
      <c r="H3" s="673" t="s">
        <v>217</v>
      </c>
      <c r="I3" s="673"/>
      <c r="J3" s="673" t="s">
        <v>218</v>
      </c>
      <c r="K3" s="673"/>
      <c r="L3" s="673" t="s">
        <v>233</v>
      </c>
      <c r="M3" s="673"/>
      <c r="N3" s="674" t="s">
        <v>220</v>
      </c>
      <c r="O3" s="675"/>
      <c r="P3" s="674" t="s">
        <v>221</v>
      </c>
      <c r="Q3" s="675"/>
      <c r="R3" s="674" t="s">
        <v>222</v>
      </c>
      <c r="S3" s="675"/>
      <c r="T3" s="674" t="s">
        <v>223</v>
      </c>
      <c r="U3" s="675"/>
      <c r="V3" s="684"/>
      <c r="W3" s="685"/>
      <c r="X3" s="667"/>
      <c r="Y3" s="670"/>
    </row>
    <row r="4" spans="1:25" s="73" customFormat="1" ht="13.5" customHeight="1" thickBot="1" x14ac:dyDescent="0.3">
      <c r="A4" s="620"/>
      <c r="B4" s="232" t="s">
        <v>78</v>
      </c>
      <c r="C4" s="232" t="s">
        <v>196</v>
      </c>
      <c r="D4" s="232" t="s">
        <v>78</v>
      </c>
      <c r="E4" s="232" t="s">
        <v>196</v>
      </c>
      <c r="F4" s="232" t="s">
        <v>78</v>
      </c>
      <c r="G4" s="232" t="s">
        <v>196</v>
      </c>
      <c r="H4" s="232" t="s">
        <v>78</v>
      </c>
      <c r="I4" s="232" t="s">
        <v>196</v>
      </c>
      <c r="J4" s="232" t="s">
        <v>78</v>
      </c>
      <c r="K4" s="232" t="s">
        <v>196</v>
      </c>
      <c r="L4" s="232" t="s">
        <v>78</v>
      </c>
      <c r="M4" s="232" t="s">
        <v>196</v>
      </c>
      <c r="N4" s="232" t="s">
        <v>78</v>
      </c>
      <c r="O4" s="232" t="s">
        <v>196</v>
      </c>
      <c r="P4" s="232" t="s">
        <v>78</v>
      </c>
      <c r="Q4" s="232" t="s">
        <v>196</v>
      </c>
      <c r="R4" s="232" t="s">
        <v>78</v>
      </c>
      <c r="S4" s="232" t="s">
        <v>196</v>
      </c>
      <c r="T4" s="232" t="s">
        <v>78</v>
      </c>
      <c r="U4" s="232" t="s">
        <v>196</v>
      </c>
      <c r="V4" s="232" t="s">
        <v>78</v>
      </c>
      <c r="W4" s="232" t="s">
        <v>196</v>
      </c>
      <c r="X4" s="668"/>
      <c r="Y4" s="671"/>
    </row>
    <row r="5" spans="1:25" s="137" customFormat="1" ht="12.75" customHeight="1" x14ac:dyDescent="0.25">
      <c r="A5" s="346" t="s">
        <v>234</v>
      </c>
      <c r="B5" s="347">
        <f>B16+B27+B38+B49+B60+B71</f>
        <v>0</v>
      </c>
      <c r="C5" s="347">
        <f t="shared" ref="C5:U5" si="0">C16+C27+C38+C49+C60+C71</f>
        <v>0</v>
      </c>
      <c r="D5" s="347">
        <f t="shared" si="0"/>
        <v>0</v>
      </c>
      <c r="E5" s="347">
        <f t="shared" si="0"/>
        <v>0</v>
      </c>
      <c r="F5" s="347">
        <f t="shared" si="0"/>
        <v>6</v>
      </c>
      <c r="G5" s="347">
        <f t="shared" si="0"/>
        <v>1</v>
      </c>
      <c r="H5" s="347">
        <f t="shared" si="0"/>
        <v>15</v>
      </c>
      <c r="I5" s="347">
        <f t="shared" si="0"/>
        <v>6</v>
      </c>
      <c r="J5" s="347">
        <f t="shared" si="0"/>
        <v>2</v>
      </c>
      <c r="K5" s="347">
        <f t="shared" si="0"/>
        <v>2</v>
      </c>
      <c r="L5" s="347">
        <f t="shared" si="0"/>
        <v>0</v>
      </c>
      <c r="M5" s="347">
        <f t="shared" si="0"/>
        <v>0</v>
      </c>
      <c r="N5" s="347">
        <f t="shared" si="0"/>
        <v>0</v>
      </c>
      <c r="O5" s="347">
        <f t="shared" si="0"/>
        <v>0</v>
      </c>
      <c r="P5" s="347">
        <f t="shared" si="0"/>
        <v>1</v>
      </c>
      <c r="Q5" s="347">
        <f t="shared" si="0"/>
        <v>0</v>
      </c>
      <c r="R5" s="347">
        <f t="shared" si="0"/>
        <v>27</v>
      </c>
      <c r="S5" s="347">
        <f t="shared" si="0"/>
        <v>14</v>
      </c>
      <c r="T5" s="347">
        <f t="shared" si="0"/>
        <v>31</v>
      </c>
      <c r="U5" s="347">
        <f t="shared" si="0"/>
        <v>13</v>
      </c>
      <c r="V5" s="347">
        <f>V16+V27+V38+V49+V60+V71+V82+V93</f>
        <v>101</v>
      </c>
      <c r="W5" s="347">
        <f t="shared" ref="W5:W10" si="1">W16+W27+W38+W49+W60+W71+W82+W93</f>
        <v>51</v>
      </c>
      <c r="X5" s="348">
        <f>SUM(B5,D5,F5,H5,J5,L5,N5,P5,R5,T5,V5)</f>
        <v>183</v>
      </c>
      <c r="Y5" s="349">
        <f>SUM(C5,E5,G5,I5,K5,M5,O5,Q5,S5,U5,W5)</f>
        <v>87</v>
      </c>
    </row>
    <row r="6" spans="1:25" s="137" customFormat="1" ht="12.75" customHeight="1" x14ac:dyDescent="0.25">
      <c r="A6" s="350" t="s">
        <v>235</v>
      </c>
      <c r="B6" s="347">
        <f t="shared" ref="B6:U10" si="2">B17+B28+B39+B50+B61+B72</f>
        <v>0</v>
      </c>
      <c r="C6" s="347">
        <f t="shared" si="2"/>
        <v>0</v>
      </c>
      <c r="D6" s="347">
        <f t="shared" si="2"/>
        <v>11</v>
      </c>
      <c r="E6" s="347">
        <f t="shared" si="2"/>
        <v>0</v>
      </c>
      <c r="F6" s="347">
        <f t="shared" si="2"/>
        <v>130</v>
      </c>
      <c r="G6" s="347">
        <f t="shared" si="2"/>
        <v>44</v>
      </c>
      <c r="H6" s="347">
        <f t="shared" si="2"/>
        <v>33</v>
      </c>
      <c r="I6" s="347">
        <f t="shared" si="2"/>
        <v>15</v>
      </c>
      <c r="J6" s="347">
        <f t="shared" si="2"/>
        <v>0</v>
      </c>
      <c r="K6" s="347">
        <f t="shared" si="2"/>
        <v>0</v>
      </c>
      <c r="L6" s="347">
        <f t="shared" si="2"/>
        <v>2</v>
      </c>
      <c r="M6" s="347">
        <f t="shared" si="2"/>
        <v>1</v>
      </c>
      <c r="N6" s="347">
        <f t="shared" si="2"/>
        <v>0</v>
      </c>
      <c r="O6" s="347">
        <f t="shared" si="2"/>
        <v>0</v>
      </c>
      <c r="P6" s="347">
        <f t="shared" si="2"/>
        <v>4</v>
      </c>
      <c r="Q6" s="347">
        <f t="shared" si="2"/>
        <v>1</v>
      </c>
      <c r="R6" s="347">
        <f t="shared" si="2"/>
        <v>50</v>
      </c>
      <c r="S6" s="347">
        <f t="shared" si="2"/>
        <v>31</v>
      </c>
      <c r="T6" s="347">
        <f t="shared" si="2"/>
        <v>47</v>
      </c>
      <c r="U6" s="347">
        <f t="shared" si="2"/>
        <v>21</v>
      </c>
      <c r="V6" s="347">
        <f t="shared" ref="V6:V10" si="3">V17+V28+V39+V50+V61+V72+V83+V94</f>
        <v>187</v>
      </c>
      <c r="W6" s="347">
        <f t="shared" si="1"/>
        <v>114</v>
      </c>
      <c r="X6" s="351">
        <f t="shared" ref="X6:Y11" si="4">SUM(B6,D6,F6,H6,J6,L6,N6,P6,R6,T6,V6)</f>
        <v>464</v>
      </c>
      <c r="Y6" s="352">
        <f t="shared" si="4"/>
        <v>227</v>
      </c>
    </row>
    <row r="7" spans="1:25" s="137" customFormat="1" ht="12.75" customHeight="1" x14ac:dyDescent="0.25">
      <c r="A7" s="350" t="s">
        <v>236</v>
      </c>
      <c r="B7" s="347">
        <f t="shared" si="2"/>
        <v>15</v>
      </c>
      <c r="C7" s="347">
        <f t="shared" si="2"/>
        <v>2</v>
      </c>
      <c r="D7" s="347">
        <f t="shared" si="2"/>
        <v>72</v>
      </c>
      <c r="E7" s="347">
        <f t="shared" si="2"/>
        <v>21</v>
      </c>
      <c r="F7" s="347">
        <f t="shared" si="2"/>
        <v>170</v>
      </c>
      <c r="G7" s="347">
        <f t="shared" si="2"/>
        <v>75</v>
      </c>
      <c r="H7" s="347">
        <f t="shared" si="2"/>
        <v>21</v>
      </c>
      <c r="I7" s="347">
        <f t="shared" si="2"/>
        <v>12</v>
      </c>
      <c r="J7" s="347">
        <f t="shared" si="2"/>
        <v>1</v>
      </c>
      <c r="K7" s="347">
        <f t="shared" si="2"/>
        <v>1</v>
      </c>
      <c r="L7" s="347">
        <f t="shared" si="2"/>
        <v>4</v>
      </c>
      <c r="M7" s="347">
        <f t="shared" si="2"/>
        <v>1</v>
      </c>
      <c r="N7" s="347">
        <f t="shared" si="2"/>
        <v>0</v>
      </c>
      <c r="O7" s="347">
        <f t="shared" si="2"/>
        <v>0</v>
      </c>
      <c r="P7" s="347">
        <f t="shared" si="2"/>
        <v>1</v>
      </c>
      <c r="Q7" s="347">
        <f t="shared" si="2"/>
        <v>0</v>
      </c>
      <c r="R7" s="347">
        <f t="shared" si="2"/>
        <v>31</v>
      </c>
      <c r="S7" s="347">
        <f t="shared" si="2"/>
        <v>20</v>
      </c>
      <c r="T7" s="347">
        <f t="shared" si="2"/>
        <v>31</v>
      </c>
      <c r="U7" s="347">
        <f t="shared" si="2"/>
        <v>12</v>
      </c>
      <c r="V7" s="347">
        <f t="shared" si="3"/>
        <v>275</v>
      </c>
      <c r="W7" s="347">
        <f t="shared" si="1"/>
        <v>176</v>
      </c>
      <c r="X7" s="351">
        <f t="shared" si="4"/>
        <v>621</v>
      </c>
      <c r="Y7" s="352">
        <f t="shared" si="4"/>
        <v>320</v>
      </c>
    </row>
    <row r="8" spans="1:25" s="137" customFormat="1" ht="12.75" customHeight="1" x14ac:dyDescent="0.25">
      <c r="A8" s="350" t="s">
        <v>237</v>
      </c>
      <c r="B8" s="347">
        <f t="shared" si="2"/>
        <v>22</v>
      </c>
      <c r="C8" s="347">
        <f t="shared" si="2"/>
        <v>2</v>
      </c>
      <c r="D8" s="347">
        <f t="shared" si="2"/>
        <v>33</v>
      </c>
      <c r="E8" s="347">
        <f t="shared" si="2"/>
        <v>11</v>
      </c>
      <c r="F8" s="347">
        <f t="shared" si="2"/>
        <v>42</v>
      </c>
      <c r="G8" s="347">
        <f t="shared" si="2"/>
        <v>14</v>
      </c>
      <c r="H8" s="347">
        <f t="shared" si="2"/>
        <v>9</v>
      </c>
      <c r="I8" s="347">
        <f t="shared" si="2"/>
        <v>4</v>
      </c>
      <c r="J8" s="347">
        <f t="shared" si="2"/>
        <v>2</v>
      </c>
      <c r="K8" s="347">
        <f t="shared" si="2"/>
        <v>0</v>
      </c>
      <c r="L8" s="347">
        <f t="shared" si="2"/>
        <v>2</v>
      </c>
      <c r="M8" s="347">
        <f t="shared" si="2"/>
        <v>0</v>
      </c>
      <c r="N8" s="347">
        <f t="shared" si="2"/>
        <v>0</v>
      </c>
      <c r="O8" s="347">
        <f t="shared" si="2"/>
        <v>0</v>
      </c>
      <c r="P8" s="347">
        <f t="shared" si="2"/>
        <v>0</v>
      </c>
      <c r="Q8" s="347">
        <f t="shared" si="2"/>
        <v>0</v>
      </c>
      <c r="R8" s="347">
        <f t="shared" si="2"/>
        <v>12</v>
      </c>
      <c r="S8" s="347">
        <f t="shared" si="2"/>
        <v>6</v>
      </c>
      <c r="T8" s="347">
        <f t="shared" si="2"/>
        <v>12</v>
      </c>
      <c r="U8" s="347">
        <f t="shared" si="2"/>
        <v>10</v>
      </c>
      <c r="V8" s="347">
        <f t="shared" si="3"/>
        <v>234</v>
      </c>
      <c r="W8" s="347">
        <f t="shared" si="1"/>
        <v>149</v>
      </c>
      <c r="X8" s="351">
        <f t="shared" si="4"/>
        <v>368</v>
      </c>
      <c r="Y8" s="352">
        <f t="shared" si="4"/>
        <v>196</v>
      </c>
    </row>
    <row r="9" spans="1:25" s="137" customFormat="1" x14ac:dyDescent="0.25">
      <c r="A9" s="350" t="s">
        <v>238</v>
      </c>
      <c r="B9" s="347">
        <f t="shared" si="2"/>
        <v>18</v>
      </c>
      <c r="C9" s="347">
        <f t="shared" si="2"/>
        <v>1</v>
      </c>
      <c r="D9" s="347">
        <f t="shared" si="2"/>
        <v>32</v>
      </c>
      <c r="E9" s="347">
        <f t="shared" si="2"/>
        <v>13</v>
      </c>
      <c r="F9" s="347">
        <f t="shared" si="2"/>
        <v>19</v>
      </c>
      <c r="G9" s="347">
        <f t="shared" si="2"/>
        <v>7</v>
      </c>
      <c r="H9" s="347">
        <f t="shared" si="2"/>
        <v>8</v>
      </c>
      <c r="I9" s="347">
        <f t="shared" si="2"/>
        <v>6</v>
      </c>
      <c r="J9" s="347">
        <f t="shared" si="2"/>
        <v>2</v>
      </c>
      <c r="K9" s="347">
        <f t="shared" si="2"/>
        <v>2</v>
      </c>
      <c r="L9" s="347">
        <f t="shared" si="2"/>
        <v>4</v>
      </c>
      <c r="M9" s="347">
        <f t="shared" si="2"/>
        <v>1</v>
      </c>
      <c r="N9" s="347">
        <f t="shared" si="2"/>
        <v>0</v>
      </c>
      <c r="O9" s="347">
        <f t="shared" si="2"/>
        <v>0</v>
      </c>
      <c r="P9" s="347">
        <f t="shared" si="2"/>
        <v>0</v>
      </c>
      <c r="Q9" s="347">
        <f t="shared" si="2"/>
        <v>0</v>
      </c>
      <c r="R9" s="347">
        <f t="shared" si="2"/>
        <v>3</v>
      </c>
      <c r="S9" s="347">
        <f t="shared" si="2"/>
        <v>1</v>
      </c>
      <c r="T9" s="347">
        <f t="shared" si="2"/>
        <v>7</v>
      </c>
      <c r="U9" s="347">
        <f t="shared" si="2"/>
        <v>4</v>
      </c>
      <c r="V9" s="347">
        <f t="shared" si="3"/>
        <v>119</v>
      </c>
      <c r="W9" s="347">
        <f t="shared" si="1"/>
        <v>56</v>
      </c>
      <c r="X9" s="351">
        <f t="shared" si="4"/>
        <v>212</v>
      </c>
      <c r="Y9" s="352">
        <f t="shared" si="4"/>
        <v>91</v>
      </c>
    </row>
    <row r="10" spans="1:25" s="137" customFormat="1" x14ac:dyDescent="0.25">
      <c r="A10" s="350" t="s">
        <v>239</v>
      </c>
      <c r="B10" s="347">
        <f t="shared" si="2"/>
        <v>13</v>
      </c>
      <c r="C10" s="353">
        <f t="shared" si="2"/>
        <v>1</v>
      </c>
      <c r="D10" s="347">
        <f t="shared" si="2"/>
        <v>8</v>
      </c>
      <c r="E10" s="347">
        <f t="shared" si="2"/>
        <v>2</v>
      </c>
      <c r="F10" s="347">
        <f t="shared" si="2"/>
        <v>3</v>
      </c>
      <c r="G10" s="347">
        <f t="shared" si="2"/>
        <v>1</v>
      </c>
      <c r="H10" s="347">
        <f t="shared" si="2"/>
        <v>2</v>
      </c>
      <c r="I10" s="347">
        <f t="shared" si="2"/>
        <v>1</v>
      </c>
      <c r="J10" s="347">
        <f t="shared" si="2"/>
        <v>1</v>
      </c>
      <c r="K10" s="347">
        <f t="shared" si="2"/>
        <v>0</v>
      </c>
      <c r="L10" s="347">
        <f t="shared" si="2"/>
        <v>2</v>
      </c>
      <c r="M10" s="347">
        <f t="shared" si="2"/>
        <v>2</v>
      </c>
      <c r="N10" s="347">
        <f t="shared" si="2"/>
        <v>0</v>
      </c>
      <c r="O10" s="347">
        <f t="shared" si="2"/>
        <v>0</v>
      </c>
      <c r="P10" s="347">
        <f t="shared" si="2"/>
        <v>0</v>
      </c>
      <c r="Q10" s="347">
        <f t="shared" si="2"/>
        <v>0</v>
      </c>
      <c r="R10" s="347">
        <f t="shared" si="2"/>
        <v>4</v>
      </c>
      <c r="S10" s="347">
        <f t="shared" si="2"/>
        <v>1</v>
      </c>
      <c r="T10" s="347">
        <f t="shared" si="2"/>
        <v>1</v>
      </c>
      <c r="U10" s="347">
        <f t="shared" si="2"/>
        <v>0</v>
      </c>
      <c r="V10" s="347">
        <f t="shared" si="3"/>
        <v>14</v>
      </c>
      <c r="W10" s="347">
        <f t="shared" si="1"/>
        <v>7</v>
      </c>
      <c r="X10" s="351">
        <f t="shared" si="4"/>
        <v>48</v>
      </c>
      <c r="Y10" s="352">
        <f t="shared" si="4"/>
        <v>15</v>
      </c>
    </row>
    <row r="11" spans="1:25" ht="13.5" thickBot="1" x14ac:dyDescent="0.3">
      <c r="A11" s="204" t="s">
        <v>78</v>
      </c>
      <c r="B11" s="354">
        <f>SUM(B5:B10)</f>
        <v>68</v>
      </c>
      <c r="C11" s="354">
        <f t="shared" ref="C11:W11" si="5">SUM(C5:C10)</f>
        <v>6</v>
      </c>
      <c r="D11" s="354">
        <f t="shared" si="5"/>
        <v>156</v>
      </c>
      <c r="E11" s="354">
        <f t="shared" si="5"/>
        <v>47</v>
      </c>
      <c r="F11" s="354">
        <f t="shared" si="5"/>
        <v>370</v>
      </c>
      <c r="G11" s="354">
        <f t="shared" si="5"/>
        <v>142</v>
      </c>
      <c r="H11" s="354">
        <f t="shared" si="5"/>
        <v>88</v>
      </c>
      <c r="I11" s="354">
        <f t="shared" si="5"/>
        <v>44</v>
      </c>
      <c r="J11" s="354">
        <f t="shared" si="5"/>
        <v>8</v>
      </c>
      <c r="K11" s="354">
        <f t="shared" si="5"/>
        <v>5</v>
      </c>
      <c r="L11" s="354">
        <f t="shared" si="5"/>
        <v>14</v>
      </c>
      <c r="M11" s="354">
        <f t="shared" si="5"/>
        <v>5</v>
      </c>
      <c r="N11" s="354">
        <f t="shared" si="5"/>
        <v>0</v>
      </c>
      <c r="O11" s="354">
        <f t="shared" si="5"/>
        <v>0</v>
      </c>
      <c r="P11" s="354">
        <f t="shared" si="5"/>
        <v>6</v>
      </c>
      <c r="Q11" s="354">
        <f t="shared" si="5"/>
        <v>1</v>
      </c>
      <c r="R11" s="354">
        <f t="shared" si="5"/>
        <v>127</v>
      </c>
      <c r="S11" s="354">
        <f t="shared" si="5"/>
        <v>73</v>
      </c>
      <c r="T11" s="354">
        <f t="shared" si="5"/>
        <v>129</v>
      </c>
      <c r="U11" s="354">
        <f t="shared" si="5"/>
        <v>60</v>
      </c>
      <c r="V11" s="354">
        <f t="shared" si="5"/>
        <v>930</v>
      </c>
      <c r="W11" s="354">
        <f t="shared" si="5"/>
        <v>553</v>
      </c>
      <c r="X11" s="354">
        <f t="shared" si="4"/>
        <v>1896</v>
      </c>
      <c r="Y11" s="355">
        <f t="shared" si="4"/>
        <v>936</v>
      </c>
    </row>
    <row r="12" spans="1:25" ht="15" customHeight="1" thickBot="1" x14ac:dyDescent="0.3"/>
    <row r="13" spans="1:25" ht="15" customHeight="1" x14ac:dyDescent="0.25">
      <c r="A13" s="602" t="s">
        <v>673</v>
      </c>
      <c r="B13" s="651" t="s">
        <v>209</v>
      </c>
      <c r="C13" s="652"/>
      <c r="D13" s="652"/>
      <c r="E13" s="652"/>
      <c r="F13" s="652"/>
      <c r="G13" s="652"/>
      <c r="H13" s="652"/>
      <c r="I13" s="652"/>
      <c r="J13" s="652"/>
      <c r="K13" s="652"/>
      <c r="L13" s="652"/>
      <c r="M13" s="652"/>
      <c r="N13" s="652"/>
      <c r="O13" s="653"/>
      <c r="P13" s="651" t="s">
        <v>210</v>
      </c>
      <c r="Q13" s="652"/>
      <c r="R13" s="652"/>
      <c r="S13" s="652"/>
      <c r="T13" s="652"/>
      <c r="U13" s="652"/>
      <c r="V13" s="662" t="s">
        <v>211</v>
      </c>
      <c r="W13" s="663"/>
      <c r="X13" s="666" t="s">
        <v>78</v>
      </c>
      <c r="Y13" s="669" t="s">
        <v>232</v>
      </c>
    </row>
    <row r="14" spans="1:25" ht="53.25" customHeight="1" x14ac:dyDescent="0.25">
      <c r="A14" s="650"/>
      <c r="B14" s="673" t="s">
        <v>214</v>
      </c>
      <c r="C14" s="673"/>
      <c r="D14" s="673" t="s">
        <v>215</v>
      </c>
      <c r="E14" s="673"/>
      <c r="F14" s="673" t="s">
        <v>216</v>
      </c>
      <c r="G14" s="673"/>
      <c r="H14" s="673" t="s">
        <v>217</v>
      </c>
      <c r="I14" s="673"/>
      <c r="J14" s="673" t="s">
        <v>218</v>
      </c>
      <c r="K14" s="673"/>
      <c r="L14" s="673" t="s">
        <v>233</v>
      </c>
      <c r="M14" s="673"/>
      <c r="N14" s="674" t="s">
        <v>220</v>
      </c>
      <c r="O14" s="675"/>
      <c r="P14" s="674" t="s">
        <v>221</v>
      </c>
      <c r="Q14" s="675"/>
      <c r="R14" s="557" t="s">
        <v>222</v>
      </c>
      <c r="S14" s="559"/>
      <c r="T14" s="557" t="s">
        <v>223</v>
      </c>
      <c r="U14" s="559"/>
      <c r="V14" s="664"/>
      <c r="W14" s="665"/>
      <c r="X14" s="667"/>
      <c r="Y14" s="670"/>
    </row>
    <row r="15" spans="1:25" ht="15" customHeight="1" thickBot="1" x14ac:dyDescent="0.3">
      <c r="A15" s="620"/>
      <c r="B15" s="232" t="s">
        <v>78</v>
      </c>
      <c r="C15" s="232" t="s">
        <v>196</v>
      </c>
      <c r="D15" s="232" t="s">
        <v>78</v>
      </c>
      <c r="E15" s="232" t="s">
        <v>196</v>
      </c>
      <c r="F15" s="232" t="s">
        <v>78</v>
      </c>
      <c r="G15" s="232" t="s">
        <v>196</v>
      </c>
      <c r="H15" s="232" t="s">
        <v>78</v>
      </c>
      <c r="I15" s="232" t="s">
        <v>196</v>
      </c>
      <c r="J15" s="232" t="s">
        <v>78</v>
      </c>
      <c r="K15" s="232" t="s">
        <v>196</v>
      </c>
      <c r="L15" s="232" t="s">
        <v>78</v>
      </c>
      <c r="M15" s="232" t="s">
        <v>196</v>
      </c>
      <c r="N15" s="232" t="s">
        <v>78</v>
      </c>
      <c r="O15" s="232" t="s">
        <v>196</v>
      </c>
      <c r="P15" s="232" t="s">
        <v>78</v>
      </c>
      <c r="Q15" s="232" t="s">
        <v>196</v>
      </c>
      <c r="R15" s="232" t="s">
        <v>78</v>
      </c>
      <c r="S15" s="232" t="s">
        <v>196</v>
      </c>
      <c r="T15" s="232" t="s">
        <v>78</v>
      </c>
      <c r="U15" s="232" t="s">
        <v>196</v>
      </c>
      <c r="V15" s="232" t="s">
        <v>78</v>
      </c>
      <c r="W15" s="232" t="s">
        <v>196</v>
      </c>
      <c r="X15" s="668"/>
      <c r="Y15" s="671"/>
    </row>
    <row r="16" spans="1:25" ht="15" customHeight="1" x14ac:dyDescent="0.25">
      <c r="A16" s="346" t="s">
        <v>234</v>
      </c>
      <c r="B16" s="347"/>
      <c r="C16" s="347"/>
      <c r="D16" s="347"/>
      <c r="E16" s="347"/>
      <c r="F16" s="347">
        <v>2</v>
      </c>
      <c r="G16" s="347">
        <v>1</v>
      </c>
      <c r="H16" s="347">
        <v>5</v>
      </c>
      <c r="I16" s="347">
        <v>3</v>
      </c>
      <c r="J16" s="347"/>
      <c r="K16" s="347"/>
      <c r="L16" s="347"/>
      <c r="M16" s="347"/>
      <c r="N16" s="347"/>
      <c r="O16" s="347"/>
      <c r="P16" s="347"/>
      <c r="Q16" s="347"/>
      <c r="R16" s="347">
        <v>14</v>
      </c>
      <c r="S16" s="347">
        <v>5</v>
      </c>
      <c r="T16" s="347">
        <v>21</v>
      </c>
      <c r="U16" s="347">
        <v>10</v>
      </c>
      <c r="V16" s="347">
        <v>5</v>
      </c>
      <c r="W16" s="347">
        <v>3</v>
      </c>
      <c r="X16" s="348">
        <f>SUM(B16,D16,F16,H16,J16,L16,N16,P16,R16,T16,V16)</f>
        <v>47</v>
      </c>
      <c r="Y16" s="349">
        <f>SUM(C16,E16,G16,I16,K16,M16,O16,Q16,S16,U16,W16)</f>
        <v>22</v>
      </c>
    </row>
    <row r="17" spans="1:25" ht="15" customHeight="1" x14ac:dyDescent="0.25">
      <c r="A17" s="350" t="s">
        <v>235</v>
      </c>
      <c r="B17" s="356"/>
      <c r="C17" s="356"/>
      <c r="D17" s="356">
        <v>7</v>
      </c>
      <c r="E17" s="356">
        <v>0</v>
      </c>
      <c r="F17" s="356">
        <v>41</v>
      </c>
      <c r="G17" s="356">
        <v>16</v>
      </c>
      <c r="H17" s="356">
        <v>7</v>
      </c>
      <c r="I17" s="356">
        <v>4</v>
      </c>
      <c r="J17" s="356"/>
      <c r="K17" s="356"/>
      <c r="L17" s="356"/>
      <c r="M17" s="356"/>
      <c r="N17" s="356"/>
      <c r="O17" s="356"/>
      <c r="P17" s="356">
        <v>1</v>
      </c>
      <c r="Q17" s="356">
        <v>1</v>
      </c>
      <c r="R17" s="356">
        <v>29</v>
      </c>
      <c r="S17" s="356">
        <v>21</v>
      </c>
      <c r="T17" s="356">
        <v>24</v>
      </c>
      <c r="U17" s="356">
        <v>11</v>
      </c>
      <c r="V17" s="356">
        <v>22</v>
      </c>
      <c r="W17" s="356">
        <v>17</v>
      </c>
      <c r="X17" s="351">
        <f t="shared" ref="X17:Y22" si="6">SUM(B17,D17,F17,H17,J17,L17,N17,P17,R17,T17,V17)</f>
        <v>131</v>
      </c>
      <c r="Y17" s="352">
        <f t="shared" si="6"/>
        <v>70</v>
      </c>
    </row>
    <row r="18" spans="1:25" ht="15" customHeight="1" x14ac:dyDescent="0.25">
      <c r="A18" s="350" t="s">
        <v>236</v>
      </c>
      <c r="B18" s="356">
        <v>6</v>
      </c>
      <c r="C18" s="356">
        <v>1</v>
      </c>
      <c r="D18" s="356">
        <v>30</v>
      </c>
      <c r="E18" s="356">
        <v>7</v>
      </c>
      <c r="F18" s="356">
        <v>39</v>
      </c>
      <c r="G18" s="356">
        <v>22</v>
      </c>
      <c r="H18" s="356">
        <v>1</v>
      </c>
      <c r="I18" s="356">
        <v>1</v>
      </c>
      <c r="J18" s="356">
        <v>1</v>
      </c>
      <c r="K18" s="356">
        <v>1</v>
      </c>
      <c r="L18" s="356">
        <v>2</v>
      </c>
      <c r="M18" s="356">
        <v>1</v>
      </c>
      <c r="N18" s="356"/>
      <c r="O18" s="356"/>
      <c r="P18" s="356">
        <v>1</v>
      </c>
      <c r="Q18" s="356">
        <v>0</v>
      </c>
      <c r="R18" s="356">
        <v>17</v>
      </c>
      <c r="S18" s="356">
        <v>14</v>
      </c>
      <c r="T18" s="356">
        <v>14</v>
      </c>
      <c r="U18" s="356">
        <v>4</v>
      </c>
      <c r="V18" s="356">
        <v>18</v>
      </c>
      <c r="W18" s="356">
        <v>14</v>
      </c>
      <c r="X18" s="351">
        <f t="shared" si="6"/>
        <v>129</v>
      </c>
      <c r="Y18" s="352">
        <f t="shared" si="6"/>
        <v>65</v>
      </c>
    </row>
    <row r="19" spans="1:25" ht="15" customHeight="1" x14ac:dyDescent="0.25">
      <c r="A19" s="350" t="s">
        <v>237</v>
      </c>
      <c r="B19" s="356">
        <v>10</v>
      </c>
      <c r="C19" s="356">
        <v>2</v>
      </c>
      <c r="D19" s="356">
        <v>12</v>
      </c>
      <c r="E19" s="356">
        <v>4</v>
      </c>
      <c r="F19" s="356">
        <v>8</v>
      </c>
      <c r="G19" s="356">
        <v>2</v>
      </c>
      <c r="H19" s="356"/>
      <c r="I19" s="356"/>
      <c r="J19" s="356"/>
      <c r="K19" s="356"/>
      <c r="L19" s="356"/>
      <c r="M19" s="356"/>
      <c r="N19" s="356"/>
      <c r="O19" s="356"/>
      <c r="P19" s="356"/>
      <c r="Q19" s="356"/>
      <c r="R19" s="356">
        <v>4</v>
      </c>
      <c r="S19" s="356">
        <v>3</v>
      </c>
      <c r="T19" s="356">
        <v>8</v>
      </c>
      <c r="U19" s="356">
        <v>7</v>
      </c>
      <c r="V19" s="356">
        <v>18</v>
      </c>
      <c r="W19" s="356">
        <v>14</v>
      </c>
      <c r="X19" s="351">
        <f t="shared" si="6"/>
        <v>60</v>
      </c>
      <c r="Y19" s="352">
        <f t="shared" si="6"/>
        <v>32</v>
      </c>
    </row>
    <row r="20" spans="1:25" ht="15" customHeight="1" x14ac:dyDescent="0.25">
      <c r="A20" s="350" t="s">
        <v>238</v>
      </c>
      <c r="B20" s="356">
        <v>10</v>
      </c>
      <c r="C20" s="356">
        <v>1</v>
      </c>
      <c r="D20" s="356">
        <v>8</v>
      </c>
      <c r="E20" s="356">
        <v>4</v>
      </c>
      <c r="F20" s="356">
        <v>4</v>
      </c>
      <c r="G20" s="356">
        <v>1</v>
      </c>
      <c r="H20" s="356"/>
      <c r="I20" s="356"/>
      <c r="J20" s="356">
        <v>2</v>
      </c>
      <c r="K20" s="356">
        <v>2</v>
      </c>
      <c r="L20" s="356">
        <v>1</v>
      </c>
      <c r="M20" s="356">
        <v>1</v>
      </c>
      <c r="N20" s="356"/>
      <c r="O20" s="356"/>
      <c r="P20" s="356"/>
      <c r="Q20" s="356"/>
      <c r="R20" s="356">
        <v>2</v>
      </c>
      <c r="S20" s="356">
        <v>1</v>
      </c>
      <c r="T20" s="356">
        <v>5</v>
      </c>
      <c r="U20" s="356">
        <v>3</v>
      </c>
      <c r="V20" s="356">
        <v>11</v>
      </c>
      <c r="W20" s="356">
        <v>10</v>
      </c>
      <c r="X20" s="351">
        <f t="shared" si="6"/>
        <v>43</v>
      </c>
      <c r="Y20" s="352">
        <f t="shared" si="6"/>
        <v>23</v>
      </c>
    </row>
    <row r="21" spans="1:25" ht="15" customHeight="1" x14ac:dyDescent="0.25">
      <c r="A21" s="350" t="s">
        <v>239</v>
      </c>
      <c r="B21" s="356">
        <v>5</v>
      </c>
      <c r="C21" s="356">
        <v>0</v>
      </c>
      <c r="D21" s="356">
        <v>3</v>
      </c>
      <c r="E21" s="356">
        <v>1</v>
      </c>
      <c r="F21" s="356"/>
      <c r="G21" s="356"/>
      <c r="H21" s="356"/>
      <c r="I21" s="356"/>
      <c r="J21" s="356">
        <v>1</v>
      </c>
      <c r="K21" s="356">
        <v>0</v>
      </c>
      <c r="L21" s="356"/>
      <c r="M21" s="356"/>
      <c r="N21" s="356"/>
      <c r="O21" s="356"/>
      <c r="P21" s="356"/>
      <c r="Q21" s="356"/>
      <c r="R21" s="356">
        <v>2</v>
      </c>
      <c r="S21" s="356">
        <v>0</v>
      </c>
      <c r="T21" s="356">
        <v>0</v>
      </c>
      <c r="U21" s="356">
        <v>0</v>
      </c>
      <c r="V21" s="356">
        <v>1</v>
      </c>
      <c r="W21" s="356">
        <v>0</v>
      </c>
      <c r="X21" s="351">
        <f t="shared" si="6"/>
        <v>12</v>
      </c>
      <c r="Y21" s="352">
        <f t="shared" si="6"/>
        <v>1</v>
      </c>
    </row>
    <row r="22" spans="1:25" ht="15" customHeight="1" thickBot="1" x14ac:dyDescent="0.3">
      <c r="A22" s="204" t="s">
        <v>78</v>
      </c>
      <c r="B22" s="354">
        <f>SUM(B16:B21)</f>
        <v>31</v>
      </c>
      <c r="C22" s="354">
        <f t="shared" ref="C22:W22" si="7">SUM(C16:C21)</f>
        <v>4</v>
      </c>
      <c r="D22" s="354">
        <f t="shared" si="7"/>
        <v>60</v>
      </c>
      <c r="E22" s="354">
        <f t="shared" si="7"/>
        <v>16</v>
      </c>
      <c r="F22" s="354">
        <f t="shared" si="7"/>
        <v>94</v>
      </c>
      <c r="G22" s="354">
        <f t="shared" si="7"/>
        <v>42</v>
      </c>
      <c r="H22" s="354">
        <f t="shared" si="7"/>
        <v>13</v>
      </c>
      <c r="I22" s="354">
        <f t="shared" si="7"/>
        <v>8</v>
      </c>
      <c r="J22" s="354">
        <f t="shared" si="7"/>
        <v>4</v>
      </c>
      <c r="K22" s="354">
        <f t="shared" si="7"/>
        <v>3</v>
      </c>
      <c r="L22" s="354">
        <f t="shared" si="7"/>
        <v>3</v>
      </c>
      <c r="M22" s="354">
        <f t="shared" si="7"/>
        <v>2</v>
      </c>
      <c r="N22" s="354">
        <f t="shared" si="7"/>
        <v>0</v>
      </c>
      <c r="O22" s="354">
        <f t="shared" si="7"/>
        <v>0</v>
      </c>
      <c r="P22" s="354">
        <f t="shared" si="7"/>
        <v>2</v>
      </c>
      <c r="Q22" s="354">
        <f t="shared" si="7"/>
        <v>1</v>
      </c>
      <c r="R22" s="354">
        <f t="shared" si="7"/>
        <v>68</v>
      </c>
      <c r="S22" s="354">
        <f t="shared" si="7"/>
        <v>44</v>
      </c>
      <c r="T22" s="354">
        <f t="shared" si="7"/>
        <v>72</v>
      </c>
      <c r="U22" s="354">
        <f t="shared" si="7"/>
        <v>35</v>
      </c>
      <c r="V22" s="354">
        <f t="shared" si="7"/>
        <v>75</v>
      </c>
      <c r="W22" s="354">
        <f t="shared" si="7"/>
        <v>58</v>
      </c>
      <c r="X22" s="354">
        <f t="shared" si="6"/>
        <v>422</v>
      </c>
      <c r="Y22" s="355">
        <f t="shared" si="6"/>
        <v>213</v>
      </c>
    </row>
    <row r="23" spans="1:25" ht="15" customHeight="1" thickBot="1" x14ac:dyDescent="0.3"/>
    <row r="24" spans="1:25" x14ac:dyDescent="0.25">
      <c r="A24" s="602" t="s">
        <v>675</v>
      </c>
      <c r="B24" s="651" t="s">
        <v>209</v>
      </c>
      <c r="C24" s="652"/>
      <c r="D24" s="652"/>
      <c r="E24" s="652"/>
      <c r="F24" s="652"/>
      <c r="G24" s="652"/>
      <c r="H24" s="652"/>
      <c r="I24" s="652"/>
      <c r="J24" s="652"/>
      <c r="K24" s="652"/>
      <c r="L24" s="652"/>
      <c r="M24" s="652"/>
      <c r="N24" s="652"/>
      <c r="O24" s="653"/>
      <c r="P24" s="651" t="s">
        <v>210</v>
      </c>
      <c r="Q24" s="652"/>
      <c r="R24" s="652"/>
      <c r="S24" s="652"/>
      <c r="T24" s="652"/>
      <c r="U24" s="652"/>
      <c r="V24" s="662" t="s">
        <v>211</v>
      </c>
      <c r="W24" s="663"/>
      <c r="X24" s="666" t="s">
        <v>78</v>
      </c>
      <c r="Y24" s="669" t="s">
        <v>232</v>
      </c>
    </row>
    <row r="25" spans="1:25" ht="49.5" customHeight="1" x14ac:dyDescent="0.25">
      <c r="A25" s="650"/>
      <c r="B25" s="673" t="s">
        <v>214</v>
      </c>
      <c r="C25" s="673"/>
      <c r="D25" s="673" t="s">
        <v>215</v>
      </c>
      <c r="E25" s="673"/>
      <c r="F25" s="673" t="s">
        <v>216</v>
      </c>
      <c r="G25" s="673"/>
      <c r="H25" s="673" t="s">
        <v>217</v>
      </c>
      <c r="I25" s="673"/>
      <c r="J25" s="673" t="s">
        <v>218</v>
      </c>
      <c r="K25" s="673"/>
      <c r="L25" s="672" t="s">
        <v>233</v>
      </c>
      <c r="M25" s="672"/>
      <c r="N25" s="557" t="s">
        <v>220</v>
      </c>
      <c r="O25" s="559"/>
      <c r="P25" s="557" t="s">
        <v>221</v>
      </c>
      <c r="Q25" s="559"/>
      <c r="R25" s="557" t="s">
        <v>222</v>
      </c>
      <c r="S25" s="559"/>
      <c r="T25" s="557" t="s">
        <v>223</v>
      </c>
      <c r="U25" s="559"/>
      <c r="V25" s="664"/>
      <c r="W25" s="665"/>
      <c r="X25" s="667"/>
      <c r="Y25" s="670"/>
    </row>
    <row r="26" spans="1:25" ht="13.5" thickBot="1" x14ac:dyDescent="0.3">
      <c r="A26" s="620"/>
      <c r="B26" s="232" t="s">
        <v>78</v>
      </c>
      <c r="C26" s="232" t="s">
        <v>196</v>
      </c>
      <c r="D26" s="232" t="s">
        <v>78</v>
      </c>
      <c r="E26" s="232" t="s">
        <v>196</v>
      </c>
      <c r="F26" s="232" t="s">
        <v>78</v>
      </c>
      <c r="G26" s="232" t="s">
        <v>196</v>
      </c>
      <c r="H26" s="232" t="s">
        <v>78</v>
      </c>
      <c r="I26" s="232" t="s">
        <v>196</v>
      </c>
      <c r="J26" s="232" t="s">
        <v>78</v>
      </c>
      <c r="K26" s="232" t="s">
        <v>196</v>
      </c>
      <c r="L26" s="232" t="s">
        <v>78</v>
      </c>
      <c r="M26" s="232" t="s">
        <v>196</v>
      </c>
      <c r="N26" s="232" t="s">
        <v>78</v>
      </c>
      <c r="O26" s="232" t="s">
        <v>196</v>
      </c>
      <c r="P26" s="232" t="s">
        <v>78</v>
      </c>
      <c r="Q26" s="232" t="s">
        <v>196</v>
      </c>
      <c r="R26" s="232" t="s">
        <v>78</v>
      </c>
      <c r="S26" s="232" t="s">
        <v>196</v>
      </c>
      <c r="T26" s="232" t="s">
        <v>78</v>
      </c>
      <c r="U26" s="232" t="s">
        <v>196</v>
      </c>
      <c r="V26" s="232" t="s">
        <v>78</v>
      </c>
      <c r="W26" s="232" t="s">
        <v>196</v>
      </c>
      <c r="X26" s="668"/>
      <c r="Y26" s="671"/>
    </row>
    <row r="27" spans="1:25" x14ac:dyDescent="0.25">
      <c r="A27" s="346" t="s">
        <v>234</v>
      </c>
      <c r="B27" s="347"/>
      <c r="C27" s="347"/>
      <c r="D27" s="347"/>
      <c r="E27" s="347"/>
      <c r="F27" s="347">
        <v>2</v>
      </c>
      <c r="G27" s="347">
        <v>0</v>
      </c>
      <c r="H27" s="347">
        <v>5</v>
      </c>
      <c r="I27" s="347">
        <v>1</v>
      </c>
      <c r="J27" s="347">
        <v>2</v>
      </c>
      <c r="K27" s="347">
        <v>2</v>
      </c>
      <c r="L27" s="347"/>
      <c r="M27" s="347"/>
      <c r="N27" s="347"/>
      <c r="O27" s="347"/>
      <c r="P27" s="347"/>
      <c r="Q27" s="347"/>
      <c r="R27" s="347">
        <v>8</v>
      </c>
      <c r="S27" s="347">
        <v>5</v>
      </c>
      <c r="T27" s="347">
        <v>8</v>
      </c>
      <c r="U27" s="347">
        <v>2</v>
      </c>
      <c r="V27" s="347">
        <v>14</v>
      </c>
      <c r="W27" s="347">
        <v>6</v>
      </c>
      <c r="X27" s="348">
        <f>SUM(B27,D27,F27,H27,J27,L27,N27,P27,R27,T27,V27)</f>
        <v>39</v>
      </c>
      <c r="Y27" s="349">
        <f>SUM(C27,E27,G27,I27,K27,M27,O27,Q27,S27,U27,W27)</f>
        <v>16</v>
      </c>
    </row>
    <row r="28" spans="1:25" x14ac:dyDescent="0.25">
      <c r="A28" s="350" t="s">
        <v>235</v>
      </c>
      <c r="B28" s="356"/>
      <c r="C28" s="356"/>
      <c r="D28" s="356">
        <v>1</v>
      </c>
      <c r="E28" s="356">
        <v>0</v>
      </c>
      <c r="F28" s="356">
        <v>40</v>
      </c>
      <c r="G28" s="356">
        <v>8</v>
      </c>
      <c r="H28" s="356">
        <v>13</v>
      </c>
      <c r="I28" s="356">
        <v>3</v>
      </c>
      <c r="J28" s="356"/>
      <c r="K28" s="356"/>
      <c r="L28" s="356">
        <v>2</v>
      </c>
      <c r="M28" s="356">
        <v>1</v>
      </c>
      <c r="N28" s="356"/>
      <c r="O28" s="356"/>
      <c r="P28" s="356">
        <v>3</v>
      </c>
      <c r="Q28" s="356">
        <v>0</v>
      </c>
      <c r="R28" s="356">
        <v>12</v>
      </c>
      <c r="S28" s="356">
        <v>5</v>
      </c>
      <c r="T28" s="356">
        <v>22</v>
      </c>
      <c r="U28" s="356">
        <v>9</v>
      </c>
      <c r="V28" s="356">
        <v>12</v>
      </c>
      <c r="W28" s="356">
        <v>7</v>
      </c>
      <c r="X28" s="351">
        <f t="shared" ref="X28:Y33" si="8">SUM(B28,D28,F28,H28,J28,L28,N28,P28,R28,T28,V28)</f>
        <v>105</v>
      </c>
      <c r="Y28" s="352">
        <f t="shared" si="8"/>
        <v>33</v>
      </c>
    </row>
    <row r="29" spans="1:25" ht="12.75" customHeight="1" x14ac:dyDescent="0.25">
      <c r="A29" s="350" t="s">
        <v>236</v>
      </c>
      <c r="B29" s="356">
        <v>3</v>
      </c>
      <c r="C29" s="356">
        <v>0</v>
      </c>
      <c r="D29" s="356">
        <v>16</v>
      </c>
      <c r="E29" s="356">
        <v>2</v>
      </c>
      <c r="F29" s="356">
        <v>45</v>
      </c>
      <c r="G29" s="356">
        <v>17</v>
      </c>
      <c r="H29" s="356">
        <v>6</v>
      </c>
      <c r="I29" s="356">
        <v>2</v>
      </c>
      <c r="J29" s="356"/>
      <c r="K29" s="356"/>
      <c r="L29" s="356">
        <v>2</v>
      </c>
      <c r="M29" s="356">
        <v>0</v>
      </c>
      <c r="N29" s="356"/>
      <c r="O29" s="356"/>
      <c r="P29" s="356"/>
      <c r="Q29" s="356"/>
      <c r="R29" s="356">
        <v>11</v>
      </c>
      <c r="S29" s="356">
        <v>4</v>
      </c>
      <c r="T29" s="356">
        <v>15</v>
      </c>
      <c r="U29" s="356">
        <v>6</v>
      </c>
      <c r="V29" s="356">
        <v>26</v>
      </c>
      <c r="W29" s="356">
        <v>15</v>
      </c>
      <c r="X29" s="351">
        <f t="shared" si="8"/>
        <v>124</v>
      </c>
      <c r="Y29" s="352">
        <f t="shared" si="8"/>
        <v>46</v>
      </c>
    </row>
    <row r="30" spans="1:25" x14ac:dyDescent="0.25">
      <c r="A30" s="350" t="s">
        <v>237</v>
      </c>
      <c r="B30" s="356">
        <v>4</v>
      </c>
      <c r="C30" s="356">
        <v>0</v>
      </c>
      <c r="D30" s="356">
        <v>8</v>
      </c>
      <c r="E30" s="356">
        <v>1</v>
      </c>
      <c r="F30" s="356">
        <v>15</v>
      </c>
      <c r="G30" s="356">
        <v>6</v>
      </c>
      <c r="H30" s="356">
        <v>4</v>
      </c>
      <c r="I30" s="356">
        <v>1</v>
      </c>
      <c r="J30" s="356">
        <v>1</v>
      </c>
      <c r="K30" s="356">
        <v>0</v>
      </c>
      <c r="L30" s="356">
        <v>1</v>
      </c>
      <c r="M30" s="356">
        <v>0</v>
      </c>
      <c r="N30" s="356"/>
      <c r="O30" s="356"/>
      <c r="P30" s="356"/>
      <c r="Q30" s="356"/>
      <c r="R30" s="356">
        <v>7</v>
      </c>
      <c r="S30" s="356">
        <v>2</v>
      </c>
      <c r="T30" s="356">
        <v>3</v>
      </c>
      <c r="U30" s="356">
        <v>2</v>
      </c>
      <c r="V30" s="356">
        <v>13</v>
      </c>
      <c r="W30" s="356">
        <v>9</v>
      </c>
      <c r="X30" s="351">
        <f t="shared" si="8"/>
        <v>56</v>
      </c>
      <c r="Y30" s="352">
        <f t="shared" si="8"/>
        <v>21</v>
      </c>
    </row>
    <row r="31" spans="1:25" ht="12.75" customHeight="1" x14ac:dyDescent="0.25">
      <c r="A31" s="350" t="s">
        <v>238</v>
      </c>
      <c r="B31" s="356">
        <v>3</v>
      </c>
      <c r="C31" s="356">
        <v>0</v>
      </c>
      <c r="D31" s="356">
        <v>11</v>
      </c>
      <c r="E31" s="356">
        <v>2</v>
      </c>
      <c r="F31" s="356">
        <v>4</v>
      </c>
      <c r="G31" s="356">
        <v>0</v>
      </c>
      <c r="H31" s="356">
        <v>3</v>
      </c>
      <c r="I31" s="356">
        <v>3</v>
      </c>
      <c r="J31" s="356"/>
      <c r="K31" s="356"/>
      <c r="L31" s="356">
        <v>3</v>
      </c>
      <c r="M31" s="356">
        <v>0</v>
      </c>
      <c r="N31" s="356"/>
      <c r="O31" s="356"/>
      <c r="P31" s="356"/>
      <c r="Q31" s="356"/>
      <c r="R31" s="356">
        <v>1</v>
      </c>
      <c r="S31" s="356">
        <v>0</v>
      </c>
      <c r="T31" s="356">
        <v>1</v>
      </c>
      <c r="U31" s="356">
        <v>1</v>
      </c>
      <c r="V31" s="356">
        <v>6</v>
      </c>
      <c r="W31" s="356">
        <v>3</v>
      </c>
      <c r="X31" s="351">
        <f t="shared" si="8"/>
        <v>32</v>
      </c>
      <c r="Y31" s="352">
        <f t="shared" si="8"/>
        <v>9</v>
      </c>
    </row>
    <row r="32" spans="1:25" ht="12.75" customHeight="1" x14ac:dyDescent="0.25">
      <c r="A32" s="350" t="s">
        <v>239</v>
      </c>
      <c r="B32" s="356">
        <v>2</v>
      </c>
      <c r="C32" s="356">
        <v>0</v>
      </c>
      <c r="D32" s="356">
        <v>3</v>
      </c>
      <c r="E32" s="356">
        <v>1</v>
      </c>
      <c r="F32" s="356">
        <v>2</v>
      </c>
      <c r="G32" s="356">
        <v>1</v>
      </c>
      <c r="H32" s="356"/>
      <c r="I32" s="356"/>
      <c r="J32" s="356"/>
      <c r="K32" s="356"/>
      <c r="L32" s="356">
        <v>2</v>
      </c>
      <c r="M32" s="356">
        <v>2</v>
      </c>
      <c r="N32" s="356"/>
      <c r="O32" s="356"/>
      <c r="P32" s="356"/>
      <c r="Q32" s="356"/>
      <c r="R32" s="356">
        <v>2</v>
      </c>
      <c r="S32" s="356">
        <v>1</v>
      </c>
      <c r="T32" s="356">
        <v>1</v>
      </c>
      <c r="U32" s="356">
        <v>0</v>
      </c>
      <c r="V32" s="356"/>
      <c r="W32" s="356"/>
      <c r="X32" s="351">
        <f t="shared" si="8"/>
        <v>12</v>
      </c>
      <c r="Y32" s="352">
        <f t="shared" si="8"/>
        <v>5</v>
      </c>
    </row>
    <row r="33" spans="1:25" ht="12.75" customHeight="1" thickBot="1" x14ac:dyDescent="0.3">
      <c r="A33" s="204" t="s">
        <v>78</v>
      </c>
      <c r="B33" s="354">
        <f>SUM(B27:B32)</f>
        <v>12</v>
      </c>
      <c r="C33" s="354">
        <f t="shared" ref="C33:W33" si="9">SUM(C27:C32)</f>
        <v>0</v>
      </c>
      <c r="D33" s="354">
        <f t="shared" si="9"/>
        <v>39</v>
      </c>
      <c r="E33" s="354">
        <f t="shared" si="9"/>
        <v>6</v>
      </c>
      <c r="F33" s="354">
        <f t="shared" si="9"/>
        <v>108</v>
      </c>
      <c r="G33" s="354">
        <f t="shared" si="9"/>
        <v>32</v>
      </c>
      <c r="H33" s="354">
        <f t="shared" si="9"/>
        <v>31</v>
      </c>
      <c r="I33" s="354">
        <f t="shared" si="9"/>
        <v>10</v>
      </c>
      <c r="J33" s="354">
        <f t="shared" si="9"/>
        <v>3</v>
      </c>
      <c r="K33" s="354">
        <f t="shared" si="9"/>
        <v>2</v>
      </c>
      <c r="L33" s="354">
        <f t="shared" si="9"/>
        <v>10</v>
      </c>
      <c r="M33" s="354">
        <f t="shared" si="9"/>
        <v>3</v>
      </c>
      <c r="N33" s="354">
        <f t="shared" si="9"/>
        <v>0</v>
      </c>
      <c r="O33" s="354">
        <f t="shared" si="9"/>
        <v>0</v>
      </c>
      <c r="P33" s="354">
        <f t="shared" si="9"/>
        <v>3</v>
      </c>
      <c r="Q33" s="354">
        <f t="shared" si="9"/>
        <v>0</v>
      </c>
      <c r="R33" s="354">
        <f t="shared" si="9"/>
        <v>41</v>
      </c>
      <c r="S33" s="354">
        <f t="shared" si="9"/>
        <v>17</v>
      </c>
      <c r="T33" s="354">
        <f t="shared" si="9"/>
        <v>50</v>
      </c>
      <c r="U33" s="354">
        <f t="shared" si="9"/>
        <v>20</v>
      </c>
      <c r="V33" s="354">
        <f t="shared" si="9"/>
        <v>71</v>
      </c>
      <c r="W33" s="354">
        <f t="shared" si="9"/>
        <v>40</v>
      </c>
      <c r="X33" s="354">
        <f t="shared" si="8"/>
        <v>368</v>
      </c>
      <c r="Y33" s="355">
        <f t="shared" si="8"/>
        <v>130</v>
      </c>
    </row>
    <row r="34" spans="1:25" ht="13.5" thickBot="1" x14ac:dyDescent="0.3"/>
    <row r="35" spans="1:25" x14ac:dyDescent="0.25">
      <c r="A35" s="602" t="s">
        <v>677</v>
      </c>
      <c r="B35" s="651" t="s">
        <v>209</v>
      </c>
      <c r="C35" s="652"/>
      <c r="D35" s="652"/>
      <c r="E35" s="652"/>
      <c r="F35" s="652"/>
      <c r="G35" s="652"/>
      <c r="H35" s="652"/>
      <c r="I35" s="652"/>
      <c r="J35" s="652"/>
      <c r="K35" s="652"/>
      <c r="L35" s="652"/>
      <c r="M35" s="652"/>
      <c r="N35" s="652"/>
      <c r="O35" s="653"/>
      <c r="P35" s="651" t="s">
        <v>210</v>
      </c>
      <c r="Q35" s="652"/>
      <c r="R35" s="652"/>
      <c r="S35" s="652"/>
      <c r="T35" s="652"/>
      <c r="U35" s="652"/>
      <c r="V35" s="662" t="s">
        <v>211</v>
      </c>
      <c r="W35" s="663"/>
      <c r="X35" s="666" t="s">
        <v>78</v>
      </c>
      <c r="Y35" s="669" t="s">
        <v>232</v>
      </c>
    </row>
    <row r="36" spans="1:25" ht="51" customHeight="1" x14ac:dyDescent="0.25">
      <c r="A36" s="650"/>
      <c r="B36" s="673" t="s">
        <v>214</v>
      </c>
      <c r="C36" s="673"/>
      <c r="D36" s="673" t="s">
        <v>215</v>
      </c>
      <c r="E36" s="673"/>
      <c r="F36" s="673" t="s">
        <v>216</v>
      </c>
      <c r="G36" s="673"/>
      <c r="H36" s="673" t="s">
        <v>217</v>
      </c>
      <c r="I36" s="673"/>
      <c r="J36" s="673" t="s">
        <v>218</v>
      </c>
      <c r="K36" s="673"/>
      <c r="L36" s="673" t="s">
        <v>233</v>
      </c>
      <c r="M36" s="673"/>
      <c r="N36" s="674" t="s">
        <v>220</v>
      </c>
      <c r="O36" s="675"/>
      <c r="P36" s="674" t="s">
        <v>221</v>
      </c>
      <c r="Q36" s="675"/>
      <c r="R36" s="674" t="s">
        <v>222</v>
      </c>
      <c r="S36" s="675"/>
      <c r="T36" s="557" t="s">
        <v>223</v>
      </c>
      <c r="U36" s="559"/>
      <c r="V36" s="664"/>
      <c r="W36" s="665"/>
      <c r="X36" s="667"/>
      <c r="Y36" s="670"/>
    </row>
    <row r="37" spans="1:25" ht="13.5" thickBot="1" x14ac:dyDescent="0.3">
      <c r="A37" s="620"/>
      <c r="B37" s="232" t="s">
        <v>78</v>
      </c>
      <c r="C37" s="232" t="s">
        <v>196</v>
      </c>
      <c r="D37" s="232" t="s">
        <v>78</v>
      </c>
      <c r="E37" s="232" t="s">
        <v>196</v>
      </c>
      <c r="F37" s="232" t="s">
        <v>78</v>
      </c>
      <c r="G37" s="232" t="s">
        <v>196</v>
      </c>
      <c r="H37" s="232" t="s">
        <v>78</v>
      </c>
      <c r="I37" s="232" t="s">
        <v>196</v>
      </c>
      <c r="J37" s="232" t="s">
        <v>78</v>
      </c>
      <c r="K37" s="232" t="s">
        <v>196</v>
      </c>
      <c r="L37" s="232" t="s">
        <v>78</v>
      </c>
      <c r="M37" s="232" t="s">
        <v>196</v>
      </c>
      <c r="N37" s="232" t="s">
        <v>78</v>
      </c>
      <c r="O37" s="232" t="s">
        <v>196</v>
      </c>
      <c r="P37" s="232" t="s">
        <v>78</v>
      </c>
      <c r="Q37" s="232" t="s">
        <v>196</v>
      </c>
      <c r="R37" s="232" t="s">
        <v>78</v>
      </c>
      <c r="S37" s="232" t="s">
        <v>196</v>
      </c>
      <c r="T37" s="232" t="s">
        <v>78</v>
      </c>
      <c r="U37" s="232" t="s">
        <v>196</v>
      </c>
      <c r="V37" s="232" t="s">
        <v>78</v>
      </c>
      <c r="W37" s="232" t="s">
        <v>196</v>
      </c>
      <c r="X37" s="668"/>
      <c r="Y37" s="671"/>
    </row>
    <row r="38" spans="1:25" x14ac:dyDescent="0.25">
      <c r="A38" s="346" t="s">
        <v>234</v>
      </c>
      <c r="B38" s="347"/>
      <c r="C38" s="347"/>
      <c r="D38" s="347"/>
      <c r="E38" s="347"/>
      <c r="F38" s="347">
        <v>2</v>
      </c>
      <c r="G38" s="347">
        <v>0</v>
      </c>
      <c r="H38" s="347">
        <v>1</v>
      </c>
      <c r="I38" s="347">
        <v>0</v>
      </c>
      <c r="J38" s="347"/>
      <c r="K38" s="347"/>
      <c r="L38" s="347"/>
      <c r="M38" s="347"/>
      <c r="N38" s="347"/>
      <c r="O38" s="347"/>
      <c r="P38" s="347">
        <v>1</v>
      </c>
      <c r="Q38" s="347">
        <v>0</v>
      </c>
      <c r="R38" s="347"/>
      <c r="S38" s="347"/>
      <c r="T38" s="347"/>
      <c r="U38" s="347"/>
      <c r="V38" s="347">
        <v>5</v>
      </c>
      <c r="W38" s="347">
        <v>3</v>
      </c>
      <c r="X38" s="348">
        <f>SUM(B38,D38,F38,H38,J38,L38,N38,P38,R38,T38,V38)</f>
        <v>9</v>
      </c>
      <c r="Y38" s="349">
        <f>SUM(C38,E38,G38,I38,K38,M38,O38,Q38,S38,U38,W38)</f>
        <v>3</v>
      </c>
    </row>
    <row r="39" spans="1:25" x14ac:dyDescent="0.25">
      <c r="A39" s="350" t="s">
        <v>235</v>
      </c>
      <c r="B39" s="356"/>
      <c r="C39" s="356"/>
      <c r="D39" s="356"/>
      <c r="E39" s="356"/>
      <c r="F39" s="356">
        <v>27</v>
      </c>
      <c r="G39" s="356">
        <v>14</v>
      </c>
      <c r="H39" s="356">
        <v>4</v>
      </c>
      <c r="I39" s="356">
        <v>2</v>
      </c>
      <c r="J39" s="356"/>
      <c r="K39" s="356"/>
      <c r="L39" s="356"/>
      <c r="M39" s="356"/>
      <c r="N39" s="356"/>
      <c r="O39" s="356"/>
      <c r="P39" s="356"/>
      <c r="Q39" s="356"/>
      <c r="R39" s="356"/>
      <c r="S39" s="356"/>
      <c r="T39" s="356"/>
      <c r="U39" s="356"/>
      <c r="V39" s="356">
        <v>17</v>
      </c>
      <c r="W39" s="356">
        <v>11</v>
      </c>
      <c r="X39" s="351">
        <f t="shared" ref="X39:Y44" si="10">SUM(B39,D39,F39,H39,J39,L39,N39,P39,R39,T39,V39)</f>
        <v>48</v>
      </c>
      <c r="Y39" s="352">
        <f t="shared" si="10"/>
        <v>27</v>
      </c>
    </row>
    <row r="40" spans="1:25" x14ac:dyDescent="0.25">
      <c r="A40" s="350" t="s">
        <v>236</v>
      </c>
      <c r="B40" s="356">
        <v>2</v>
      </c>
      <c r="C40" s="356">
        <v>1</v>
      </c>
      <c r="D40" s="356">
        <v>17</v>
      </c>
      <c r="E40" s="356">
        <v>8</v>
      </c>
      <c r="F40" s="356">
        <v>42</v>
      </c>
      <c r="G40" s="356">
        <v>19</v>
      </c>
      <c r="H40" s="356">
        <v>6</v>
      </c>
      <c r="I40" s="356">
        <v>4</v>
      </c>
      <c r="J40" s="356"/>
      <c r="K40" s="356"/>
      <c r="L40" s="356"/>
      <c r="M40" s="356"/>
      <c r="N40" s="356"/>
      <c r="O40" s="356"/>
      <c r="P40" s="356"/>
      <c r="Q40" s="356"/>
      <c r="R40" s="356">
        <v>2</v>
      </c>
      <c r="S40" s="356">
        <v>2</v>
      </c>
      <c r="T40" s="356"/>
      <c r="U40" s="356"/>
      <c r="V40" s="356">
        <v>8</v>
      </c>
      <c r="W40" s="356">
        <v>6</v>
      </c>
      <c r="X40" s="351">
        <f t="shared" si="10"/>
        <v>77</v>
      </c>
      <c r="Y40" s="352">
        <f t="shared" si="10"/>
        <v>40</v>
      </c>
    </row>
    <row r="41" spans="1:25" x14ac:dyDescent="0.25">
      <c r="A41" s="350" t="s">
        <v>237</v>
      </c>
      <c r="B41" s="356">
        <v>3</v>
      </c>
      <c r="C41" s="356">
        <v>0</v>
      </c>
      <c r="D41" s="356">
        <v>9</v>
      </c>
      <c r="E41" s="356">
        <v>4</v>
      </c>
      <c r="F41" s="356">
        <v>13</v>
      </c>
      <c r="G41" s="356">
        <v>4</v>
      </c>
      <c r="H41" s="356"/>
      <c r="I41" s="356"/>
      <c r="J41" s="356"/>
      <c r="K41" s="356"/>
      <c r="L41" s="356"/>
      <c r="M41" s="356"/>
      <c r="N41" s="356"/>
      <c r="O41" s="356"/>
      <c r="P41" s="356"/>
      <c r="Q41" s="356"/>
      <c r="R41" s="356"/>
      <c r="S41" s="356"/>
      <c r="T41" s="356"/>
      <c r="U41" s="356"/>
      <c r="V41" s="356">
        <v>6</v>
      </c>
      <c r="W41" s="356">
        <v>5</v>
      </c>
      <c r="X41" s="351">
        <f t="shared" si="10"/>
        <v>31</v>
      </c>
      <c r="Y41" s="352">
        <f t="shared" si="10"/>
        <v>13</v>
      </c>
    </row>
    <row r="42" spans="1:25" x14ac:dyDescent="0.25">
      <c r="A42" s="350" t="s">
        <v>238</v>
      </c>
      <c r="B42" s="356"/>
      <c r="C42" s="356"/>
      <c r="D42" s="356">
        <v>6</v>
      </c>
      <c r="E42" s="356">
        <v>4</v>
      </c>
      <c r="F42" s="356">
        <v>7</v>
      </c>
      <c r="G42" s="356">
        <v>4</v>
      </c>
      <c r="H42" s="356">
        <v>2</v>
      </c>
      <c r="I42" s="356">
        <v>1</v>
      </c>
      <c r="J42" s="356"/>
      <c r="K42" s="356"/>
      <c r="L42" s="356"/>
      <c r="M42" s="356"/>
      <c r="N42" s="356"/>
      <c r="O42" s="356"/>
      <c r="P42" s="356"/>
      <c r="Q42" s="356"/>
      <c r="R42" s="356"/>
      <c r="S42" s="356"/>
      <c r="T42" s="356"/>
      <c r="U42" s="356"/>
      <c r="V42" s="356">
        <v>2</v>
      </c>
      <c r="W42" s="356">
        <v>2</v>
      </c>
      <c r="X42" s="351">
        <f t="shared" si="10"/>
        <v>17</v>
      </c>
      <c r="Y42" s="352">
        <f t="shared" si="10"/>
        <v>11</v>
      </c>
    </row>
    <row r="43" spans="1:25" x14ac:dyDescent="0.25">
      <c r="A43" s="350" t="s">
        <v>239</v>
      </c>
      <c r="B43" s="356">
        <v>4</v>
      </c>
      <c r="C43" s="356">
        <v>1</v>
      </c>
      <c r="D43" s="356">
        <v>1</v>
      </c>
      <c r="E43" s="356">
        <v>0</v>
      </c>
      <c r="F43" s="356"/>
      <c r="G43" s="356"/>
      <c r="H43" s="356">
        <v>2</v>
      </c>
      <c r="I43" s="356">
        <v>1</v>
      </c>
      <c r="J43" s="356"/>
      <c r="K43" s="356"/>
      <c r="L43" s="356"/>
      <c r="M43" s="356"/>
      <c r="N43" s="356"/>
      <c r="O43" s="356"/>
      <c r="P43" s="356"/>
      <c r="Q43" s="356"/>
      <c r="R43" s="356"/>
      <c r="S43" s="356"/>
      <c r="T43" s="356"/>
      <c r="U43" s="356"/>
      <c r="V43" s="356">
        <v>1</v>
      </c>
      <c r="W43" s="356">
        <v>1</v>
      </c>
      <c r="X43" s="351">
        <f t="shared" si="10"/>
        <v>8</v>
      </c>
      <c r="Y43" s="352">
        <f t="shared" si="10"/>
        <v>3</v>
      </c>
    </row>
    <row r="44" spans="1:25" ht="13.5" thickBot="1" x14ac:dyDescent="0.3">
      <c r="A44" s="204" t="s">
        <v>78</v>
      </c>
      <c r="B44" s="354">
        <f>SUM(B38:B43)</f>
        <v>9</v>
      </c>
      <c r="C44" s="354">
        <f t="shared" ref="C44:W44" si="11">SUM(C38:C43)</f>
        <v>2</v>
      </c>
      <c r="D44" s="354">
        <f t="shared" si="11"/>
        <v>33</v>
      </c>
      <c r="E44" s="354">
        <f t="shared" si="11"/>
        <v>16</v>
      </c>
      <c r="F44" s="354">
        <f t="shared" si="11"/>
        <v>91</v>
      </c>
      <c r="G44" s="354">
        <f t="shared" si="11"/>
        <v>41</v>
      </c>
      <c r="H44" s="354">
        <f t="shared" si="11"/>
        <v>15</v>
      </c>
      <c r="I44" s="354">
        <f t="shared" si="11"/>
        <v>8</v>
      </c>
      <c r="J44" s="354">
        <f t="shared" si="11"/>
        <v>0</v>
      </c>
      <c r="K44" s="354">
        <f t="shared" si="11"/>
        <v>0</v>
      </c>
      <c r="L44" s="354">
        <f t="shared" si="11"/>
        <v>0</v>
      </c>
      <c r="M44" s="354">
        <f t="shared" si="11"/>
        <v>0</v>
      </c>
      <c r="N44" s="354">
        <f t="shared" si="11"/>
        <v>0</v>
      </c>
      <c r="O44" s="354">
        <f t="shared" si="11"/>
        <v>0</v>
      </c>
      <c r="P44" s="354">
        <f t="shared" si="11"/>
        <v>1</v>
      </c>
      <c r="Q44" s="354">
        <f t="shared" si="11"/>
        <v>0</v>
      </c>
      <c r="R44" s="354">
        <f t="shared" si="11"/>
        <v>2</v>
      </c>
      <c r="S44" s="354">
        <f t="shared" si="11"/>
        <v>2</v>
      </c>
      <c r="T44" s="354">
        <f t="shared" si="11"/>
        <v>0</v>
      </c>
      <c r="U44" s="354">
        <f t="shared" si="11"/>
        <v>0</v>
      </c>
      <c r="V44" s="354">
        <f t="shared" si="11"/>
        <v>39</v>
      </c>
      <c r="W44" s="354">
        <f t="shared" si="11"/>
        <v>28</v>
      </c>
      <c r="X44" s="354">
        <f t="shared" si="10"/>
        <v>190</v>
      </c>
      <c r="Y44" s="355">
        <f t="shared" si="10"/>
        <v>97</v>
      </c>
    </row>
    <row r="45" spans="1:25" ht="13.5" thickBot="1" x14ac:dyDescent="0.3"/>
    <row r="46" spans="1:25" x14ac:dyDescent="0.25">
      <c r="A46" s="602" t="s">
        <v>679</v>
      </c>
      <c r="B46" s="651" t="s">
        <v>209</v>
      </c>
      <c r="C46" s="652"/>
      <c r="D46" s="652"/>
      <c r="E46" s="652"/>
      <c r="F46" s="652"/>
      <c r="G46" s="652"/>
      <c r="H46" s="652"/>
      <c r="I46" s="652"/>
      <c r="J46" s="652"/>
      <c r="K46" s="652"/>
      <c r="L46" s="652"/>
      <c r="M46" s="652"/>
      <c r="N46" s="652"/>
      <c r="O46" s="653"/>
      <c r="P46" s="651" t="s">
        <v>210</v>
      </c>
      <c r="Q46" s="652"/>
      <c r="R46" s="652"/>
      <c r="S46" s="652"/>
      <c r="T46" s="652"/>
      <c r="U46" s="652"/>
      <c r="V46" s="662" t="s">
        <v>211</v>
      </c>
      <c r="W46" s="663"/>
      <c r="X46" s="666" t="s">
        <v>78</v>
      </c>
      <c r="Y46" s="669" t="s">
        <v>232</v>
      </c>
    </row>
    <row r="47" spans="1:25" ht="53.25" customHeight="1" x14ac:dyDescent="0.25">
      <c r="A47" s="650"/>
      <c r="B47" s="673" t="s">
        <v>214</v>
      </c>
      <c r="C47" s="673"/>
      <c r="D47" s="673" t="s">
        <v>215</v>
      </c>
      <c r="E47" s="673"/>
      <c r="F47" s="672" t="s">
        <v>216</v>
      </c>
      <c r="G47" s="672"/>
      <c r="H47" s="672" t="s">
        <v>217</v>
      </c>
      <c r="I47" s="672"/>
      <c r="J47" s="672" t="s">
        <v>218</v>
      </c>
      <c r="K47" s="672"/>
      <c r="L47" s="672" t="s">
        <v>233</v>
      </c>
      <c r="M47" s="672"/>
      <c r="N47" s="557" t="s">
        <v>220</v>
      </c>
      <c r="O47" s="559"/>
      <c r="P47" s="557" t="s">
        <v>221</v>
      </c>
      <c r="Q47" s="559"/>
      <c r="R47" s="557" t="s">
        <v>222</v>
      </c>
      <c r="S47" s="559"/>
      <c r="T47" s="557" t="s">
        <v>223</v>
      </c>
      <c r="U47" s="559"/>
      <c r="V47" s="664"/>
      <c r="W47" s="665"/>
      <c r="X47" s="667"/>
      <c r="Y47" s="670"/>
    </row>
    <row r="48" spans="1:25" ht="13.5" thickBot="1" x14ac:dyDescent="0.3">
      <c r="A48" s="620"/>
      <c r="B48" s="232" t="s">
        <v>78</v>
      </c>
      <c r="C48" s="232" t="s">
        <v>196</v>
      </c>
      <c r="D48" s="232" t="s">
        <v>78</v>
      </c>
      <c r="E48" s="232" t="s">
        <v>196</v>
      </c>
      <c r="F48" s="232" t="s">
        <v>78</v>
      </c>
      <c r="G48" s="232" t="s">
        <v>196</v>
      </c>
      <c r="H48" s="232" t="s">
        <v>78</v>
      </c>
      <c r="I48" s="232" t="s">
        <v>196</v>
      </c>
      <c r="J48" s="232" t="s">
        <v>78</v>
      </c>
      <c r="K48" s="232" t="s">
        <v>196</v>
      </c>
      <c r="L48" s="232" t="s">
        <v>78</v>
      </c>
      <c r="M48" s="232" t="s">
        <v>196</v>
      </c>
      <c r="N48" s="232" t="s">
        <v>78</v>
      </c>
      <c r="O48" s="232" t="s">
        <v>196</v>
      </c>
      <c r="P48" s="232" t="s">
        <v>78</v>
      </c>
      <c r="Q48" s="232" t="s">
        <v>196</v>
      </c>
      <c r="R48" s="232" t="s">
        <v>78</v>
      </c>
      <c r="S48" s="232" t="s">
        <v>196</v>
      </c>
      <c r="T48" s="232" t="s">
        <v>78</v>
      </c>
      <c r="U48" s="232" t="s">
        <v>196</v>
      </c>
      <c r="V48" s="232" t="s">
        <v>78</v>
      </c>
      <c r="W48" s="232" t="s">
        <v>196</v>
      </c>
      <c r="X48" s="668"/>
      <c r="Y48" s="671"/>
    </row>
    <row r="49" spans="1:25" x14ac:dyDescent="0.25">
      <c r="A49" s="346" t="s">
        <v>234</v>
      </c>
      <c r="B49" s="347"/>
      <c r="C49" s="347"/>
      <c r="D49" s="347"/>
      <c r="E49" s="347"/>
      <c r="F49" s="347"/>
      <c r="G49" s="347"/>
      <c r="H49" s="347">
        <v>2</v>
      </c>
      <c r="I49" s="347">
        <v>1</v>
      </c>
      <c r="J49" s="347"/>
      <c r="K49" s="347"/>
      <c r="L49" s="347"/>
      <c r="M49" s="347"/>
      <c r="N49" s="347"/>
      <c r="O49" s="347"/>
      <c r="P49" s="347"/>
      <c r="Q49" s="347"/>
      <c r="R49" s="347">
        <v>5</v>
      </c>
      <c r="S49" s="347">
        <v>4</v>
      </c>
      <c r="T49" s="347">
        <v>2</v>
      </c>
      <c r="U49" s="347">
        <v>1</v>
      </c>
      <c r="V49" s="347">
        <v>3</v>
      </c>
      <c r="W49" s="347">
        <v>2</v>
      </c>
      <c r="X49" s="348">
        <f>SUM(B49,D49,F49,H49,J49,L49,N49,P49,R49,T49,V49)</f>
        <v>12</v>
      </c>
      <c r="Y49" s="349">
        <f>SUM(C49,E49,G49,I49,K49,M49,O49,Q49,S49,U49,W49)</f>
        <v>8</v>
      </c>
    </row>
    <row r="50" spans="1:25" x14ac:dyDescent="0.25">
      <c r="A50" s="350" t="s">
        <v>235</v>
      </c>
      <c r="B50" s="356"/>
      <c r="C50" s="356"/>
      <c r="D50" s="356">
        <v>3</v>
      </c>
      <c r="E50" s="356">
        <v>0</v>
      </c>
      <c r="F50" s="356">
        <v>6</v>
      </c>
      <c r="G50" s="356">
        <v>1</v>
      </c>
      <c r="H50" s="356">
        <v>4</v>
      </c>
      <c r="I50" s="356">
        <v>3</v>
      </c>
      <c r="J50" s="356"/>
      <c r="K50" s="356"/>
      <c r="L50" s="356"/>
      <c r="M50" s="356"/>
      <c r="N50" s="356"/>
      <c r="O50" s="356"/>
      <c r="P50" s="356"/>
      <c r="Q50" s="356"/>
      <c r="R50" s="356">
        <v>9</v>
      </c>
      <c r="S50" s="356">
        <v>5</v>
      </c>
      <c r="T50" s="356">
        <v>1</v>
      </c>
      <c r="U50" s="356">
        <v>1</v>
      </c>
      <c r="V50" s="356">
        <v>10</v>
      </c>
      <c r="W50" s="356">
        <v>5</v>
      </c>
      <c r="X50" s="351">
        <f t="shared" ref="X50:Y55" si="12">SUM(B50,D50,F50,H50,J50,L50,N50,P50,R50,T50,V50)</f>
        <v>33</v>
      </c>
      <c r="Y50" s="352">
        <f t="shared" si="12"/>
        <v>15</v>
      </c>
    </row>
    <row r="51" spans="1:25" x14ac:dyDescent="0.25">
      <c r="A51" s="350" t="s">
        <v>236</v>
      </c>
      <c r="B51" s="356">
        <v>2</v>
      </c>
      <c r="C51" s="356">
        <v>0</v>
      </c>
      <c r="D51" s="356">
        <v>3</v>
      </c>
      <c r="E51" s="356">
        <v>1</v>
      </c>
      <c r="F51" s="356">
        <v>25</v>
      </c>
      <c r="G51" s="356">
        <v>11</v>
      </c>
      <c r="H51" s="356">
        <v>4</v>
      </c>
      <c r="I51" s="356">
        <v>2</v>
      </c>
      <c r="J51" s="356"/>
      <c r="K51" s="356"/>
      <c r="L51" s="356"/>
      <c r="M51" s="356"/>
      <c r="N51" s="356"/>
      <c r="O51" s="356"/>
      <c r="P51" s="356"/>
      <c r="Q51" s="356"/>
      <c r="R51" s="356">
        <v>1</v>
      </c>
      <c r="S51" s="356">
        <v>0</v>
      </c>
      <c r="T51" s="356">
        <v>2</v>
      </c>
      <c r="U51" s="356">
        <v>2</v>
      </c>
      <c r="V51" s="356">
        <v>17</v>
      </c>
      <c r="W51" s="356">
        <v>11</v>
      </c>
      <c r="X51" s="351">
        <f t="shared" si="12"/>
        <v>54</v>
      </c>
      <c r="Y51" s="352">
        <f t="shared" si="12"/>
        <v>27</v>
      </c>
    </row>
    <row r="52" spans="1:25" x14ac:dyDescent="0.25">
      <c r="A52" s="350" t="s">
        <v>237</v>
      </c>
      <c r="B52" s="356">
        <v>4</v>
      </c>
      <c r="C52" s="356">
        <v>0</v>
      </c>
      <c r="D52" s="356">
        <v>2</v>
      </c>
      <c r="E52" s="356">
        <v>0</v>
      </c>
      <c r="F52" s="356">
        <v>3</v>
      </c>
      <c r="G52" s="356">
        <v>0</v>
      </c>
      <c r="H52" s="356">
        <v>3</v>
      </c>
      <c r="I52" s="356">
        <v>1</v>
      </c>
      <c r="J52" s="356"/>
      <c r="K52" s="356"/>
      <c r="L52" s="356"/>
      <c r="M52" s="356"/>
      <c r="N52" s="356"/>
      <c r="O52" s="356"/>
      <c r="P52" s="356"/>
      <c r="Q52" s="356"/>
      <c r="R52" s="356">
        <v>1</v>
      </c>
      <c r="S52" s="356">
        <v>1</v>
      </c>
      <c r="T52" s="356">
        <v>1</v>
      </c>
      <c r="U52" s="356">
        <v>1</v>
      </c>
      <c r="V52" s="356">
        <v>22</v>
      </c>
      <c r="W52" s="356">
        <v>20</v>
      </c>
      <c r="X52" s="351">
        <f t="shared" si="12"/>
        <v>36</v>
      </c>
      <c r="Y52" s="352">
        <f t="shared" si="12"/>
        <v>23</v>
      </c>
    </row>
    <row r="53" spans="1:25" x14ac:dyDescent="0.25">
      <c r="A53" s="350" t="s">
        <v>238</v>
      </c>
      <c r="B53" s="356">
        <v>2</v>
      </c>
      <c r="C53" s="356">
        <v>0</v>
      </c>
      <c r="D53" s="356">
        <v>7</v>
      </c>
      <c r="E53" s="356">
        <v>3</v>
      </c>
      <c r="F53" s="356">
        <v>1</v>
      </c>
      <c r="G53" s="356">
        <v>1</v>
      </c>
      <c r="H53" s="356">
        <v>2</v>
      </c>
      <c r="I53" s="356">
        <v>1</v>
      </c>
      <c r="J53" s="356"/>
      <c r="K53" s="356"/>
      <c r="L53" s="356"/>
      <c r="M53" s="356"/>
      <c r="N53" s="356"/>
      <c r="O53" s="356"/>
      <c r="P53" s="356"/>
      <c r="Q53" s="356"/>
      <c r="R53" s="356">
        <v>0</v>
      </c>
      <c r="S53" s="356">
        <v>0</v>
      </c>
      <c r="T53" s="356">
        <v>1</v>
      </c>
      <c r="U53" s="356">
        <v>0</v>
      </c>
      <c r="V53" s="356">
        <v>8</v>
      </c>
      <c r="W53" s="356">
        <v>6</v>
      </c>
      <c r="X53" s="351">
        <f t="shared" si="12"/>
        <v>21</v>
      </c>
      <c r="Y53" s="352">
        <f t="shared" si="12"/>
        <v>11</v>
      </c>
    </row>
    <row r="54" spans="1:25" x14ac:dyDescent="0.25">
      <c r="A54" s="350" t="s">
        <v>239</v>
      </c>
      <c r="B54" s="356">
        <v>1</v>
      </c>
      <c r="C54" s="356">
        <v>0</v>
      </c>
      <c r="D54" s="356">
        <v>1</v>
      </c>
      <c r="E54" s="356">
        <v>0</v>
      </c>
      <c r="F54" s="356">
        <v>1</v>
      </c>
      <c r="G54" s="356">
        <v>0</v>
      </c>
      <c r="H54" s="356"/>
      <c r="I54" s="356"/>
      <c r="J54" s="356"/>
      <c r="K54" s="356"/>
      <c r="L54" s="356"/>
      <c r="M54" s="356"/>
      <c r="N54" s="356"/>
      <c r="O54" s="356"/>
      <c r="P54" s="356"/>
      <c r="Q54" s="356"/>
      <c r="R54" s="356"/>
      <c r="S54" s="356"/>
      <c r="T54" s="356"/>
      <c r="U54" s="356"/>
      <c r="V54" s="356"/>
      <c r="W54" s="356"/>
      <c r="X54" s="351">
        <f t="shared" si="12"/>
        <v>3</v>
      </c>
      <c r="Y54" s="352">
        <f t="shared" si="12"/>
        <v>0</v>
      </c>
    </row>
    <row r="55" spans="1:25" ht="13.5" thickBot="1" x14ac:dyDescent="0.3">
      <c r="A55" s="204" t="s">
        <v>78</v>
      </c>
      <c r="B55" s="354">
        <f>SUM(B49:B54)</f>
        <v>9</v>
      </c>
      <c r="C55" s="354">
        <f t="shared" ref="C55:W55" si="13">SUM(C49:C54)</f>
        <v>0</v>
      </c>
      <c r="D55" s="354">
        <f t="shared" si="13"/>
        <v>16</v>
      </c>
      <c r="E55" s="354">
        <f t="shared" si="13"/>
        <v>4</v>
      </c>
      <c r="F55" s="354">
        <f t="shared" si="13"/>
        <v>36</v>
      </c>
      <c r="G55" s="354">
        <f t="shared" si="13"/>
        <v>13</v>
      </c>
      <c r="H55" s="354">
        <f t="shared" si="13"/>
        <v>15</v>
      </c>
      <c r="I55" s="354">
        <f t="shared" si="13"/>
        <v>8</v>
      </c>
      <c r="J55" s="354">
        <f t="shared" si="13"/>
        <v>0</v>
      </c>
      <c r="K55" s="354">
        <f t="shared" si="13"/>
        <v>0</v>
      </c>
      <c r="L55" s="354">
        <f t="shared" si="13"/>
        <v>0</v>
      </c>
      <c r="M55" s="354">
        <f t="shared" si="13"/>
        <v>0</v>
      </c>
      <c r="N55" s="354">
        <f t="shared" si="13"/>
        <v>0</v>
      </c>
      <c r="O55" s="354">
        <f t="shared" si="13"/>
        <v>0</v>
      </c>
      <c r="P55" s="354">
        <f t="shared" si="13"/>
        <v>0</v>
      </c>
      <c r="Q55" s="354">
        <f t="shared" si="13"/>
        <v>0</v>
      </c>
      <c r="R55" s="354">
        <f t="shared" si="13"/>
        <v>16</v>
      </c>
      <c r="S55" s="354">
        <f t="shared" si="13"/>
        <v>10</v>
      </c>
      <c r="T55" s="354">
        <f t="shared" si="13"/>
        <v>7</v>
      </c>
      <c r="U55" s="354">
        <f t="shared" si="13"/>
        <v>5</v>
      </c>
      <c r="V55" s="354">
        <f t="shared" si="13"/>
        <v>60</v>
      </c>
      <c r="W55" s="354">
        <f t="shared" si="13"/>
        <v>44</v>
      </c>
      <c r="X55" s="354">
        <f t="shared" si="12"/>
        <v>159</v>
      </c>
      <c r="Y55" s="355">
        <f t="shared" si="12"/>
        <v>84</v>
      </c>
    </row>
    <row r="56" spans="1:25" ht="13.5" thickBot="1" x14ac:dyDescent="0.3"/>
    <row r="57" spans="1:25" x14ac:dyDescent="0.25">
      <c r="A57" s="602" t="s">
        <v>721</v>
      </c>
      <c r="B57" s="651" t="s">
        <v>209</v>
      </c>
      <c r="C57" s="652"/>
      <c r="D57" s="652"/>
      <c r="E57" s="652"/>
      <c r="F57" s="652"/>
      <c r="G57" s="652"/>
      <c r="H57" s="652"/>
      <c r="I57" s="652"/>
      <c r="J57" s="652"/>
      <c r="K57" s="652"/>
      <c r="L57" s="652"/>
      <c r="M57" s="652"/>
      <c r="N57" s="652"/>
      <c r="O57" s="653"/>
      <c r="P57" s="651" t="s">
        <v>210</v>
      </c>
      <c r="Q57" s="652"/>
      <c r="R57" s="652"/>
      <c r="S57" s="652"/>
      <c r="T57" s="652"/>
      <c r="U57" s="652"/>
      <c r="V57" s="662" t="s">
        <v>211</v>
      </c>
      <c r="W57" s="663"/>
      <c r="X57" s="666" t="s">
        <v>78</v>
      </c>
      <c r="Y57" s="669" t="s">
        <v>232</v>
      </c>
    </row>
    <row r="58" spans="1:25" ht="50.25" customHeight="1" x14ac:dyDescent="0.25">
      <c r="A58" s="650"/>
      <c r="B58" s="673" t="s">
        <v>214</v>
      </c>
      <c r="C58" s="673"/>
      <c r="D58" s="673" t="s">
        <v>215</v>
      </c>
      <c r="E58" s="673"/>
      <c r="F58" s="673" t="s">
        <v>216</v>
      </c>
      <c r="G58" s="673"/>
      <c r="H58" s="673" t="s">
        <v>217</v>
      </c>
      <c r="I58" s="673"/>
      <c r="J58" s="673" t="s">
        <v>218</v>
      </c>
      <c r="K58" s="673"/>
      <c r="L58" s="673" t="s">
        <v>233</v>
      </c>
      <c r="M58" s="673"/>
      <c r="N58" s="557" t="s">
        <v>220</v>
      </c>
      <c r="O58" s="559"/>
      <c r="P58" s="557" t="s">
        <v>221</v>
      </c>
      <c r="Q58" s="559"/>
      <c r="R58" s="557" t="s">
        <v>222</v>
      </c>
      <c r="S58" s="559"/>
      <c r="T58" s="557" t="s">
        <v>223</v>
      </c>
      <c r="U58" s="559"/>
      <c r="V58" s="664"/>
      <c r="W58" s="665"/>
      <c r="X58" s="667"/>
      <c r="Y58" s="670"/>
    </row>
    <row r="59" spans="1:25" ht="13.5" thickBot="1" x14ac:dyDescent="0.3">
      <c r="A59" s="620"/>
      <c r="B59" s="232" t="s">
        <v>78</v>
      </c>
      <c r="C59" s="232" t="s">
        <v>196</v>
      </c>
      <c r="D59" s="232" t="s">
        <v>78</v>
      </c>
      <c r="E59" s="232" t="s">
        <v>196</v>
      </c>
      <c r="F59" s="232" t="s">
        <v>78</v>
      </c>
      <c r="G59" s="232" t="s">
        <v>196</v>
      </c>
      <c r="H59" s="232" t="s">
        <v>78</v>
      </c>
      <c r="I59" s="232" t="s">
        <v>196</v>
      </c>
      <c r="J59" s="232" t="s">
        <v>78</v>
      </c>
      <c r="K59" s="232" t="s">
        <v>196</v>
      </c>
      <c r="L59" s="232" t="s">
        <v>78</v>
      </c>
      <c r="M59" s="232" t="s">
        <v>196</v>
      </c>
      <c r="N59" s="232" t="s">
        <v>78</v>
      </c>
      <c r="O59" s="232" t="s">
        <v>196</v>
      </c>
      <c r="P59" s="232" t="s">
        <v>78</v>
      </c>
      <c r="Q59" s="232" t="s">
        <v>196</v>
      </c>
      <c r="R59" s="232" t="s">
        <v>78</v>
      </c>
      <c r="S59" s="232" t="s">
        <v>196</v>
      </c>
      <c r="T59" s="232" t="s">
        <v>78</v>
      </c>
      <c r="U59" s="232" t="s">
        <v>196</v>
      </c>
      <c r="V59" s="232" t="s">
        <v>78</v>
      </c>
      <c r="W59" s="232" t="s">
        <v>196</v>
      </c>
      <c r="X59" s="668"/>
      <c r="Y59" s="671"/>
    </row>
    <row r="60" spans="1:25" x14ac:dyDescent="0.25">
      <c r="A60" s="346" t="s">
        <v>234</v>
      </c>
      <c r="B60" s="347"/>
      <c r="C60" s="347"/>
      <c r="D60" s="347"/>
      <c r="E60" s="347"/>
      <c r="F60" s="347"/>
      <c r="G60" s="347"/>
      <c r="H60" s="347">
        <v>2</v>
      </c>
      <c r="I60" s="347">
        <v>1</v>
      </c>
      <c r="J60" s="347"/>
      <c r="K60" s="347"/>
      <c r="L60" s="347"/>
      <c r="M60" s="347"/>
      <c r="N60" s="347"/>
      <c r="O60" s="347"/>
      <c r="P60" s="347"/>
      <c r="Q60" s="347"/>
      <c r="R60" s="347"/>
      <c r="S60" s="347"/>
      <c r="T60" s="347"/>
      <c r="U60" s="347"/>
      <c r="V60" s="347">
        <v>3</v>
      </c>
      <c r="W60" s="347">
        <v>2</v>
      </c>
      <c r="X60" s="348">
        <f>SUM(B60,D60,F60,H60,J60,L60,N60,P60,R60,T60,V60)</f>
        <v>5</v>
      </c>
      <c r="Y60" s="349">
        <f>SUM(C60,E60,G60,I60,K60,M60,O60,Q60,S60,U60,W60)</f>
        <v>3</v>
      </c>
    </row>
    <row r="61" spans="1:25" x14ac:dyDescent="0.25">
      <c r="A61" s="350" t="s">
        <v>235</v>
      </c>
      <c r="B61" s="356"/>
      <c r="C61" s="356"/>
      <c r="D61" s="356"/>
      <c r="E61" s="356"/>
      <c r="F61" s="356">
        <v>13</v>
      </c>
      <c r="G61" s="356">
        <v>4</v>
      </c>
      <c r="H61" s="356">
        <v>4</v>
      </c>
      <c r="I61" s="356">
        <v>3</v>
      </c>
      <c r="J61" s="356"/>
      <c r="K61" s="356"/>
      <c r="L61" s="356"/>
      <c r="M61" s="356"/>
      <c r="N61" s="356"/>
      <c r="O61" s="356"/>
      <c r="P61" s="356"/>
      <c r="Q61" s="356"/>
      <c r="R61" s="356"/>
      <c r="S61" s="356"/>
      <c r="T61" s="356"/>
      <c r="U61" s="356"/>
      <c r="V61" s="356">
        <v>5</v>
      </c>
      <c r="W61" s="356">
        <v>3</v>
      </c>
      <c r="X61" s="351">
        <f t="shared" ref="X61:Y66" si="14">SUM(B61,D61,F61,H61,J61,L61,N61,P61,R61,T61,V61)</f>
        <v>22</v>
      </c>
      <c r="Y61" s="352">
        <f t="shared" si="14"/>
        <v>10</v>
      </c>
    </row>
    <row r="62" spans="1:25" x14ac:dyDescent="0.25">
      <c r="A62" s="350" t="s">
        <v>236</v>
      </c>
      <c r="B62" s="356">
        <v>2</v>
      </c>
      <c r="C62" s="356">
        <v>0</v>
      </c>
      <c r="D62" s="356">
        <v>6</v>
      </c>
      <c r="E62" s="356">
        <v>3</v>
      </c>
      <c r="F62" s="356">
        <v>14</v>
      </c>
      <c r="G62" s="356">
        <v>5</v>
      </c>
      <c r="H62" s="356">
        <v>3</v>
      </c>
      <c r="I62" s="356">
        <v>2</v>
      </c>
      <c r="J62" s="356"/>
      <c r="K62" s="356"/>
      <c r="L62" s="356"/>
      <c r="M62" s="356"/>
      <c r="N62" s="356"/>
      <c r="O62" s="356"/>
      <c r="P62" s="356"/>
      <c r="Q62" s="356"/>
      <c r="R62" s="356"/>
      <c r="S62" s="356"/>
      <c r="T62" s="356"/>
      <c r="U62" s="356"/>
      <c r="V62" s="356">
        <v>5</v>
      </c>
      <c r="W62" s="356">
        <v>4</v>
      </c>
      <c r="X62" s="351">
        <f t="shared" si="14"/>
        <v>30</v>
      </c>
      <c r="Y62" s="352">
        <f t="shared" si="14"/>
        <v>14</v>
      </c>
    </row>
    <row r="63" spans="1:25" x14ac:dyDescent="0.25">
      <c r="A63" s="350" t="s">
        <v>237</v>
      </c>
      <c r="B63" s="356">
        <v>1</v>
      </c>
      <c r="C63" s="356">
        <v>0</v>
      </c>
      <c r="D63" s="356">
        <v>2</v>
      </c>
      <c r="E63" s="356">
        <v>2</v>
      </c>
      <c r="F63" s="356">
        <v>3</v>
      </c>
      <c r="G63" s="356">
        <v>2</v>
      </c>
      <c r="H63" s="356">
        <v>2</v>
      </c>
      <c r="I63" s="356">
        <v>2</v>
      </c>
      <c r="J63" s="356">
        <v>1</v>
      </c>
      <c r="K63" s="356">
        <v>0</v>
      </c>
      <c r="L63" s="356">
        <v>1</v>
      </c>
      <c r="M63" s="356">
        <v>0</v>
      </c>
      <c r="N63" s="356"/>
      <c r="O63" s="356"/>
      <c r="P63" s="356"/>
      <c r="Q63" s="356"/>
      <c r="R63" s="356"/>
      <c r="S63" s="356"/>
      <c r="T63" s="356"/>
      <c r="U63" s="356"/>
      <c r="V63" s="356"/>
      <c r="W63" s="356"/>
      <c r="X63" s="351">
        <f t="shared" si="14"/>
        <v>10</v>
      </c>
      <c r="Y63" s="352">
        <f t="shared" si="14"/>
        <v>6</v>
      </c>
    </row>
    <row r="64" spans="1:25" x14ac:dyDescent="0.25">
      <c r="A64" s="350" t="s">
        <v>238</v>
      </c>
      <c r="B64" s="356">
        <v>3</v>
      </c>
      <c r="C64" s="356">
        <v>0</v>
      </c>
      <c r="D64" s="356"/>
      <c r="E64" s="356"/>
      <c r="F64" s="356">
        <v>2</v>
      </c>
      <c r="G64" s="356">
        <v>0</v>
      </c>
      <c r="H64" s="356">
        <v>1</v>
      </c>
      <c r="I64" s="356">
        <v>1</v>
      </c>
      <c r="J64" s="356"/>
      <c r="K64" s="356"/>
      <c r="L64" s="356"/>
      <c r="M64" s="356"/>
      <c r="N64" s="356"/>
      <c r="O64" s="356"/>
      <c r="P64" s="356"/>
      <c r="Q64" s="356"/>
      <c r="R64" s="356"/>
      <c r="S64" s="356"/>
      <c r="T64" s="356"/>
      <c r="U64" s="356"/>
      <c r="V64" s="356">
        <v>1</v>
      </c>
      <c r="W64" s="356">
        <v>1</v>
      </c>
      <c r="X64" s="351">
        <f t="shared" si="14"/>
        <v>7</v>
      </c>
      <c r="Y64" s="352">
        <f t="shared" si="14"/>
        <v>2</v>
      </c>
    </row>
    <row r="65" spans="1:25" x14ac:dyDescent="0.25">
      <c r="A65" s="350" t="s">
        <v>239</v>
      </c>
      <c r="B65" s="357">
        <v>1</v>
      </c>
      <c r="C65" s="357">
        <v>0</v>
      </c>
      <c r="D65" s="356"/>
      <c r="E65" s="356"/>
      <c r="F65" s="356"/>
      <c r="G65" s="356"/>
      <c r="H65" s="356"/>
      <c r="I65" s="356"/>
      <c r="J65" s="356"/>
      <c r="K65" s="356"/>
      <c r="L65" s="356"/>
      <c r="M65" s="356"/>
      <c r="N65" s="356"/>
      <c r="O65" s="356"/>
      <c r="P65" s="356"/>
      <c r="Q65" s="356"/>
      <c r="R65" s="356"/>
      <c r="S65" s="356"/>
      <c r="T65" s="356"/>
      <c r="U65" s="356"/>
      <c r="V65" s="356"/>
      <c r="W65" s="356"/>
      <c r="X65" s="351">
        <f t="shared" si="14"/>
        <v>1</v>
      </c>
      <c r="Y65" s="352">
        <f t="shared" si="14"/>
        <v>0</v>
      </c>
    </row>
    <row r="66" spans="1:25" ht="13.5" thickBot="1" x14ac:dyDescent="0.3">
      <c r="A66" s="204" t="s">
        <v>78</v>
      </c>
      <c r="B66" s="354">
        <f>SUM(B60:B65)</f>
        <v>7</v>
      </c>
      <c r="C66" s="354">
        <f t="shared" ref="C66:W66" si="15">SUM(C60:C65)</f>
        <v>0</v>
      </c>
      <c r="D66" s="354">
        <f t="shared" si="15"/>
        <v>8</v>
      </c>
      <c r="E66" s="354">
        <f t="shared" si="15"/>
        <v>5</v>
      </c>
      <c r="F66" s="354">
        <f t="shared" si="15"/>
        <v>32</v>
      </c>
      <c r="G66" s="354">
        <f t="shared" si="15"/>
        <v>11</v>
      </c>
      <c r="H66" s="354">
        <f t="shared" si="15"/>
        <v>12</v>
      </c>
      <c r="I66" s="354">
        <f t="shared" si="15"/>
        <v>9</v>
      </c>
      <c r="J66" s="354">
        <f t="shared" si="15"/>
        <v>1</v>
      </c>
      <c r="K66" s="354">
        <f t="shared" si="15"/>
        <v>0</v>
      </c>
      <c r="L66" s="354">
        <f t="shared" si="15"/>
        <v>1</v>
      </c>
      <c r="M66" s="354">
        <f t="shared" si="15"/>
        <v>0</v>
      </c>
      <c r="N66" s="354">
        <f t="shared" si="15"/>
        <v>0</v>
      </c>
      <c r="O66" s="354">
        <f t="shared" si="15"/>
        <v>0</v>
      </c>
      <c r="P66" s="354">
        <f t="shared" si="15"/>
        <v>0</v>
      </c>
      <c r="Q66" s="354">
        <f t="shared" si="15"/>
        <v>0</v>
      </c>
      <c r="R66" s="354">
        <f t="shared" si="15"/>
        <v>0</v>
      </c>
      <c r="S66" s="354">
        <f t="shared" si="15"/>
        <v>0</v>
      </c>
      <c r="T66" s="354">
        <f t="shared" si="15"/>
        <v>0</v>
      </c>
      <c r="U66" s="354">
        <f t="shared" si="15"/>
        <v>0</v>
      </c>
      <c r="V66" s="354">
        <f t="shared" si="15"/>
        <v>14</v>
      </c>
      <c r="W66" s="354">
        <f t="shared" si="15"/>
        <v>10</v>
      </c>
      <c r="X66" s="354">
        <f t="shared" si="14"/>
        <v>75</v>
      </c>
      <c r="Y66" s="355">
        <f t="shared" si="14"/>
        <v>35</v>
      </c>
    </row>
    <row r="67" spans="1:25" ht="13.5" thickBot="1" x14ac:dyDescent="0.3"/>
    <row r="68" spans="1:25" x14ac:dyDescent="0.25">
      <c r="A68" s="602" t="s">
        <v>683</v>
      </c>
      <c r="B68" s="651" t="s">
        <v>209</v>
      </c>
      <c r="C68" s="652"/>
      <c r="D68" s="652"/>
      <c r="E68" s="652"/>
      <c r="F68" s="652"/>
      <c r="G68" s="652"/>
      <c r="H68" s="652"/>
      <c r="I68" s="652"/>
      <c r="J68" s="652"/>
      <c r="K68" s="652"/>
      <c r="L68" s="652"/>
      <c r="M68" s="652"/>
      <c r="N68" s="652"/>
      <c r="O68" s="653"/>
      <c r="P68" s="651" t="s">
        <v>210</v>
      </c>
      <c r="Q68" s="652"/>
      <c r="R68" s="652"/>
      <c r="S68" s="652"/>
      <c r="T68" s="652"/>
      <c r="U68" s="652"/>
      <c r="V68" s="662" t="s">
        <v>211</v>
      </c>
      <c r="W68" s="663"/>
      <c r="X68" s="666" t="s">
        <v>78</v>
      </c>
      <c r="Y68" s="669" t="s">
        <v>232</v>
      </c>
    </row>
    <row r="69" spans="1:25" ht="51.75" customHeight="1" x14ac:dyDescent="0.25">
      <c r="A69" s="650"/>
      <c r="B69" s="672" t="s">
        <v>214</v>
      </c>
      <c r="C69" s="672"/>
      <c r="D69" s="672" t="s">
        <v>215</v>
      </c>
      <c r="E69" s="672"/>
      <c r="F69" s="672" t="s">
        <v>216</v>
      </c>
      <c r="G69" s="672"/>
      <c r="H69" s="672" t="s">
        <v>217</v>
      </c>
      <c r="I69" s="672"/>
      <c r="J69" s="672" t="s">
        <v>218</v>
      </c>
      <c r="K69" s="672"/>
      <c r="L69" s="672" t="s">
        <v>233</v>
      </c>
      <c r="M69" s="672"/>
      <c r="N69" s="557" t="s">
        <v>220</v>
      </c>
      <c r="O69" s="559"/>
      <c r="P69" s="557" t="s">
        <v>221</v>
      </c>
      <c r="Q69" s="559"/>
      <c r="R69" s="557" t="s">
        <v>222</v>
      </c>
      <c r="S69" s="559"/>
      <c r="T69" s="557" t="s">
        <v>223</v>
      </c>
      <c r="U69" s="559"/>
      <c r="V69" s="664"/>
      <c r="W69" s="665"/>
      <c r="X69" s="667"/>
      <c r="Y69" s="670"/>
    </row>
    <row r="70" spans="1:25" ht="13.5" thickBot="1" x14ac:dyDescent="0.3">
      <c r="A70" s="620"/>
      <c r="B70" s="232" t="s">
        <v>78</v>
      </c>
      <c r="C70" s="232" t="s">
        <v>196</v>
      </c>
      <c r="D70" s="232" t="s">
        <v>78</v>
      </c>
      <c r="E70" s="232" t="s">
        <v>196</v>
      </c>
      <c r="F70" s="232" t="s">
        <v>78</v>
      </c>
      <c r="G70" s="232" t="s">
        <v>196</v>
      </c>
      <c r="H70" s="232" t="s">
        <v>78</v>
      </c>
      <c r="I70" s="232" t="s">
        <v>196</v>
      </c>
      <c r="J70" s="232" t="s">
        <v>78</v>
      </c>
      <c r="K70" s="232" t="s">
        <v>196</v>
      </c>
      <c r="L70" s="232" t="s">
        <v>78</v>
      </c>
      <c r="M70" s="232" t="s">
        <v>196</v>
      </c>
      <c r="N70" s="232" t="s">
        <v>78</v>
      </c>
      <c r="O70" s="232" t="s">
        <v>196</v>
      </c>
      <c r="P70" s="232" t="s">
        <v>78</v>
      </c>
      <c r="Q70" s="232" t="s">
        <v>196</v>
      </c>
      <c r="R70" s="232" t="s">
        <v>78</v>
      </c>
      <c r="S70" s="232" t="s">
        <v>196</v>
      </c>
      <c r="T70" s="232" t="s">
        <v>78</v>
      </c>
      <c r="U70" s="232" t="s">
        <v>196</v>
      </c>
      <c r="V70" s="232" t="s">
        <v>78</v>
      </c>
      <c r="W70" s="232" t="s">
        <v>196</v>
      </c>
      <c r="X70" s="668"/>
      <c r="Y70" s="671"/>
    </row>
    <row r="71" spans="1:25" x14ac:dyDescent="0.25">
      <c r="A71" s="346" t="s">
        <v>234</v>
      </c>
      <c r="B71" s="347"/>
      <c r="C71" s="347"/>
      <c r="D71" s="347"/>
      <c r="E71" s="347"/>
      <c r="F71" s="347"/>
      <c r="G71" s="347"/>
      <c r="H71" s="347"/>
      <c r="I71" s="347"/>
      <c r="J71" s="347"/>
      <c r="K71" s="347"/>
      <c r="L71" s="347"/>
      <c r="M71" s="347"/>
      <c r="N71" s="347"/>
      <c r="O71" s="347"/>
      <c r="P71" s="347"/>
      <c r="Q71" s="347"/>
      <c r="R71" s="347"/>
      <c r="S71" s="347"/>
      <c r="T71" s="347"/>
      <c r="U71" s="347"/>
      <c r="V71" s="347">
        <v>6</v>
      </c>
      <c r="W71" s="347">
        <v>4</v>
      </c>
      <c r="X71" s="348">
        <f>SUM(B71,D71,F71,H71,J71,L71,N71,P71,R71,T71,V71)</f>
        <v>6</v>
      </c>
      <c r="Y71" s="349">
        <f>SUM(C71,E71,G71,I71,K71,M71,O71,Q71,S71,U71,W71)</f>
        <v>4</v>
      </c>
    </row>
    <row r="72" spans="1:25" x14ac:dyDescent="0.25">
      <c r="A72" s="350" t="s">
        <v>235</v>
      </c>
      <c r="B72" s="356"/>
      <c r="C72" s="356"/>
      <c r="D72" s="356"/>
      <c r="E72" s="356"/>
      <c r="F72" s="356">
        <v>3</v>
      </c>
      <c r="G72" s="356">
        <v>1</v>
      </c>
      <c r="H72" s="356">
        <v>1</v>
      </c>
      <c r="I72" s="356">
        <v>0</v>
      </c>
      <c r="J72" s="356"/>
      <c r="K72" s="356"/>
      <c r="L72" s="356"/>
      <c r="M72" s="356"/>
      <c r="N72" s="356"/>
      <c r="O72" s="356"/>
      <c r="P72" s="356"/>
      <c r="Q72" s="356"/>
      <c r="R72" s="356"/>
      <c r="S72" s="356"/>
      <c r="T72" s="356"/>
      <c r="U72" s="356"/>
      <c r="V72" s="356">
        <v>5</v>
      </c>
      <c r="W72" s="356">
        <v>4</v>
      </c>
      <c r="X72" s="351">
        <f t="shared" ref="X72:Y77" si="16">SUM(B72,D72,F72,H72,J72,L72,N72,P72,R72,T72,V72)</f>
        <v>9</v>
      </c>
      <c r="Y72" s="352">
        <f t="shared" si="16"/>
        <v>5</v>
      </c>
    </row>
    <row r="73" spans="1:25" x14ac:dyDescent="0.25">
      <c r="A73" s="350" t="s">
        <v>236</v>
      </c>
      <c r="B73" s="356"/>
      <c r="C73" s="356"/>
      <c r="D73" s="356"/>
      <c r="E73" s="356"/>
      <c r="F73" s="356">
        <v>5</v>
      </c>
      <c r="G73" s="356">
        <v>1</v>
      </c>
      <c r="H73" s="356">
        <v>1</v>
      </c>
      <c r="I73" s="356">
        <v>1</v>
      </c>
      <c r="J73" s="356"/>
      <c r="K73" s="356"/>
      <c r="L73" s="356"/>
      <c r="M73" s="356"/>
      <c r="N73" s="356"/>
      <c r="O73" s="356"/>
      <c r="P73" s="356"/>
      <c r="Q73" s="356"/>
      <c r="R73" s="356"/>
      <c r="S73" s="356"/>
      <c r="T73" s="356"/>
      <c r="U73" s="356"/>
      <c r="V73" s="356">
        <v>14</v>
      </c>
      <c r="W73" s="356">
        <v>12</v>
      </c>
      <c r="X73" s="351">
        <f t="shared" si="16"/>
        <v>20</v>
      </c>
      <c r="Y73" s="352">
        <f t="shared" si="16"/>
        <v>14</v>
      </c>
    </row>
    <row r="74" spans="1:25" x14ac:dyDescent="0.25">
      <c r="A74" s="350" t="s">
        <v>237</v>
      </c>
      <c r="B74" s="356"/>
      <c r="C74" s="356"/>
      <c r="D74" s="356"/>
      <c r="E74" s="356"/>
      <c r="F74" s="356"/>
      <c r="G74" s="356"/>
      <c r="H74" s="356"/>
      <c r="I74" s="356"/>
      <c r="J74" s="356"/>
      <c r="K74" s="356"/>
      <c r="L74" s="356"/>
      <c r="M74" s="356"/>
      <c r="N74" s="356"/>
      <c r="O74" s="356"/>
      <c r="P74" s="356"/>
      <c r="Q74" s="356"/>
      <c r="R74" s="356"/>
      <c r="S74" s="356"/>
      <c r="T74" s="356"/>
      <c r="U74" s="356"/>
      <c r="V74" s="356">
        <v>2</v>
      </c>
      <c r="W74" s="356">
        <v>2</v>
      </c>
      <c r="X74" s="351">
        <f t="shared" si="16"/>
        <v>2</v>
      </c>
      <c r="Y74" s="352">
        <f t="shared" si="16"/>
        <v>2</v>
      </c>
    </row>
    <row r="75" spans="1:25" x14ac:dyDescent="0.25">
      <c r="A75" s="350" t="s">
        <v>238</v>
      </c>
      <c r="B75" s="356"/>
      <c r="C75" s="356"/>
      <c r="D75" s="356"/>
      <c r="E75" s="356"/>
      <c r="F75" s="356">
        <v>1</v>
      </c>
      <c r="G75" s="356">
        <v>1</v>
      </c>
      <c r="H75" s="356"/>
      <c r="I75" s="356"/>
      <c r="J75" s="356"/>
      <c r="K75" s="356"/>
      <c r="L75" s="356"/>
      <c r="M75" s="356"/>
      <c r="N75" s="356"/>
      <c r="O75" s="356"/>
      <c r="P75" s="356"/>
      <c r="Q75" s="356"/>
      <c r="R75" s="356"/>
      <c r="S75" s="356"/>
      <c r="T75" s="356"/>
      <c r="U75" s="356"/>
      <c r="V75" s="356"/>
      <c r="W75" s="356"/>
      <c r="X75" s="351">
        <f t="shared" si="16"/>
        <v>1</v>
      </c>
      <c r="Y75" s="352">
        <f t="shared" si="16"/>
        <v>1</v>
      </c>
    </row>
    <row r="76" spans="1:25" x14ac:dyDescent="0.25">
      <c r="A76" s="350" t="s">
        <v>239</v>
      </c>
      <c r="B76" s="356"/>
      <c r="C76" s="356"/>
      <c r="D76" s="356"/>
      <c r="E76" s="356"/>
      <c r="F76" s="356"/>
      <c r="G76" s="356"/>
      <c r="H76" s="356"/>
      <c r="I76" s="356"/>
      <c r="J76" s="356"/>
      <c r="K76" s="356"/>
      <c r="L76" s="356"/>
      <c r="M76" s="356"/>
      <c r="N76" s="356"/>
      <c r="O76" s="356"/>
      <c r="P76" s="356"/>
      <c r="Q76" s="356"/>
      <c r="R76" s="356"/>
      <c r="S76" s="356"/>
      <c r="T76" s="356"/>
      <c r="U76" s="356"/>
      <c r="V76" s="356"/>
      <c r="W76" s="356"/>
      <c r="X76" s="351">
        <f t="shared" si="16"/>
        <v>0</v>
      </c>
      <c r="Y76" s="352">
        <f t="shared" si="16"/>
        <v>0</v>
      </c>
    </row>
    <row r="77" spans="1:25" ht="13.5" thickBot="1" x14ac:dyDescent="0.3">
      <c r="A77" s="204" t="s">
        <v>78</v>
      </c>
      <c r="B77" s="354">
        <f>SUM(B71:B76)</f>
        <v>0</v>
      </c>
      <c r="C77" s="354">
        <f t="shared" ref="C77:W77" si="17">SUM(C71:C76)</f>
        <v>0</v>
      </c>
      <c r="D77" s="354">
        <f t="shared" si="17"/>
        <v>0</v>
      </c>
      <c r="E77" s="354">
        <f t="shared" si="17"/>
        <v>0</v>
      </c>
      <c r="F77" s="354">
        <f t="shared" si="17"/>
        <v>9</v>
      </c>
      <c r="G77" s="354">
        <f t="shared" si="17"/>
        <v>3</v>
      </c>
      <c r="H77" s="354">
        <f t="shared" si="17"/>
        <v>2</v>
      </c>
      <c r="I77" s="354">
        <f t="shared" si="17"/>
        <v>1</v>
      </c>
      <c r="J77" s="354">
        <f t="shared" si="17"/>
        <v>0</v>
      </c>
      <c r="K77" s="354">
        <f t="shared" si="17"/>
        <v>0</v>
      </c>
      <c r="L77" s="354">
        <f t="shared" si="17"/>
        <v>0</v>
      </c>
      <c r="M77" s="354">
        <f t="shared" si="17"/>
        <v>0</v>
      </c>
      <c r="N77" s="354">
        <f t="shared" si="17"/>
        <v>0</v>
      </c>
      <c r="O77" s="354">
        <f t="shared" si="17"/>
        <v>0</v>
      </c>
      <c r="P77" s="354">
        <f t="shared" si="17"/>
        <v>0</v>
      </c>
      <c r="Q77" s="354">
        <f t="shared" si="17"/>
        <v>0</v>
      </c>
      <c r="R77" s="354">
        <f t="shared" si="17"/>
        <v>0</v>
      </c>
      <c r="S77" s="354">
        <f t="shared" si="17"/>
        <v>0</v>
      </c>
      <c r="T77" s="354">
        <f t="shared" si="17"/>
        <v>0</v>
      </c>
      <c r="U77" s="354">
        <f t="shared" si="17"/>
        <v>0</v>
      </c>
      <c r="V77" s="354">
        <f t="shared" si="17"/>
        <v>27</v>
      </c>
      <c r="W77" s="354">
        <f t="shared" si="17"/>
        <v>22</v>
      </c>
      <c r="X77" s="354">
        <f t="shared" si="16"/>
        <v>38</v>
      </c>
      <c r="Y77" s="355">
        <f t="shared" si="16"/>
        <v>26</v>
      </c>
    </row>
    <row r="78" spans="1:25" ht="13.5" thickBot="1" x14ac:dyDescent="0.3"/>
    <row r="79" spans="1:25" ht="12" customHeight="1" x14ac:dyDescent="0.25">
      <c r="A79" s="659" t="s">
        <v>718</v>
      </c>
      <c r="B79" s="651" t="s">
        <v>209</v>
      </c>
      <c r="C79" s="652"/>
      <c r="D79" s="652"/>
      <c r="E79" s="652"/>
      <c r="F79" s="652"/>
      <c r="G79" s="652"/>
      <c r="H79" s="652"/>
      <c r="I79" s="652"/>
      <c r="J79" s="652"/>
      <c r="K79" s="652"/>
      <c r="L79" s="652"/>
      <c r="M79" s="652"/>
      <c r="N79" s="652"/>
      <c r="O79" s="653"/>
      <c r="P79" s="651" t="s">
        <v>210</v>
      </c>
      <c r="Q79" s="652"/>
      <c r="R79" s="652"/>
      <c r="S79" s="652"/>
      <c r="T79" s="652"/>
      <c r="U79" s="652"/>
      <c r="V79" s="662" t="s">
        <v>211</v>
      </c>
      <c r="W79" s="663"/>
      <c r="X79" s="666" t="s">
        <v>78</v>
      </c>
      <c r="Y79" s="669" t="s">
        <v>232</v>
      </c>
    </row>
    <row r="80" spans="1:25" ht="54.75" customHeight="1" x14ac:dyDescent="0.25">
      <c r="A80" s="660"/>
      <c r="B80" s="672" t="s">
        <v>214</v>
      </c>
      <c r="C80" s="672"/>
      <c r="D80" s="672" t="s">
        <v>215</v>
      </c>
      <c r="E80" s="672"/>
      <c r="F80" s="672" t="s">
        <v>216</v>
      </c>
      <c r="G80" s="672"/>
      <c r="H80" s="672" t="s">
        <v>217</v>
      </c>
      <c r="I80" s="672"/>
      <c r="J80" s="672" t="s">
        <v>218</v>
      </c>
      <c r="K80" s="672"/>
      <c r="L80" s="672" t="s">
        <v>233</v>
      </c>
      <c r="M80" s="672"/>
      <c r="N80" s="557" t="s">
        <v>220</v>
      </c>
      <c r="O80" s="559"/>
      <c r="P80" s="557" t="s">
        <v>221</v>
      </c>
      <c r="Q80" s="559"/>
      <c r="R80" s="557" t="s">
        <v>222</v>
      </c>
      <c r="S80" s="559"/>
      <c r="T80" s="557" t="s">
        <v>223</v>
      </c>
      <c r="U80" s="559"/>
      <c r="V80" s="664"/>
      <c r="W80" s="665"/>
      <c r="X80" s="667"/>
      <c r="Y80" s="670"/>
    </row>
    <row r="81" spans="1:25" ht="12" customHeight="1" thickBot="1" x14ac:dyDescent="0.3">
      <c r="A81" s="661"/>
      <c r="B81" s="232" t="s">
        <v>78</v>
      </c>
      <c r="C81" s="232" t="s">
        <v>196</v>
      </c>
      <c r="D81" s="232" t="s">
        <v>78</v>
      </c>
      <c r="E81" s="232" t="s">
        <v>196</v>
      </c>
      <c r="F81" s="232" t="s">
        <v>78</v>
      </c>
      <c r="G81" s="232" t="s">
        <v>196</v>
      </c>
      <c r="H81" s="232" t="s">
        <v>78</v>
      </c>
      <c r="I81" s="232" t="s">
        <v>196</v>
      </c>
      <c r="J81" s="232" t="s">
        <v>78</v>
      </c>
      <c r="K81" s="232" t="s">
        <v>196</v>
      </c>
      <c r="L81" s="232" t="s">
        <v>78</v>
      </c>
      <c r="M81" s="232" t="s">
        <v>196</v>
      </c>
      <c r="N81" s="232" t="s">
        <v>78</v>
      </c>
      <c r="O81" s="232" t="s">
        <v>196</v>
      </c>
      <c r="P81" s="232" t="s">
        <v>78</v>
      </c>
      <c r="Q81" s="232" t="s">
        <v>196</v>
      </c>
      <c r="R81" s="232" t="s">
        <v>78</v>
      </c>
      <c r="S81" s="232" t="s">
        <v>196</v>
      </c>
      <c r="T81" s="232" t="s">
        <v>78</v>
      </c>
      <c r="U81" s="232" t="s">
        <v>196</v>
      </c>
      <c r="V81" s="232" t="s">
        <v>78</v>
      </c>
      <c r="W81" s="232" t="s">
        <v>196</v>
      </c>
      <c r="X81" s="668"/>
      <c r="Y81" s="671"/>
    </row>
    <row r="82" spans="1:25" ht="12" customHeight="1" x14ac:dyDescent="0.25">
      <c r="A82" s="346" t="s">
        <v>234</v>
      </c>
      <c r="B82" s="353">
        <v>0</v>
      </c>
      <c r="C82" s="353">
        <v>0</v>
      </c>
      <c r="D82" s="353">
        <v>0</v>
      </c>
      <c r="E82" s="353">
        <v>0</v>
      </c>
      <c r="F82" s="353">
        <v>0</v>
      </c>
      <c r="G82" s="353">
        <v>0</v>
      </c>
      <c r="H82" s="353">
        <v>0</v>
      </c>
      <c r="I82" s="353">
        <v>0</v>
      </c>
      <c r="J82" s="353">
        <v>0</v>
      </c>
      <c r="K82" s="353">
        <v>0</v>
      </c>
      <c r="L82" s="353">
        <v>0</v>
      </c>
      <c r="M82" s="353">
        <v>0</v>
      </c>
      <c r="N82" s="353">
        <v>0</v>
      </c>
      <c r="O82" s="353">
        <v>0</v>
      </c>
      <c r="P82" s="353">
        <v>0</v>
      </c>
      <c r="Q82" s="353">
        <v>0</v>
      </c>
      <c r="R82" s="353">
        <v>0</v>
      </c>
      <c r="S82" s="353">
        <v>0</v>
      </c>
      <c r="T82" s="353">
        <v>0</v>
      </c>
      <c r="U82" s="353">
        <v>0</v>
      </c>
      <c r="V82" s="353">
        <v>36</v>
      </c>
      <c r="W82" s="353">
        <v>25</v>
      </c>
      <c r="X82" s="348">
        <f>SUM(B82,D82,F82,H82,J82,L82,N82,P82,R82,T82,V82)</f>
        <v>36</v>
      </c>
      <c r="Y82" s="349">
        <f>SUM(C82,E82,G82,I82,K82,M82,O82,Q82,S82,U82,W82)</f>
        <v>25</v>
      </c>
    </row>
    <row r="83" spans="1:25" ht="12" customHeight="1" x14ac:dyDescent="0.25">
      <c r="A83" s="350" t="s">
        <v>235</v>
      </c>
      <c r="B83" s="358">
        <v>0</v>
      </c>
      <c r="C83" s="358">
        <v>0</v>
      </c>
      <c r="D83" s="358">
        <v>0</v>
      </c>
      <c r="E83" s="358">
        <v>0</v>
      </c>
      <c r="F83" s="358">
        <v>0</v>
      </c>
      <c r="G83" s="358">
        <v>0</v>
      </c>
      <c r="H83" s="358">
        <v>0</v>
      </c>
      <c r="I83" s="358">
        <v>0</v>
      </c>
      <c r="J83" s="358">
        <v>0</v>
      </c>
      <c r="K83" s="358">
        <v>0</v>
      </c>
      <c r="L83" s="358">
        <v>0</v>
      </c>
      <c r="M83" s="358">
        <v>0</v>
      </c>
      <c r="N83" s="358">
        <v>0</v>
      </c>
      <c r="O83" s="358">
        <v>0</v>
      </c>
      <c r="P83" s="358">
        <v>0</v>
      </c>
      <c r="Q83" s="358">
        <v>0</v>
      </c>
      <c r="R83" s="358">
        <v>0</v>
      </c>
      <c r="S83" s="358">
        <v>0</v>
      </c>
      <c r="T83" s="358">
        <v>0</v>
      </c>
      <c r="U83" s="358">
        <v>0</v>
      </c>
      <c r="V83" s="358">
        <v>57</v>
      </c>
      <c r="W83" s="358">
        <v>40</v>
      </c>
      <c r="X83" s="351">
        <f t="shared" ref="X83:Y88" si="18">SUM(B83,D83,F83,H83,J83,L83,N83,P83,R83,T83,V83)</f>
        <v>57</v>
      </c>
      <c r="Y83" s="352">
        <f t="shared" si="18"/>
        <v>40</v>
      </c>
    </row>
    <row r="84" spans="1:25" ht="12" customHeight="1" x14ac:dyDescent="0.25">
      <c r="A84" s="350" t="s">
        <v>236</v>
      </c>
      <c r="B84" s="358">
        <v>0</v>
      </c>
      <c r="C84" s="358">
        <v>0</v>
      </c>
      <c r="D84" s="358">
        <v>0</v>
      </c>
      <c r="E84" s="358">
        <v>0</v>
      </c>
      <c r="F84" s="358">
        <v>0</v>
      </c>
      <c r="G84" s="358">
        <v>0</v>
      </c>
      <c r="H84" s="358">
        <v>0</v>
      </c>
      <c r="I84" s="358">
        <v>0</v>
      </c>
      <c r="J84" s="358">
        <v>0</v>
      </c>
      <c r="K84" s="358">
        <v>0</v>
      </c>
      <c r="L84" s="358">
        <v>0</v>
      </c>
      <c r="M84" s="358">
        <v>0</v>
      </c>
      <c r="N84" s="358">
        <v>0</v>
      </c>
      <c r="O84" s="358">
        <v>0</v>
      </c>
      <c r="P84" s="358">
        <v>0</v>
      </c>
      <c r="Q84" s="358">
        <v>0</v>
      </c>
      <c r="R84" s="358">
        <v>0</v>
      </c>
      <c r="S84" s="358">
        <v>0</v>
      </c>
      <c r="T84" s="358">
        <v>0</v>
      </c>
      <c r="U84" s="358">
        <v>0</v>
      </c>
      <c r="V84" s="358">
        <f>67+16</f>
        <v>83</v>
      </c>
      <c r="W84" s="358">
        <f>49+14</f>
        <v>63</v>
      </c>
      <c r="X84" s="351">
        <f t="shared" si="18"/>
        <v>83</v>
      </c>
      <c r="Y84" s="352">
        <f t="shared" si="18"/>
        <v>63</v>
      </c>
    </row>
    <row r="85" spans="1:25" ht="12" customHeight="1" x14ac:dyDescent="0.25">
      <c r="A85" s="350" t="s">
        <v>237</v>
      </c>
      <c r="B85" s="358">
        <v>0</v>
      </c>
      <c r="C85" s="358">
        <v>0</v>
      </c>
      <c r="D85" s="358">
        <v>0</v>
      </c>
      <c r="E85" s="358">
        <v>0</v>
      </c>
      <c r="F85" s="358">
        <v>0</v>
      </c>
      <c r="G85" s="358">
        <v>0</v>
      </c>
      <c r="H85" s="358">
        <v>0</v>
      </c>
      <c r="I85" s="358">
        <v>0</v>
      </c>
      <c r="J85" s="358">
        <v>0</v>
      </c>
      <c r="K85" s="358">
        <v>0</v>
      </c>
      <c r="L85" s="358">
        <v>0</v>
      </c>
      <c r="M85" s="358">
        <v>0</v>
      </c>
      <c r="N85" s="358">
        <v>0</v>
      </c>
      <c r="O85" s="358">
        <v>0</v>
      </c>
      <c r="P85" s="358">
        <v>0</v>
      </c>
      <c r="Q85" s="358">
        <v>0</v>
      </c>
      <c r="R85" s="358">
        <v>0</v>
      </c>
      <c r="S85" s="358">
        <v>0</v>
      </c>
      <c r="T85" s="358">
        <v>0</v>
      </c>
      <c r="U85" s="358">
        <v>0</v>
      </c>
      <c r="V85" s="358">
        <v>41</v>
      </c>
      <c r="W85" s="358">
        <v>27</v>
      </c>
      <c r="X85" s="351">
        <f t="shared" si="18"/>
        <v>41</v>
      </c>
      <c r="Y85" s="352">
        <f t="shared" si="18"/>
        <v>27</v>
      </c>
    </row>
    <row r="86" spans="1:25" ht="12" customHeight="1" x14ac:dyDescent="0.25">
      <c r="A86" s="350" t="s">
        <v>238</v>
      </c>
      <c r="B86" s="358">
        <v>0</v>
      </c>
      <c r="C86" s="358">
        <v>0</v>
      </c>
      <c r="D86" s="358">
        <v>0</v>
      </c>
      <c r="E86" s="358">
        <v>0</v>
      </c>
      <c r="F86" s="358">
        <v>0</v>
      </c>
      <c r="G86" s="358">
        <v>0</v>
      </c>
      <c r="H86" s="358">
        <v>0</v>
      </c>
      <c r="I86" s="358">
        <v>0</v>
      </c>
      <c r="J86" s="358">
        <v>0</v>
      </c>
      <c r="K86" s="358">
        <v>0</v>
      </c>
      <c r="L86" s="358">
        <v>0</v>
      </c>
      <c r="M86" s="358">
        <v>0</v>
      </c>
      <c r="N86" s="358">
        <v>0</v>
      </c>
      <c r="O86" s="358">
        <v>0</v>
      </c>
      <c r="P86" s="358">
        <v>0</v>
      </c>
      <c r="Q86" s="358">
        <v>0</v>
      </c>
      <c r="R86" s="358">
        <v>0</v>
      </c>
      <c r="S86" s="358">
        <v>0</v>
      </c>
      <c r="T86" s="358">
        <v>0</v>
      </c>
      <c r="U86" s="358">
        <v>0</v>
      </c>
      <c r="V86" s="358">
        <v>33</v>
      </c>
      <c r="W86" s="358">
        <v>14</v>
      </c>
      <c r="X86" s="351">
        <f t="shared" si="18"/>
        <v>33</v>
      </c>
      <c r="Y86" s="352">
        <f t="shared" si="18"/>
        <v>14</v>
      </c>
    </row>
    <row r="87" spans="1:25" x14ac:dyDescent="0.25">
      <c r="A87" s="350" t="s">
        <v>239</v>
      </c>
      <c r="B87" s="358">
        <v>0</v>
      </c>
      <c r="C87" s="358">
        <v>0</v>
      </c>
      <c r="D87" s="358">
        <v>0</v>
      </c>
      <c r="E87" s="358">
        <v>0</v>
      </c>
      <c r="F87" s="358">
        <v>0</v>
      </c>
      <c r="G87" s="358">
        <v>0</v>
      </c>
      <c r="H87" s="358">
        <v>0</v>
      </c>
      <c r="I87" s="358">
        <v>0</v>
      </c>
      <c r="J87" s="358">
        <v>0</v>
      </c>
      <c r="K87" s="358">
        <v>0</v>
      </c>
      <c r="L87" s="358">
        <v>0</v>
      </c>
      <c r="M87" s="358">
        <v>0</v>
      </c>
      <c r="N87" s="358">
        <v>0</v>
      </c>
      <c r="O87" s="358">
        <v>0</v>
      </c>
      <c r="P87" s="358">
        <v>0</v>
      </c>
      <c r="Q87" s="358">
        <v>0</v>
      </c>
      <c r="R87" s="358">
        <v>0</v>
      </c>
      <c r="S87" s="358">
        <v>0</v>
      </c>
      <c r="T87" s="358">
        <v>0</v>
      </c>
      <c r="U87" s="358">
        <v>0</v>
      </c>
      <c r="V87" s="358">
        <v>7</v>
      </c>
      <c r="W87" s="358">
        <v>3</v>
      </c>
      <c r="X87" s="351">
        <f t="shared" si="18"/>
        <v>7</v>
      </c>
      <c r="Y87" s="352">
        <f t="shared" si="18"/>
        <v>3</v>
      </c>
    </row>
    <row r="88" spans="1:25" ht="13.5" thickBot="1" x14ac:dyDescent="0.3">
      <c r="A88" s="204" t="s">
        <v>78</v>
      </c>
      <c r="B88" s="354">
        <f>SUM(B82:B87)</f>
        <v>0</v>
      </c>
      <c r="C88" s="354">
        <f t="shared" ref="C88:W88" si="19">SUM(C82:C87)</f>
        <v>0</v>
      </c>
      <c r="D88" s="354">
        <f t="shared" si="19"/>
        <v>0</v>
      </c>
      <c r="E88" s="354">
        <f t="shared" si="19"/>
        <v>0</v>
      </c>
      <c r="F88" s="354">
        <f t="shared" si="19"/>
        <v>0</v>
      </c>
      <c r="G88" s="354">
        <f t="shared" si="19"/>
        <v>0</v>
      </c>
      <c r="H88" s="354">
        <f t="shared" si="19"/>
        <v>0</v>
      </c>
      <c r="I88" s="354">
        <f t="shared" si="19"/>
        <v>0</v>
      </c>
      <c r="J88" s="354">
        <f t="shared" si="19"/>
        <v>0</v>
      </c>
      <c r="K88" s="354">
        <f t="shared" si="19"/>
        <v>0</v>
      </c>
      <c r="L88" s="354">
        <f t="shared" si="19"/>
        <v>0</v>
      </c>
      <c r="M88" s="354">
        <f t="shared" si="19"/>
        <v>0</v>
      </c>
      <c r="N88" s="354">
        <f t="shared" si="19"/>
        <v>0</v>
      </c>
      <c r="O88" s="354">
        <f t="shared" si="19"/>
        <v>0</v>
      </c>
      <c r="P88" s="354">
        <f t="shared" si="19"/>
        <v>0</v>
      </c>
      <c r="Q88" s="354">
        <f t="shared" si="19"/>
        <v>0</v>
      </c>
      <c r="R88" s="354">
        <f t="shared" si="19"/>
        <v>0</v>
      </c>
      <c r="S88" s="354">
        <f t="shared" si="19"/>
        <v>0</v>
      </c>
      <c r="T88" s="354">
        <f t="shared" si="19"/>
        <v>0</v>
      </c>
      <c r="U88" s="354">
        <f t="shared" si="19"/>
        <v>0</v>
      </c>
      <c r="V88" s="354">
        <f t="shared" si="19"/>
        <v>257</v>
      </c>
      <c r="W88" s="354">
        <f t="shared" si="19"/>
        <v>172</v>
      </c>
      <c r="X88" s="354">
        <f t="shared" si="18"/>
        <v>257</v>
      </c>
      <c r="Y88" s="355">
        <f t="shared" si="18"/>
        <v>172</v>
      </c>
    </row>
    <row r="89" spans="1:25" ht="13.5" thickBot="1" x14ac:dyDescent="0.3"/>
    <row r="90" spans="1:25" ht="12" customHeight="1" x14ac:dyDescent="0.25">
      <c r="A90" s="659" t="s">
        <v>722</v>
      </c>
      <c r="B90" s="651" t="s">
        <v>209</v>
      </c>
      <c r="C90" s="652"/>
      <c r="D90" s="652"/>
      <c r="E90" s="652"/>
      <c r="F90" s="652"/>
      <c r="G90" s="652"/>
      <c r="H90" s="652"/>
      <c r="I90" s="652"/>
      <c r="J90" s="652"/>
      <c r="K90" s="652"/>
      <c r="L90" s="652"/>
      <c r="M90" s="652"/>
      <c r="N90" s="652"/>
      <c r="O90" s="653"/>
      <c r="P90" s="651" t="s">
        <v>210</v>
      </c>
      <c r="Q90" s="652"/>
      <c r="R90" s="652"/>
      <c r="S90" s="652"/>
      <c r="T90" s="652"/>
      <c r="U90" s="652"/>
      <c r="V90" s="662" t="s">
        <v>211</v>
      </c>
      <c r="W90" s="663"/>
      <c r="X90" s="666" t="s">
        <v>78</v>
      </c>
      <c r="Y90" s="669" t="s">
        <v>232</v>
      </c>
    </row>
    <row r="91" spans="1:25" ht="54.75" customHeight="1" x14ac:dyDescent="0.25">
      <c r="A91" s="660"/>
      <c r="B91" s="672" t="s">
        <v>214</v>
      </c>
      <c r="C91" s="672"/>
      <c r="D91" s="672" t="s">
        <v>215</v>
      </c>
      <c r="E91" s="672"/>
      <c r="F91" s="672" t="s">
        <v>216</v>
      </c>
      <c r="G91" s="672"/>
      <c r="H91" s="672" t="s">
        <v>217</v>
      </c>
      <c r="I91" s="672"/>
      <c r="J91" s="672" t="s">
        <v>218</v>
      </c>
      <c r="K91" s="672"/>
      <c r="L91" s="672" t="s">
        <v>233</v>
      </c>
      <c r="M91" s="672"/>
      <c r="N91" s="557" t="s">
        <v>220</v>
      </c>
      <c r="O91" s="559"/>
      <c r="P91" s="557" t="s">
        <v>221</v>
      </c>
      <c r="Q91" s="559"/>
      <c r="R91" s="557" t="s">
        <v>222</v>
      </c>
      <c r="S91" s="559"/>
      <c r="T91" s="557" t="s">
        <v>223</v>
      </c>
      <c r="U91" s="559"/>
      <c r="V91" s="664"/>
      <c r="W91" s="665"/>
      <c r="X91" s="667"/>
      <c r="Y91" s="670"/>
    </row>
    <row r="92" spans="1:25" ht="12" customHeight="1" thickBot="1" x14ac:dyDescent="0.3">
      <c r="A92" s="661"/>
      <c r="B92" s="232" t="s">
        <v>78</v>
      </c>
      <c r="C92" s="232" t="s">
        <v>196</v>
      </c>
      <c r="D92" s="232" t="s">
        <v>78</v>
      </c>
      <c r="E92" s="232" t="s">
        <v>196</v>
      </c>
      <c r="F92" s="232" t="s">
        <v>78</v>
      </c>
      <c r="G92" s="232" t="s">
        <v>196</v>
      </c>
      <c r="H92" s="232" t="s">
        <v>78</v>
      </c>
      <c r="I92" s="232" t="s">
        <v>196</v>
      </c>
      <c r="J92" s="232" t="s">
        <v>78</v>
      </c>
      <c r="K92" s="232" t="s">
        <v>196</v>
      </c>
      <c r="L92" s="232" t="s">
        <v>78</v>
      </c>
      <c r="M92" s="232" t="s">
        <v>196</v>
      </c>
      <c r="N92" s="232" t="s">
        <v>78</v>
      </c>
      <c r="O92" s="232" t="s">
        <v>196</v>
      </c>
      <c r="P92" s="232" t="s">
        <v>78</v>
      </c>
      <c r="Q92" s="232" t="s">
        <v>196</v>
      </c>
      <c r="R92" s="232" t="s">
        <v>78</v>
      </c>
      <c r="S92" s="232" t="s">
        <v>196</v>
      </c>
      <c r="T92" s="232" t="s">
        <v>78</v>
      </c>
      <c r="U92" s="232" t="s">
        <v>196</v>
      </c>
      <c r="V92" s="232" t="s">
        <v>78</v>
      </c>
      <c r="W92" s="232" t="s">
        <v>196</v>
      </c>
      <c r="X92" s="668"/>
      <c r="Y92" s="671"/>
    </row>
    <row r="93" spans="1:25" ht="12" customHeight="1" x14ac:dyDescent="0.25">
      <c r="A93" s="346" t="s">
        <v>234</v>
      </c>
      <c r="B93" s="353">
        <v>0</v>
      </c>
      <c r="C93" s="353">
        <v>0</v>
      </c>
      <c r="D93" s="353">
        <v>0</v>
      </c>
      <c r="E93" s="353">
        <v>0</v>
      </c>
      <c r="F93" s="353">
        <v>0</v>
      </c>
      <c r="G93" s="353">
        <v>0</v>
      </c>
      <c r="H93" s="353">
        <v>0</v>
      </c>
      <c r="I93" s="353">
        <v>0</v>
      </c>
      <c r="J93" s="353">
        <v>0</v>
      </c>
      <c r="K93" s="353">
        <v>0</v>
      </c>
      <c r="L93" s="353">
        <v>0</v>
      </c>
      <c r="M93" s="353">
        <v>0</v>
      </c>
      <c r="N93" s="353">
        <v>0</v>
      </c>
      <c r="O93" s="353">
        <v>0</v>
      </c>
      <c r="P93" s="353">
        <v>0</v>
      </c>
      <c r="Q93" s="353">
        <v>0</v>
      </c>
      <c r="R93" s="353">
        <v>0</v>
      </c>
      <c r="S93" s="353">
        <v>0</v>
      </c>
      <c r="T93" s="353">
        <v>0</v>
      </c>
      <c r="U93" s="353">
        <v>0</v>
      </c>
      <c r="V93" s="353">
        <v>29</v>
      </c>
      <c r="W93" s="353">
        <v>6</v>
      </c>
      <c r="X93" s="348">
        <f>SUM(B93,D93,F93,H93,J93,L93,N93,P93,R93,T93,V93)</f>
        <v>29</v>
      </c>
      <c r="Y93" s="349">
        <f>SUM(C93,E93,G93,I93,K93,M93,O93,Q93,S93,U93,W93)</f>
        <v>6</v>
      </c>
    </row>
    <row r="94" spans="1:25" ht="12" customHeight="1" x14ac:dyDescent="0.25">
      <c r="A94" s="350" t="s">
        <v>235</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59</v>
      </c>
      <c r="W94" s="358">
        <v>27</v>
      </c>
      <c r="X94" s="351">
        <f t="shared" ref="X94:Y99" si="20">SUM(B94,D94,F94,H94,J94,L94,N94,P94,R94,T94,V94)</f>
        <v>59</v>
      </c>
      <c r="Y94" s="352">
        <f t="shared" si="20"/>
        <v>27</v>
      </c>
    </row>
    <row r="95" spans="1:25" ht="12" customHeight="1" x14ac:dyDescent="0.25">
      <c r="A95" s="350" t="s">
        <v>236</v>
      </c>
      <c r="B95" s="358">
        <v>0</v>
      </c>
      <c r="C95" s="358">
        <v>0</v>
      </c>
      <c r="D95" s="358">
        <v>0</v>
      </c>
      <c r="E95" s="358">
        <v>0</v>
      </c>
      <c r="F95" s="358">
        <v>0</v>
      </c>
      <c r="G95" s="358">
        <v>0</v>
      </c>
      <c r="H95" s="358">
        <v>0</v>
      </c>
      <c r="I95" s="358">
        <v>0</v>
      </c>
      <c r="J95" s="358">
        <v>0</v>
      </c>
      <c r="K95" s="358">
        <v>0</v>
      </c>
      <c r="L95" s="358">
        <v>0</v>
      </c>
      <c r="M95" s="358">
        <v>0</v>
      </c>
      <c r="N95" s="358">
        <v>0</v>
      </c>
      <c r="O95" s="358">
        <v>0</v>
      </c>
      <c r="P95" s="358">
        <v>0</v>
      </c>
      <c r="Q95" s="358">
        <v>0</v>
      </c>
      <c r="R95" s="358">
        <v>0</v>
      </c>
      <c r="S95" s="358">
        <v>0</v>
      </c>
      <c r="T95" s="358">
        <v>0</v>
      </c>
      <c r="U95" s="358">
        <v>0</v>
      </c>
      <c r="V95" s="358">
        <v>104</v>
      </c>
      <c r="W95" s="358">
        <v>51</v>
      </c>
      <c r="X95" s="351">
        <f t="shared" si="20"/>
        <v>104</v>
      </c>
      <c r="Y95" s="352">
        <f t="shared" si="20"/>
        <v>51</v>
      </c>
    </row>
    <row r="96" spans="1:25" ht="12" customHeight="1" x14ac:dyDescent="0.25">
      <c r="A96" s="350" t="s">
        <v>237</v>
      </c>
      <c r="B96" s="358">
        <v>0</v>
      </c>
      <c r="C96" s="358">
        <v>0</v>
      </c>
      <c r="D96" s="358">
        <v>0</v>
      </c>
      <c r="E96" s="358">
        <v>0</v>
      </c>
      <c r="F96" s="358">
        <v>0</v>
      </c>
      <c r="G96" s="358">
        <v>0</v>
      </c>
      <c r="H96" s="358">
        <v>0</v>
      </c>
      <c r="I96" s="358">
        <v>0</v>
      </c>
      <c r="J96" s="358">
        <v>0</v>
      </c>
      <c r="K96" s="358">
        <v>0</v>
      </c>
      <c r="L96" s="358">
        <v>0</v>
      </c>
      <c r="M96" s="358">
        <v>0</v>
      </c>
      <c r="N96" s="358">
        <v>0</v>
      </c>
      <c r="O96" s="358">
        <v>0</v>
      </c>
      <c r="P96" s="358">
        <v>0</v>
      </c>
      <c r="Q96" s="358">
        <v>0</v>
      </c>
      <c r="R96" s="358">
        <v>0</v>
      </c>
      <c r="S96" s="358">
        <v>0</v>
      </c>
      <c r="T96" s="358">
        <v>0</v>
      </c>
      <c r="U96" s="358">
        <v>0</v>
      </c>
      <c r="V96" s="358">
        <v>132</v>
      </c>
      <c r="W96" s="358">
        <v>72</v>
      </c>
      <c r="X96" s="351">
        <f t="shared" si="20"/>
        <v>132</v>
      </c>
      <c r="Y96" s="352">
        <f t="shared" si="20"/>
        <v>72</v>
      </c>
    </row>
    <row r="97" spans="1:25" ht="12" customHeight="1" x14ac:dyDescent="0.25">
      <c r="A97" s="350" t="s">
        <v>238</v>
      </c>
      <c r="B97" s="358">
        <v>0</v>
      </c>
      <c r="C97" s="358">
        <v>0</v>
      </c>
      <c r="D97" s="358">
        <v>0</v>
      </c>
      <c r="E97" s="358">
        <v>0</v>
      </c>
      <c r="F97" s="358">
        <v>0</v>
      </c>
      <c r="G97" s="358">
        <v>0</v>
      </c>
      <c r="H97" s="358">
        <v>0</v>
      </c>
      <c r="I97" s="358">
        <v>0</v>
      </c>
      <c r="J97" s="358">
        <v>0</v>
      </c>
      <c r="K97" s="358">
        <v>0</v>
      </c>
      <c r="L97" s="358">
        <v>0</v>
      </c>
      <c r="M97" s="358">
        <v>0</v>
      </c>
      <c r="N97" s="358">
        <v>0</v>
      </c>
      <c r="O97" s="358">
        <v>0</v>
      </c>
      <c r="P97" s="358">
        <v>0</v>
      </c>
      <c r="Q97" s="358">
        <v>0</v>
      </c>
      <c r="R97" s="358">
        <v>0</v>
      </c>
      <c r="S97" s="358">
        <v>0</v>
      </c>
      <c r="T97" s="358">
        <v>0</v>
      </c>
      <c r="U97" s="358">
        <v>0</v>
      </c>
      <c r="V97" s="358">
        <v>58</v>
      </c>
      <c r="W97" s="358">
        <v>20</v>
      </c>
      <c r="X97" s="351">
        <f t="shared" si="20"/>
        <v>58</v>
      </c>
      <c r="Y97" s="352">
        <f t="shared" si="20"/>
        <v>20</v>
      </c>
    </row>
    <row r="98" spans="1:25" x14ac:dyDescent="0.25">
      <c r="A98" s="350" t="s">
        <v>239</v>
      </c>
      <c r="B98" s="358">
        <v>0</v>
      </c>
      <c r="C98" s="358">
        <v>0</v>
      </c>
      <c r="D98" s="358">
        <v>0</v>
      </c>
      <c r="E98" s="358">
        <v>0</v>
      </c>
      <c r="F98" s="358">
        <v>0</v>
      </c>
      <c r="G98" s="358">
        <v>0</v>
      </c>
      <c r="H98" s="358">
        <v>0</v>
      </c>
      <c r="I98" s="358">
        <v>0</v>
      </c>
      <c r="J98" s="358">
        <v>0</v>
      </c>
      <c r="K98" s="358">
        <v>0</v>
      </c>
      <c r="L98" s="358">
        <v>0</v>
      </c>
      <c r="M98" s="358">
        <v>0</v>
      </c>
      <c r="N98" s="358">
        <v>0</v>
      </c>
      <c r="O98" s="358">
        <v>0</v>
      </c>
      <c r="P98" s="358">
        <v>0</v>
      </c>
      <c r="Q98" s="358">
        <v>0</v>
      </c>
      <c r="R98" s="358">
        <v>0</v>
      </c>
      <c r="S98" s="358">
        <v>0</v>
      </c>
      <c r="T98" s="358">
        <v>0</v>
      </c>
      <c r="U98" s="358">
        <v>0</v>
      </c>
      <c r="V98" s="358">
        <v>5</v>
      </c>
      <c r="W98" s="358">
        <v>3</v>
      </c>
      <c r="X98" s="351">
        <f t="shared" si="20"/>
        <v>5</v>
      </c>
      <c r="Y98" s="352">
        <f t="shared" si="20"/>
        <v>3</v>
      </c>
    </row>
    <row r="99" spans="1:25" ht="13.5" thickBot="1" x14ac:dyDescent="0.3">
      <c r="A99" s="204" t="s">
        <v>78</v>
      </c>
      <c r="B99" s="354">
        <f>SUM(B93:B98)</f>
        <v>0</v>
      </c>
      <c r="C99" s="354">
        <f t="shared" ref="C99:W99" si="21">SUM(C93:C98)</f>
        <v>0</v>
      </c>
      <c r="D99" s="354">
        <f t="shared" si="21"/>
        <v>0</v>
      </c>
      <c r="E99" s="354">
        <f t="shared" si="21"/>
        <v>0</v>
      </c>
      <c r="F99" s="354">
        <f t="shared" si="21"/>
        <v>0</v>
      </c>
      <c r="G99" s="354">
        <f t="shared" si="21"/>
        <v>0</v>
      </c>
      <c r="H99" s="354">
        <f t="shared" si="21"/>
        <v>0</v>
      </c>
      <c r="I99" s="354">
        <f t="shared" si="21"/>
        <v>0</v>
      </c>
      <c r="J99" s="354">
        <f t="shared" si="21"/>
        <v>0</v>
      </c>
      <c r="K99" s="354">
        <f t="shared" si="21"/>
        <v>0</v>
      </c>
      <c r="L99" s="354">
        <f t="shared" si="21"/>
        <v>0</v>
      </c>
      <c r="M99" s="354">
        <f t="shared" si="21"/>
        <v>0</v>
      </c>
      <c r="N99" s="354">
        <f t="shared" si="21"/>
        <v>0</v>
      </c>
      <c r="O99" s="354">
        <f t="shared" si="21"/>
        <v>0</v>
      </c>
      <c r="P99" s="354">
        <f t="shared" si="21"/>
        <v>0</v>
      </c>
      <c r="Q99" s="354">
        <f t="shared" si="21"/>
        <v>0</v>
      </c>
      <c r="R99" s="354">
        <f t="shared" si="21"/>
        <v>0</v>
      </c>
      <c r="S99" s="354">
        <f t="shared" si="21"/>
        <v>0</v>
      </c>
      <c r="T99" s="354">
        <f t="shared" si="21"/>
        <v>0</v>
      </c>
      <c r="U99" s="354">
        <f t="shared" si="21"/>
        <v>0</v>
      </c>
      <c r="V99" s="354">
        <f>SUM(V93:V98)</f>
        <v>387</v>
      </c>
      <c r="W99" s="354">
        <f t="shared" si="21"/>
        <v>179</v>
      </c>
      <c r="X99" s="354">
        <f t="shared" si="20"/>
        <v>387</v>
      </c>
      <c r="Y99" s="355">
        <f t="shared" si="20"/>
        <v>179</v>
      </c>
    </row>
    <row r="103" spans="1:25" ht="12.75" customHeight="1" x14ac:dyDescent="0.25">
      <c r="A103" s="595" t="s">
        <v>240</v>
      </c>
      <c r="B103" s="595"/>
      <c r="C103" s="595"/>
      <c r="D103" s="595"/>
      <c r="E103" s="595"/>
      <c r="F103" s="595"/>
      <c r="G103" s="595"/>
      <c r="H103" s="595"/>
      <c r="I103" s="595"/>
      <c r="J103" s="595"/>
      <c r="K103" s="595"/>
      <c r="L103" s="595"/>
      <c r="M103" s="595"/>
      <c r="N103" s="595"/>
      <c r="O103" s="595"/>
      <c r="P103" s="595"/>
      <c r="Q103" s="595"/>
      <c r="R103" s="595"/>
      <c r="S103" s="595"/>
      <c r="T103" s="595"/>
      <c r="U103" s="595"/>
      <c r="V103" s="595"/>
      <c r="W103" s="595"/>
      <c r="X103" s="595"/>
      <c r="Y103" s="595"/>
    </row>
    <row r="104" spans="1:25" x14ac:dyDescent="0.25">
      <c r="A104" s="592" t="s">
        <v>226</v>
      </c>
      <c r="B104" s="592"/>
      <c r="C104" s="592"/>
      <c r="D104" s="592"/>
      <c r="E104" s="592"/>
      <c r="F104" s="592"/>
      <c r="G104" s="592"/>
      <c r="H104" s="592"/>
      <c r="I104" s="592"/>
      <c r="J104" s="592"/>
      <c r="K104" s="592"/>
      <c r="L104" s="592"/>
      <c r="M104" s="592"/>
      <c r="N104" s="592"/>
      <c r="O104" s="592"/>
      <c r="P104" s="592"/>
      <c r="Q104" s="592"/>
      <c r="R104" s="592"/>
      <c r="S104" s="592"/>
      <c r="T104" s="592"/>
      <c r="U104" s="592"/>
      <c r="V104" s="592"/>
      <c r="W104" s="592"/>
      <c r="X104" s="592"/>
      <c r="Y104" s="592"/>
    </row>
    <row r="105" spans="1:25" x14ac:dyDescent="0.25">
      <c r="A105" s="580" t="s">
        <v>241</v>
      </c>
      <c r="B105" s="580"/>
      <c r="C105" s="580"/>
      <c r="D105" s="580"/>
      <c r="E105" s="580"/>
      <c r="F105" s="580"/>
      <c r="G105" s="580"/>
      <c r="H105" s="580"/>
      <c r="I105" s="580"/>
      <c r="J105" s="580"/>
      <c r="K105" s="580"/>
      <c r="L105" s="580"/>
      <c r="M105" s="580"/>
      <c r="N105" s="580"/>
      <c r="O105" s="580"/>
      <c r="P105" s="580"/>
      <c r="Q105" s="580"/>
      <c r="R105" s="580"/>
      <c r="S105" s="580"/>
      <c r="T105" s="580"/>
      <c r="U105" s="580"/>
      <c r="V105" s="580"/>
      <c r="W105" s="580"/>
      <c r="X105" s="580"/>
      <c r="Y105" s="580"/>
    </row>
    <row r="106" spans="1:25" x14ac:dyDescent="0.25">
      <c r="A106" s="580" t="s">
        <v>228</v>
      </c>
      <c r="B106" s="580"/>
      <c r="C106" s="580"/>
      <c r="D106" s="580"/>
      <c r="E106" s="580"/>
      <c r="F106" s="580"/>
      <c r="G106" s="580"/>
      <c r="H106" s="580"/>
      <c r="I106" s="580"/>
      <c r="J106" s="580"/>
      <c r="K106" s="580"/>
      <c r="L106" s="580"/>
      <c r="M106" s="580"/>
      <c r="N106" s="580"/>
      <c r="O106" s="580"/>
      <c r="P106" s="580"/>
      <c r="Q106" s="580"/>
      <c r="R106" s="580"/>
      <c r="S106" s="580"/>
      <c r="T106" s="580"/>
      <c r="U106" s="580"/>
      <c r="V106" s="580"/>
      <c r="W106" s="580"/>
      <c r="X106" s="580"/>
      <c r="Y106" s="580"/>
    </row>
    <row r="107" spans="1:25" x14ac:dyDescent="0.25">
      <c r="A107" s="580" t="s">
        <v>229</v>
      </c>
      <c r="B107" s="580"/>
      <c r="C107" s="580"/>
      <c r="D107" s="580"/>
      <c r="E107" s="580"/>
      <c r="F107" s="580"/>
      <c r="G107" s="580"/>
      <c r="H107" s="580"/>
      <c r="I107" s="580"/>
      <c r="J107" s="580"/>
      <c r="K107" s="580"/>
      <c r="L107" s="580"/>
      <c r="M107" s="580"/>
      <c r="N107" s="580"/>
      <c r="O107" s="580"/>
      <c r="P107" s="580"/>
      <c r="Q107" s="580"/>
      <c r="R107" s="580"/>
      <c r="S107" s="580"/>
      <c r="T107" s="580"/>
      <c r="U107" s="580"/>
      <c r="V107" s="580"/>
      <c r="W107" s="580"/>
      <c r="X107" s="580"/>
      <c r="Y107" s="580"/>
    </row>
    <row r="108" spans="1:25" x14ac:dyDescent="0.25">
      <c r="A108" s="644"/>
      <c r="B108" s="644"/>
      <c r="C108" s="644"/>
      <c r="D108" s="644"/>
      <c r="E108" s="644"/>
      <c r="F108" s="644"/>
      <c r="G108" s="644"/>
      <c r="H108" s="644"/>
      <c r="I108" s="644"/>
      <c r="J108" s="644"/>
      <c r="K108" s="644"/>
      <c r="L108" s="644"/>
      <c r="M108" s="644"/>
      <c r="N108" s="359"/>
      <c r="O108" s="359"/>
    </row>
    <row r="110" spans="1:25" ht="15" x14ac:dyDescent="0.25">
      <c r="A110" s="360"/>
    </row>
    <row r="111" spans="1:25" ht="15" x14ac:dyDescent="0.25">
      <c r="A111" s="360"/>
    </row>
    <row r="112" spans="1:25" ht="15" x14ac:dyDescent="0.25">
      <c r="A112" s="360"/>
    </row>
  </sheetData>
  <mergeCells count="151">
    <mergeCell ref="A1:Y1"/>
    <mergeCell ref="A2:A4"/>
    <mergeCell ref="B2:O2"/>
    <mergeCell ref="P2:U2"/>
    <mergeCell ref="V2:W3"/>
    <mergeCell ref="X2:X4"/>
    <mergeCell ref="Y2:Y4"/>
    <mergeCell ref="B3:C3"/>
    <mergeCell ref="D3:E3"/>
    <mergeCell ref="F3:G3"/>
    <mergeCell ref="T3:U3"/>
    <mergeCell ref="A13:A15"/>
    <mergeCell ref="B13:O13"/>
    <mergeCell ref="P13:U13"/>
    <mergeCell ref="V13:W14"/>
    <mergeCell ref="X13:X15"/>
    <mergeCell ref="T14:U14"/>
    <mergeCell ref="H3:I3"/>
    <mergeCell ref="J3:K3"/>
    <mergeCell ref="L3:M3"/>
    <mergeCell ref="N3:O3"/>
    <mergeCell ref="P3:Q3"/>
    <mergeCell ref="R3:S3"/>
    <mergeCell ref="Y13:Y15"/>
    <mergeCell ref="B14:C14"/>
    <mergeCell ref="D14:E14"/>
    <mergeCell ref="F14:G14"/>
    <mergeCell ref="H14:I14"/>
    <mergeCell ref="J14:K14"/>
    <mergeCell ref="L14:M14"/>
    <mergeCell ref="N14:O14"/>
    <mergeCell ref="P14:Q14"/>
    <mergeCell ref="R14:S14"/>
    <mergeCell ref="A24:A26"/>
    <mergeCell ref="B24:O24"/>
    <mergeCell ref="P24:U24"/>
    <mergeCell ref="V24:W25"/>
    <mergeCell ref="X24:X26"/>
    <mergeCell ref="Y24:Y26"/>
    <mergeCell ref="B25:C25"/>
    <mergeCell ref="D25:E25"/>
    <mergeCell ref="F25:G25"/>
    <mergeCell ref="H25:I25"/>
    <mergeCell ref="J25:K25"/>
    <mergeCell ref="L25:M25"/>
    <mergeCell ref="N25:O25"/>
    <mergeCell ref="P25:Q25"/>
    <mergeCell ref="R25:S25"/>
    <mergeCell ref="T25:U25"/>
    <mergeCell ref="F47:G47"/>
    <mergeCell ref="H47:I47"/>
    <mergeCell ref="J36:K36"/>
    <mergeCell ref="L36:M36"/>
    <mergeCell ref="N36:O36"/>
    <mergeCell ref="P36:Q36"/>
    <mergeCell ref="R36:S36"/>
    <mergeCell ref="T36:U36"/>
    <mergeCell ref="A35:A37"/>
    <mergeCell ref="B35:O35"/>
    <mergeCell ref="P35:U35"/>
    <mergeCell ref="A57:A59"/>
    <mergeCell ref="B57:O57"/>
    <mergeCell ref="P57:U57"/>
    <mergeCell ref="V35:W36"/>
    <mergeCell ref="X35:X37"/>
    <mergeCell ref="Y35:Y37"/>
    <mergeCell ref="B36:C36"/>
    <mergeCell ref="D36:E36"/>
    <mergeCell ref="F36:G36"/>
    <mergeCell ref="H36:I36"/>
    <mergeCell ref="J47:K47"/>
    <mergeCell ref="L47:M47"/>
    <mergeCell ref="N47:O47"/>
    <mergeCell ref="P47:Q47"/>
    <mergeCell ref="R47:S47"/>
    <mergeCell ref="T47:U47"/>
    <mergeCell ref="A46:A48"/>
    <mergeCell ref="B46:O46"/>
    <mergeCell ref="P46:U46"/>
    <mergeCell ref="V46:W47"/>
    <mergeCell ref="X46:X48"/>
    <mergeCell ref="Y46:Y48"/>
    <mergeCell ref="B47:C47"/>
    <mergeCell ref="D47:E47"/>
    <mergeCell ref="A68:A70"/>
    <mergeCell ref="B68:O68"/>
    <mergeCell ref="P68:U68"/>
    <mergeCell ref="V68:W69"/>
    <mergeCell ref="X68:X70"/>
    <mergeCell ref="Y68:Y70"/>
    <mergeCell ref="B69:C69"/>
    <mergeCell ref="D69:E69"/>
    <mergeCell ref="F69:G69"/>
    <mergeCell ref="H69:I69"/>
    <mergeCell ref="V57:W58"/>
    <mergeCell ref="X57:X59"/>
    <mergeCell ref="Y57:Y59"/>
    <mergeCell ref="B58:C58"/>
    <mergeCell ref="D58:E58"/>
    <mergeCell ref="F58:G58"/>
    <mergeCell ref="H58:I58"/>
    <mergeCell ref="J69:K69"/>
    <mergeCell ref="L69:M69"/>
    <mergeCell ref="N69:O69"/>
    <mergeCell ref="P69:Q69"/>
    <mergeCell ref="R69:S69"/>
    <mergeCell ref="T69:U69"/>
    <mergeCell ref="J58:K58"/>
    <mergeCell ref="L58:M58"/>
    <mergeCell ref="N58:O58"/>
    <mergeCell ref="P58:Q58"/>
    <mergeCell ref="R58:S58"/>
    <mergeCell ref="T58:U58"/>
    <mergeCell ref="A108:M108"/>
    <mergeCell ref="J91:K91"/>
    <mergeCell ref="L91:M91"/>
    <mergeCell ref="N91:O91"/>
    <mergeCell ref="P91:Q91"/>
    <mergeCell ref="R91:S91"/>
    <mergeCell ref="T91:U91"/>
    <mergeCell ref="A90:A92"/>
    <mergeCell ref="B90:O90"/>
    <mergeCell ref="P90:U90"/>
    <mergeCell ref="B91:C91"/>
    <mergeCell ref="D91:E91"/>
    <mergeCell ref="F91:G91"/>
    <mergeCell ref="H91:I91"/>
    <mergeCell ref="A103:Y103"/>
    <mergeCell ref="A104:Y104"/>
    <mergeCell ref="A105:Y105"/>
    <mergeCell ref="A106:Y106"/>
    <mergeCell ref="A107:Y107"/>
    <mergeCell ref="V90:W91"/>
    <mergeCell ref="X90:X92"/>
    <mergeCell ref="Y90:Y92"/>
    <mergeCell ref="A79:A81"/>
    <mergeCell ref="B79:O79"/>
    <mergeCell ref="P79:U79"/>
    <mergeCell ref="V79:W80"/>
    <mergeCell ref="X79:X81"/>
    <mergeCell ref="Y79:Y81"/>
    <mergeCell ref="B80:C80"/>
    <mergeCell ref="D80:E80"/>
    <mergeCell ref="F80:G80"/>
    <mergeCell ref="H80:I80"/>
    <mergeCell ref="J80:K80"/>
    <mergeCell ref="L80:M80"/>
    <mergeCell ref="N80:O80"/>
    <mergeCell ref="P80:Q80"/>
    <mergeCell ref="R80:S80"/>
    <mergeCell ref="T80:U80"/>
  </mergeCells>
  <pageMargins left="0.25" right="0.25" top="0.75" bottom="0.75" header="0.3" footer="0.3"/>
  <pageSetup paperSize="9" scale="60"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79"/>
  <sheetViews>
    <sheetView zoomScaleNormal="100" workbookViewId="0">
      <pane ySplit="4" topLeftCell="A5" activePane="bottomLeft" state="frozen"/>
      <selection pane="bottomLeft" activeCell="W54" sqref="W54"/>
    </sheetView>
  </sheetViews>
  <sheetFormatPr defaultColWidth="9.140625" defaultRowHeight="12.75" x14ac:dyDescent="0.25"/>
  <cols>
    <col min="1" max="1" width="26.140625" style="140" customWidth="1"/>
    <col min="2" max="3" width="8.28515625" style="79" customWidth="1"/>
    <col min="4" max="5" width="6.85546875" style="79" customWidth="1"/>
    <col min="6" max="7" width="14.85546875" style="79" customWidth="1"/>
    <col min="8" max="11" width="9.85546875" style="79" customWidth="1"/>
    <col min="12" max="13" width="11.85546875" style="79" customWidth="1"/>
    <col min="14" max="16384" width="9.140625" style="79"/>
  </cols>
  <sheetData>
    <row r="1" spans="1:18" ht="42.75" customHeight="1" x14ac:dyDescent="0.25">
      <c r="A1" s="593" t="s">
        <v>242</v>
      </c>
      <c r="B1" s="613"/>
      <c r="C1" s="613"/>
      <c r="D1" s="613"/>
      <c r="E1" s="613"/>
      <c r="F1" s="613"/>
      <c r="G1" s="613"/>
      <c r="H1" s="613"/>
      <c r="I1" s="613"/>
      <c r="J1" s="613"/>
      <c r="K1" s="613"/>
      <c r="L1" s="613"/>
      <c r="M1" s="614"/>
      <c r="O1" s="361"/>
    </row>
    <row r="2" spans="1:18" s="73" customFormat="1" ht="30" customHeight="1" x14ac:dyDescent="0.25">
      <c r="A2" s="53" t="s">
        <v>672</v>
      </c>
      <c r="B2" s="565" t="s">
        <v>209</v>
      </c>
      <c r="C2" s="615"/>
      <c r="D2" s="615"/>
      <c r="E2" s="615"/>
      <c r="F2" s="615"/>
      <c r="G2" s="615"/>
      <c r="H2" s="615"/>
      <c r="I2" s="566"/>
      <c r="J2" s="564" t="s">
        <v>243</v>
      </c>
      <c r="K2" s="564"/>
      <c r="L2" s="362" t="s">
        <v>78</v>
      </c>
      <c r="M2" s="126" t="s">
        <v>232</v>
      </c>
      <c r="N2" s="363"/>
      <c r="O2" s="363"/>
      <c r="Q2" s="363"/>
      <c r="R2" s="363"/>
    </row>
    <row r="3" spans="1:18" s="73" customFormat="1" ht="18" customHeight="1" x14ac:dyDescent="0.25">
      <c r="A3" s="364" t="s">
        <v>673</v>
      </c>
      <c r="B3" s="691"/>
      <c r="C3" s="691"/>
      <c r="D3" s="691"/>
      <c r="E3" s="691"/>
      <c r="F3" s="691"/>
      <c r="G3" s="691"/>
      <c r="H3" s="691"/>
      <c r="I3" s="691"/>
      <c r="J3" s="691"/>
      <c r="K3" s="691"/>
      <c r="L3" s="691"/>
      <c r="M3" s="236"/>
    </row>
    <row r="4" spans="1:18" s="73" customFormat="1" ht="18" customHeight="1" x14ac:dyDescent="0.25">
      <c r="A4" s="365"/>
      <c r="B4" s="692" t="s">
        <v>244</v>
      </c>
      <c r="C4" s="692"/>
      <c r="D4" s="692" t="s">
        <v>245</v>
      </c>
      <c r="E4" s="692"/>
      <c r="F4" s="692" t="s">
        <v>246</v>
      </c>
      <c r="G4" s="692"/>
      <c r="H4" s="692" t="s">
        <v>247</v>
      </c>
      <c r="I4" s="692"/>
      <c r="J4" s="564" t="s">
        <v>78</v>
      </c>
      <c r="K4" s="564" t="s">
        <v>196</v>
      </c>
      <c r="L4" s="564"/>
      <c r="M4" s="689"/>
    </row>
    <row r="5" spans="1:18" s="73" customFormat="1" ht="15" customHeight="1" x14ac:dyDescent="0.25">
      <c r="A5" s="53" t="s">
        <v>248</v>
      </c>
      <c r="B5" s="127" t="s">
        <v>78</v>
      </c>
      <c r="C5" s="127" t="s">
        <v>196</v>
      </c>
      <c r="D5" s="127" t="s">
        <v>78</v>
      </c>
      <c r="E5" s="127" t="s">
        <v>196</v>
      </c>
      <c r="F5" s="127" t="s">
        <v>78</v>
      </c>
      <c r="G5" s="127" t="s">
        <v>196</v>
      </c>
      <c r="H5" s="127" t="s">
        <v>78</v>
      </c>
      <c r="I5" s="127" t="s">
        <v>196</v>
      </c>
      <c r="J5" s="564"/>
      <c r="K5" s="564"/>
      <c r="L5" s="564"/>
      <c r="M5" s="690"/>
    </row>
    <row r="6" spans="1:18" s="137" customFormat="1" ht="12.75" customHeight="1" x14ac:dyDescent="0.25">
      <c r="A6" s="53" t="s">
        <v>249</v>
      </c>
      <c r="B6" s="356">
        <v>3</v>
      </c>
      <c r="C6" s="356">
        <v>1</v>
      </c>
      <c r="D6" s="356">
        <v>4</v>
      </c>
      <c r="E6" s="356">
        <v>1</v>
      </c>
      <c r="F6" s="356">
        <v>10</v>
      </c>
      <c r="G6" s="356">
        <v>5</v>
      </c>
      <c r="H6" s="356">
        <v>1</v>
      </c>
      <c r="I6" s="356">
        <v>1</v>
      </c>
      <c r="J6" s="356">
        <v>42</v>
      </c>
      <c r="K6" s="356">
        <v>25</v>
      </c>
      <c r="L6" s="351">
        <f t="shared" ref="L6:M10" si="0">SUM(B6,D6,F6,H6,J6)</f>
        <v>60</v>
      </c>
      <c r="M6" s="352">
        <f t="shared" si="0"/>
        <v>33</v>
      </c>
    </row>
    <row r="7" spans="1:18" s="137" customFormat="1" ht="12.75" customHeight="1" x14ac:dyDescent="0.25">
      <c r="A7" s="53" t="s">
        <v>250</v>
      </c>
      <c r="B7" s="356">
        <v>2</v>
      </c>
      <c r="C7" s="356">
        <v>0</v>
      </c>
      <c r="D7" s="356">
        <v>1</v>
      </c>
      <c r="E7" s="356">
        <v>0</v>
      </c>
      <c r="F7" s="356">
        <v>12</v>
      </c>
      <c r="G7" s="356">
        <v>9</v>
      </c>
      <c r="H7" s="356">
        <v>6</v>
      </c>
      <c r="I7" s="356">
        <v>2</v>
      </c>
      <c r="J7" s="356">
        <v>20</v>
      </c>
      <c r="K7" s="356">
        <v>11</v>
      </c>
      <c r="L7" s="351">
        <f t="shared" si="0"/>
        <v>41</v>
      </c>
      <c r="M7" s="352">
        <f t="shared" si="0"/>
        <v>22</v>
      </c>
    </row>
    <row r="8" spans="1:18" s="137" customFormat="1" ht="12.75" customHeight="1" x14ac:dyDescent="0.25">
      <c r="A8" s="53" t="s">
        <v>251</v>
      </c>
      <c r="B8" s="356">
        <v>9</v>
      </c>
      <c r="C8" s="356">
        <v>1</v>
      </c>
      <c r="D8" s="356">
        <v>3</v>
      </c>
      <c r="E8" s="356">
        <v>0</v>
      </c>
      <c r="F8" s="356">
        <v>1</v>
      </c>
      <c r="G8" s="356">
        <v>1</v>
      </c>
      <c r="H8" s="356">
        <v>4</v>
      </c>
      <c r="I8" s="356">
        <v>3</v>
      </c>
      <c r="J8" s="356">
        <v>17</v>
      </c>
      <c r="K8" s="356">
        <v>11</v>
      </c>
      <c r="L8" s="351">
        <f t="shared" si="0"/>
        <v>34</v>
      </c>
      <c r="M8" s="352">
        <f t="shared" si="0"/>
        <v>16</v>
      </c>
    </row>
    <row r="9" spans="1:18" s="137" customFormat="1" ht="12.75" customHeight="1" x14ac:dyDescent="0.25">
      <c r="A9" s="53" t="s">
        <v>252</v>
      </c>
      <c r="B9" s="356">
        <v>17</v>
      </c>
      <c r="C9" s="356">
        <v>2</v>
      </c>
      <c r="D9" s="356">
        <v>52</v>
      </c>
      <c r="E9" s="356">
        <v>15</v>
      </c>
      <c r="F9" s="356">
        <v>67</v>
      </c>
      <c r="G9" s="356">
        <v>24</v>
      </c>
      <c r="H9" s="356">
        <v>15</v>
      </c>
      <c r="I9" s="356">
        <v>11</v>
      </c>
      <c r="J9" s="356">
        <v>62</v>
      </c>
      <c r="K9" s="356">
        <v>34</v>
      </c>
      <c r="L9" s="351">
        <f t="shared" si="0"/>
        <v>213</v>
      </c>
      <c r="M9" s="352">
        <f t="shared" si="0"/>
        <v>86</v>
      </c>
    </row>
    <row r="10" spans="1:18" s="137" customFormat="1" x14ac:dyDescent="0.25">
      <c r="A10" s="188" t="s">
        <v>78</v>
      </c>
      <c r="B10" s="351">
        <f>SUM(B6:B9)</f>
        <v>31</v>
      </c>
      <c r="C10" s="351">
        <f t="shared" ref="C10:K10" si="1">SUM(C6:C9)</f>
        <v>4</v>
      </c>
      <c r="D10" s="351">
        <f t="shared" si="1"/>
        <v>60</v>
      </c>
      <c r="E10" s="351">
        <f t="shared" si="1"/>
        <v>16</v>
      </c>
      <c r="F10" s="351">
        <f t="shared" si="1"/>
        <v>90</v>
      </c>
      <c r="G10" s="351">
        <f t="shared" si="1"/>
        <v>39</v>
      </c>
      <c r="H10" s="351">
        <f t="shared" si="1"/>
        <v>26</v>
      </c>
      <c r="I10" s="351">
        <f t="shared" si="1"/>
        <v>17</v>
      </c>
      <c r="J10" s="351">
        <f t="shared" si="1"/>
        <v>141</v>
      </c>
      <c r="K10" s="351">
        <f t="shared" si="1"/>
        <v>81</v>
      </c>
      <c r="L10" s="351">
        <f>SUM(B10,D10,F10,H10,J10)</f>
        <v>348</v>
      </c>
      <c r="M10" s="352">
        <f t="shared" si="0"/>
        <v>157</v>
      </c>
    </row>
    <row r="11" spans="1:18" s="137" customFormat="1" x14ac:dyDescent="0.25">
      <c r="A11" s="350"/>
      <c r="B11" s="366"/>
      <c r="C11" s="366"/>
      <c r="D11" s="366"/>
      <c r="E11" s="366"/>
      <c r="F11" s="366"/>
      <c r="G11" s="366"/>
      <c r="H11" s="366"/>
      <c r="I11" s="366"/>
      <c r="J11" s="366"/>
      <c r="K11" s="366"/>
      <c r="L11" s="366"/>
      <c r="M11" s="367"/>
    </row>
    <row r="12" spans="1:18" s="137" customFormat="1" x14ac:dyDescent="0.25">
      <c r="A12" s="364" t="s">
        <v>675</v>
      </c>
      <c r="B12" s="691"/>
      <c r="C12" s="691"/>
      <c r="D12" s="691"/>
      <c r="E12" s="691"/>
      <c r="F12" s="691"/>
      <c r="G12" s="691"/>
      <c r="H12" s="691"/>
      <c r="I12" s="691"/>
      <c r="J12" s="691"/>
      <c r="K12" s="691"/>
      <c r="L12" s="691"/>
      <c r="M12" s="236"/>
    </row>
    <row r="13" spans="1:18" s="137" customFormat="1" x14ac:dyDescent="0.25">
      <c r="A13" s="365"/>
      <c r="B13" s="692" t="s">
        <v>244</v>
      </c>
      <c r="C13" s="692"/>
      <c r="D13" s="692" t="s">
        <v>245</v>
      </c>
      <c r="E13" s="692"/>
      <c r="F13" s="692" t="s">
        <v>246</v>
      </c>
      <c r="G13" s="692"/>
      <c r="H13" s="692" t="s">
        <v>247</v>
      </c>
      <c r="I13" s="692"/>
      <c r="J13" s="564" t="s">
        <v>78</v>
      </c>
      <c r="K13" s="564" t="s">
        <v>196</v>
      </c>
      <c r="L13" s="564"/>
      <c r="M13" s="689"/>
    </row>
    <row r="14" spans="1:18" s="137" customFormat="1" ht="25.5" x14ac:dyDescent="0.25">
      <c r="A14" s="53" t="s">
        <v>248</v>
      </c>
      <c r="B14" s="127" t="s">
        <v>78</v>
      </c>
      <c r="C14" s="127" t="s">
        <v>196</v>
      </c>
      <c r="D14" s="127" t="s">
        <v>78</v>
      </c>
      <c r="E14" s="127" t="s">
        <v>196</v>
      </c>
      <c r="F14" s="127" t="s">
        <v>78</v>
      </c>
      <c r="G14" s="127" t="s">
        <v>196</v>
      </c>
      <c r="H14" s="127" t="s">
        <v>78</v>
      </c>
      <c r="I14" s="127" t="s">
        <v>196</v>
      </c>
      <c r="J14" s="564"/>
      <c r="K14" s="564"/>
      <c r="L14" s="564"/>
      <c r="M14" s="690"/>
    </row>
    <row r="15" spans="1:18" s="137" customFormat="1" x14ac:dyDescent="0.25">
      <c r="A15" s="53" t="s">
        <v>249</v>
      </c>
      <c r="B15" s="356">
        <v>3</v>
      </c>
      <c r="C15" s="356">
        <v>0</v>
      </c>
      <c r="D15" s="356">
        <v>4</v>
      </c>
      <c r="E15" s="356">
        <v>0</v>
      </c>
      <c r="F15" s="356">
        <v>28</v>
      </c>
      <c r="G15" s="356">
        <v>7</v>
      </c>
      <c r="H15" s="356">
        <v>12</v>
      </c>
      <c r="I15" s="356">
        <v>4</v>
      </c>
      <c r="J15" s="356">
        <v>21</v>
      </c>
      <c r="K15" s="356">
        <v>6</v>
      </c>
      <c r="L15" s="351">
        <f t="shared" ref="L15:M19" si="2">SUM(B15,D15,F15,H15,J15)</f>
        <v>68</v>
      </c>
      <c r="M15" s="352">
        <f t="shared" si="2"/>
        <v>17</v>
      </c>
    </row>
    <row r="16" spans="1:18" s="137" customFormat="1" x14ac:dyDescent="0.25">
      <c r="A16" s="53" t="s">
        <v>250</v>
      </c>
      <c r="B16" s="356">
        <v>2</v>
      </c>
      <c r="C16" s="356">
        <v>0</v>
      </c>
      <c r="D16" s="356">
        <v>3</v>
      </c>
      <c r="E16" s="356">
        <v>0</v>
      </c>
      <c r="F16" s="356">
        <v>13</v>
      </c>
      <c r="G16" s="356">
        <v>4</v>
      </c>
      <c r="H16" s="356">
        <v>4</v>
      </c>
      <c r="I16" s="356">
        <v>1</v>
      </c>
      <c r="J16" s="356">
        <v>24</v>
      </c>
      <c r="K16" s="356">
        <v>11</v>
      </c>
      <c r="L16" s="351">
        <f t="shared" si="2"/>
        <v>46</v>
      </c>
      <c r="M16" s="352">
        <f t="shared" si="2"/>
        <v>16</v>
      </c>
    </row>
    <row r="17" spans="1:13" s="137" customFormat="1" x14ac:dyDescent="0.25">
      <c r="A17" s="53" t="s">
        <v>251</v>
      </c>
      <c r="B17" s="356">
        <v>1</v>
      </c>
      <c r="C17" s="356">
        <v>0</v>
      </c>
      <c r="D17" s="356"/>
      <c r="E17" s="356"/>
      <c r="F17" s="356">
        <v>6</v>
      </c>
      <c r="G17" s="356">
        <v>2</v>
      </c>
      <c r="H17" s="356">
        <v>4</v>
      </c>
      <c r="I17" s="356">
        <v>2</v>
      </c>
      <c r="J17" s="356">
        <v>6</v>
      </c>
      <c r="K17" s="356">
        <v>2</v>
      </c>
      <c r="L17" s="351">
        <f t="shared" si="2"/>
        <v>17</v>
      </c>
      <c r="M17" s="352">
        <f t="shared" si="2"/>
        <v>6</v>
      </c>
    </row>
    <row r="18" spans="1:13" s="137" customFormat="1" x14ac:dyDescent="0.25">
      <c r="A18" s="53" t="s">
        <v>252</v>
      </c>
      <c r="B18" s="356">
        <v>6</v>
      </c>
      <c r="C18" s="356">
        <v>0</v>
      </c>
      <c r="D18" s="356">
        <v>34</v>
      </c>
      <c r="E18" s="356">
        <v>6</v>
      </c>
      <c r="F18" s="356">
        <v>79</v>
      </c>
      <c r="G18" s="356">
        <v>25</v>
      </c>
      <c r="H18" s="356">
        <v>15</v>
      </c>
      <c r="I18" s="356">
        <v>5</v>
      </c>
      <c r="J18" s="356">
        <v>32</v>
      </c>
      <c r="K18" s="356">
        <v>13</v>
      </c>
      <c r="L18" s="351">
        <f t="shared" si="2"/>
        <v>166</v>
      </c>
      <c r="M18" s="352">
        <f t="shared" si="2"/>
        <v>49</v>
      </c>
    </row>
    <row r="19" spans="1:13" s="137" customFormat="1" x14ac:dyDescent="0.25">
      <c r="A19" s="188" t="s">
        <v>78</v>
      </c>
      <c r="B19" s="351">
        <f t="shared" ref="B19:K19" si="3">SUM(B15:B18)</f>
        <v>12</v>
      </c>
      <c r="C19" s="351">
        <f t="shared" si="3"/>
        <v>0</v>
      </c>
      <c r="D19" s="351">
        <f t="shared" si="3"/>
        <v>41</v>
      </c>
      <c r="E19" s="351">
        <f t="shared" si="3"/>
        <v>6</v>
      </c>
      <c r="F19" s="351">
        <f t="shared" si="3"/>
        <v>126</v>
      </c>
      <c r="G19" s="351">
        <f t="shared" si="3"/>
        <v>38</v>
      </c>
      <c r="H19" s="351">
        <f t="shared" si="3"/>
        <v>35</v>
      </c>
      <c r="I19" s="351">
        <f t="shared" si="3"/>
        <v>12</v>
      </c>
      <c r="J19" s="351">
        <f t="shared" si="3"/>
        <v>83</v>
      </c>
      <c r="K19" s="351">
        <f t="shared" si="3"/>
        <v>32</v>
      </c>
      <c r="L19" s="351">
        <f t="shared" si="2"/>
        <v>297</v>
      </c>
      <c r="M19" s="352">
        <f t="shared" si="2"/>
        <v>88</v>
      </c>
    </row>
    <row r="20" spans="1:13" s="137" customFormat="1" x14ac:dyDescent="0.25">
      <c r="A20" s="365"/>
      <c r="B20" s="368"/>
      <c r="C20" s="368"/>
      <c r="D20" s="368"/>
      <c r="E20" s="368"/>
      <c r="F20" s="368"/>
      <c r="G20" s="368"/>
      <c r="H20" s="368"/>
      <c r="I20" s="368"/>
      <c r="J20" s="368"/>
      <c r="K20" s="368"/>
      <c r="L20" s="368"/>
      <c r="M20" s="369"/>
    </row>
    <row r="21" spans="1:13" s="137" customFormat="1" x14ac:dyDescent="0.25">
      <c r="A21" s="364" t="s">
        <v>677</v>
      </c>
      <c r="B21" s="691"/>
      <c r="C21" s="691"/>
      <c r="D21" s="691"/>
      <c r="E21" s="691"/>
      <c r="F21" s="691"/>
      <c r="G21" s="691"/>
      <c r="H21" s="691"/>
      <c r="I21" s="691"/>
      <c r="J21" s="691"/>
      <c r="K21" s="691"/>
      <c r="L21" s="691"/>
      <c r="M21" s="236"/>
    </row>
    <row r="22" spans="1:13" s="137" customFormat="1" x14ac:dyDescent="0.25">
      <c r="A22" s="365"/>
      <c r="B22" s="692" t="s">
        <v>244</v>
      </c>
      <c r="C22" s="692"/>
      <c r="D22" s="692" t="s">
        <v>245</v>
      </c>
      <c r="E22" s="692"/>
      <c r="F22" s="692" t="s">
        <v>246</v>
      </c>
      <c r="G22" s="692"/>
      <c r="H22" s="692" t="s">
        <v>247</v>
      </c>
      <c r="I22" s="692"/>
      <c r="J22" s="564" t="s">
        <v>78</v>
      </c>
      <c r="K22" s="564" t="s">
        <v>196</v>
      </c>
      <c r="L22" s="564"/>
      <c r="M22" s="689"/>
    </row>
    <row r="23" spans="1:13" s="137" customFormat="1" ht="25.5" x14ac:dyDescent="0.25">
      <c r="A23" s="53" t="s">
        <v>248</v>
      </c>
      <c r="B23" s="127" t="s">
        <v>78</v>
      </c>
      <c r="C23" s="127" t="s">
        <v>196</v>
      </c>
      <c r="D23" s="127" t="s">
        <v>78</v>
      </c>
      <c r="E23" s="127" t="s">
        <v>196</v>
      </c>
      <c r="F23" s="127" t="s">
        <v>78</v>
      </c>
      <c r="G23" s="127" t="s">
        <v>196</v>
      </c>
      <c r="H23" s="127" t="s">
        <v>78</v>
      </c>
      <c r="I23" s="127" t="s">
        <v>196</v>
      </c>
      <c r="J23" s="564"/>
      <c r="K23" s="564"/>
      <c r="L23" s="564"/>
      <c r="M23" s="690"/>
    </row>
    <row r="24" spans="1:13" s="137" customFormat="1" x14ac:dyDescent="0.25">
      <c r="A24" s="53" t="s">
        <v>249</v>
      </c>
      <c r="B24" s="356">
        <v>1</v>
      </c>
      <c r="C24" s="356">
        <v>0</v>
      </c>
      <c r="D24" s="356">
        <v>5</v>
      </c>
      <c r="E24" s="356">
        <v>3</v>
      </c>
      <c r="F24" s="356">
        <v>7</v>
      </c>
      <c r="G24" s="356">
        <v>1</v>
      </c>
      <c r="H24" s="356">
        <v>7</v>
      </c>
      <c r="I24" s="356">
        <v>2</v>
      </c>
      <c r="J24" s="356">
        <v>2</v>
      </c>
      <c r="K24" s="356">
        <v>1</v>
      </c>
      <c r="L24" s="351">
        <f t="shared" ref="L24:M28" si="4">SUM(B24,D24,F24,H24,J24)</f>
        <v>22</v>
      </c>
      <c r="M24" s="352">
        <f t="shared" si="4"/>
        <v>7</v>
      </c>
    </row>
    <row r="25" spans="1:13" s="137" customFormat="1" x14ac:dyDescent="0.25">
      <c r="A25" s="53" t="s">
        <v>250</v>
      </c>
      <c r="B25" s="356">
        <v>3</v>
      </c>
      <c r="C25" s="356">
        <v>2</v>
      </c>
      <c r="D25" s="356">
        <v>2</v>
      </c>
      <c r="E25" s="356">
        <v>1</v>
      </c>
      <c r="F25" s="356">
        <v>13</v>
      </c>
      <c r="G25" s="356">
        <v>6</v>
      </c>
      <c r="H25" s="356">
        <v>8</v>
      </c>
      <c r="I25" s="356">
        <v>7</v>
      </c>
      <c r="J25" s="356"/>
      <c r="K25" s="356"/>
      <c r="L25" s="351">
        <f t="shared" si="4"/>
        <v>26</v>
      </c>
      <c r="M25" s="352">
        <f t="shared" si="4"/>
        <v>16</v>
      </c>
    </row>
    <row r="26" spans="1:13" s="137" customFormat="1" x14ac:dyDescent="0.25">
      <c r="A26" s="53" t="s">
        <v>251</v>
      </c>
      <c r="B26" s="356">
        <v>3</v>
      </c>
      <c r="C26" s="356">
        <v>0</v>
      </c>
      <c r="D26" s="356"/>
      <c r="E26" s="356"/>
      <c r="F26" s="356">
        <v>4</v>
      </c>
      <c r="G26" s="356">
        <v>2</v>
      </c>
      <c r="H26" s="356">
        <v>2</v>
      </c>
      <c r="I26" s="356">
        <v>1</v>
      </c>
      <c r="J26" s="356"/>
      <c r="K26" s="356"/>
      <c r="L26" s="351">
        <f t="shared" si="4"/>
        <v>9</v>
      </c>
      <c r="M26" s="352">
        <f t="shared" si="4"/>
        <v>3</v>
      </c>
    </row>
    <row r="27" spans="1:13" s="137" customFormat="1" x14ac:dyDescent="0.25">
      <c r="A27" s="53" t="s">
        <v>252</v>
      </c>
      <c r="B27" s="356">
        <v>2</v>
      </c>
      <c r="C27" s="356">
        <v>0</v>
      </c>
      <c r="D27" s="356">
        <v>28</v>
      </c>
      <c r="E27" s="356">
        <v>13</v>
      </c>
      <c r="F27" s="356">
        <v>56</v>
      </c>
      <c r="G27" s="356">
        <v>22</v>
      </c>
      <c r="H27" s="356">
        <v>7</v>
      </c>
      <c r="I27" s="356">
        <v>6</v>
      </c>
      <c r="J27" s="356"/>
      <c r="K27" s="356"/>
      <c r="L27" s="351">
        <f t="shared" si="4"/>
        <v>93</v>
      </c>
      <c r="M27" s="352">
        <f t="shared" si="4"/>
        <v>41</v>
      </c>
    </row>
    <row r="28" spans="1:13" s="137" customFormat="1" x14ac:dyDescent="0.25">
      <c r="A28" s="188" t="s">
        <v>78</v>
      </c>
      <c r="B28" s="351">
        <f t="shared" ref="B28:K28" si="5">SUM(B24:B27)</f>
        <v>9</v>
      </c>
      <c r="C28" s="351">
        <f t="shared" si="5"/>
        <v>2</v>
      </c>
      <c r="D28" s="351">
        <f t="shared" si="5"/>
        <v>35</v>
      </c>
      <c r="E28" s="351">
        <f t="shared" si="5"/>
        <v>17</v>
      </c>
      <c r="F28" s="351">
        <f t="shared" si="5"/>
        <v>80</v>
      </c>
      <c r="G28" s="351">
        <f t="shared" si="5"/>
        <v>31</v>
      </c>
      <c r="H28" s="351">
        <f t="shared" si="5"/>
        <v>24</v>
      </c>
      <c r="I28" s="351">
        <f t="shared" si="5"/>
        <v>16</v>
      </c>
      <c r="J28" s="351">
        <f t="shared" si="5"/>
        <v>2</v>
      </c>
      <c r="K28" s="351">
        <f t="shared" si="5"/>
        <v>1</v>
      </c>
      <c r="L28" s="351">
        <f t="shared" si="4"/>
        <v>150</v>
      </c>
      <c r="M28" s="352">
        <f t="shared" si="4"/>
        <v>67</v>
      </c>
    </row>
    <row r="29" spans="1:13" s="137" customFormat="1" x14ac:dyDescent="0.25">
      <c r="A29" s="365"/>
      <c r="B29" s="368"/>
      <c r="C29" s="368"/>
      <c r="D29" s="368"/>
      <c r="E29" s="368"/>
      <c r="F29" s="368"/>
      <c r="G29" s="368"/>
      <c r="H29" s="368"/>
      <c r="I29" s="368"/>
      <c r="J29" s="368"/>
      <c r="K29" s="368"/>
      <c r="L29" s="368"/>
      <c r="M29" s="369"/>
    </row>
    <row r="30" spans="1:13" s="137" customFormat="1" x14ac:dyDescent="0.25">
      <c r="A30" s="364" t="s">
        <v>679</v>
      </c>
      <c r="B30" s="691"/>
      <c r="C30" s="691"/>
      <c r="D30" s="691"/>
      <c r="E30" s="691"/>
      <c r="F30" s="691"/>
      <c r="G30" s="691"/>
      <c r="H30" s="691"/>
      <c r="I30" s="691"/>
      <c r="J30" s="691"/>
      <c r="K30" s="691"/>
      <c r="L30" s="691"/>
      <c r="M30" s="236"/>
    </row>
    <row r="31" spans="1:13" s="137" customFormat="1" x14ac:dyDescent="0.25">
      <c r="A31" s="365"/>
      <c r="B31" s="692" t="s">
        <v>244</v>
      </c>
      <c r="C31" s="692"/>
      <c r="D31" s="692" t="s">
        <v>245</v>
      </c>
      <c r="E31" s="692"/>
      <c r="F31" s="692" t="s">
        <v>246</v>
      </c>
      <c r="G31" s="692"/>
      <c r="H31" s="692" t="s">
        <v>247</v>
      </c>
      <c r="I31" s="692"/>
      <c r="J31" s="564" t="s">
        <v>78</v>
      </c>
      <c r="K31" s="564" t="s">
        <v>196</v>
      </c>
      <c r="L31" s="564"/>
      <c r="M31" s="689"/>
    </row>
    <row r="32" spans="1:13" s="137" customFormat="1" ht="25.5" x14ac:dyDescent="0.25">
      <c r="A32" s="53" t="s">
        <v>248</v>
      </c>
      <c r="B32" s="127" t="s">
        <v>78</v>
      </c>
      <c r="C32" s="127" t="s">
        <v>196</v>
      </c>
      <c r="D32" s="127" t="s">
        <v>78</v>
      </c>
      <c r="E32" s="127" t="s">
        <v>196</v>
      </c>
      <c r="F32" s="127" t="s">
        <v>78</v>
      </c>
      <c r="G32" s="127" t="s">
        <v>196</v>
      </c>
      <c r="H32" s="127" t="s">
        <v>78</v>
      </c>
      <c r="I32" s="127" t="s">
        <v>196</v>
      </c>
      <c r="J32" s="564"/>
      <c r="K32" s="564"/>
      <c r="L32" s="564"/>
      <c r="M32" s="690"/>
    </row>
    <row r="33" spans="1:13" s="137" customFormat="1" x14ac:dyDescent="0.25">
      <c r="A33" s="53" t="s">
        <v>249</v>
      </c>
      <c r="B33" s="356">
        <v>1</v>
      </c>
      <c r="C33" s="356">
        <v>0</v>
      </c>
      <c r="D33" s="356">
        <v>1</v>
      </c>
      <c r="E33" s="356">
        <v>0</v>
      </c>
      <c r="F33" s="356">
        <v>5</v>
      </c>
      <c r="G33" s="356">
        <v>4</v>
      </c>
      <c r="H33" s="356">
        <v>3</v>
      </c>
      <c r="I33" s="356">
        <v>1</v>
      </c>
      <c r="J33" s="356">
        <v>6</v>
      </c>
      <c r="K33" s="356">
        <v>4</v>
      </c>
      <c r="L33" s="351">
        <f t="shared" ref="L33:M37" si="6">SUM(B33,D33,F33,H33,J33)</f>
        <v>16</v>
      </c>
      <c r="M33" s="352">
        <f t="shared" si="6"/>
        <v>9</v>
      </c>
    </row>
    <row r="34" spans="1:13" s="137" customFormat="1" x14ac:dyDescent="0.25">
      <c r="A34" s="53" t="s">
        <v>250</v>
      </c>
      <c r="B34" s="356">
        <v>2</v>
      </c>
      <c r="C34" s="356">
        <v>0</v>
      </c>
      <c r="D34" s="356">
        <v>1</v>
      </c>
      <c r="E34" s="356">
        <v>0</v>
      </c>
      <c r="F34" s="356">
        <v>5</v>
      </c>
      <c r="G34" s="356">
        <v>2</v>
      </c>
      <c r="H34" s="356">
        <v>8</v>
      </c>
      <c r="I34" s="356">
        <v>5</v>
      </c>
      <c r="J34" s="356">
        <v>6</v>
      </c>
      <c r="K34" s="356">
        <v>4</v>
      </c>
      <c r="L34" s="351">
        <f t="shared" si="6"/>
        <v>22</v>
      </c>
      <c r="M34" s="352">
        <f t="shared" si="6"/>
        <v>11</v>
      </c>
    </row>
    <row r="35" spans="1:13" s="137" customFormat="1" x14ac:dyDescent="0.25">
      <c r="A35" s="53" t="s">
        <v>251</v>
      </c>
      <c r="B35" s="356">
        <v>0</v>
      </c>
      <c r="C35" s="356">
        <v>0</v>
      </c>
      <c r="D35" s="356">
        <v>1</v>
      </c>
      <c r="E35" s="356">
        <v>0</v>
      </c>
      <c r="F35" s="356">
        <v>5</v>
      </c>
      <c r="G35" s="356">
        <v>1</v>
      </c>
      <c r="H35" s="356">
        <v>3</v>
      </c>
      <c r="I35" s="356">
        <v>2</v>
      </c>
      <c r="J35" s="356">
        <v>5</v>
      </c>
      <c r="K35" s="356">
        <v>4</v>
      </c>
      <c r="L35" s="351">
        <f t="shared" si="6"/>
        <v>14</v>
      </c>
      <c r="M35" s="352">
        <f t="shared" si="6"/>
        <v>7</v>
      </c>
    </row>
    <row r="36" spans="1:13" s="137" customFormat="1" x14ac:dyDescent="0.25">
      <c r="A36" s="53" t="s">
        <v>252</v>
      </c>
      <c r="B36" s="356">
        <v>6</v>
      </c>
      <c r="C36" s="356">
        <v>0</v>
      </c>
      <c r="D36" s="356">
        <v>14</v>
      </c>
      <c r="E36" s="356">
        <v>4</v>
      </c>
      <c r="F36" s="356">
        <v>19</v>
      </c>
      <c r="G36" s="356">
        <v>4</v>
      </c>
      <c r="H36" s="356">
        <v>2</v>
      </c>
      <c r="I36" s="356">
        <v>2</v>
      </c>
      <c r="J36" s="356">
        <v>6</v>
      </c>
      <c r="K36" s="356">
        <v>3</v>
      </c>
      <c r="L36" s="351">
        <f t="shared" si="6"/>
        <v>47</v>
      </c>
      <c r="M36" s="352">
        <f t="shared" si="6"/>
        <v>13</v>
      </c>
    </row>
    <row r="37" spans="1:13" s="137" customFormat="1" x14ac:dyDescent="0.25">
      <c r="A37" s="188" t="s">
        <v>78</v>
      </c>
      <c r="B37" s="351">
        <f t="shared" ref="B37:K37" si="7">SUM(B33:B36)</f>
        <v>9</v>
      </c>
      <c r="C37" s="351">
        <f t="shared" si="7"/>
        <v>0</v>
      </c>
      <c r="D37" s="351">
        <f t="shared" si="7"/>
        <v>17</v>
      </c>
      <c r="E37" s="351">
        <f t="shared" si="7"/>
        <v>4</v>
      </c>
      <c r="F37" s="351">
        <f t="shared" si="7"/>
        <v>34</v>
      </c>
      <c r="G37" s="351">
        <f t="shared" si="7"/>
        <v>11</v>
      </c>
      <c r="H37" s="351">
        <f t="shared" si="7"/>
        <v>16</v>
      </c>
      <c r="I37" s="351">
        <f t="shared" si="7"/>
        <v>10</v>
      </c>
      <c r="J37" s="351">
        <f t="shared" si="7"/>
        <v>23</v>
      </c>
      <c r="K37" s="351">
        <f t="shared" si="7"/>
        <v>15</v>
      </c>
      <c r="L37" s="351">
        <f t="shared" si="6"/>
        <v>99</v>
      </c>
      <c r="M37" s="352">
        <f t="shared" si="6"/>
        <v>40</v>
      </c>
    </row>
    <row r="38" spans="1:13" s="137" customFormat="1" x14ac:dyDescent="0.25">
      <c r="A38" s="365"/>
      <c r="B38" s="368"/>
      <c r="C38" s="368"/>
      <c r="D38" s="368"/>
      <c r="E38" s="368"/>
      <c r="F38" s="368"/>
      <c r="G38" s="368"/>
      <c r="H38" s="368"/>
      <c r="I38" s="368"/>
      <c r="J38" s="368"/>
      <c r="K38" s="368"/>
      <c r="L38" s="368"/>
      <c r="M38" s="369"/>
    </row>
    <row r="39" spans="1:13" s="137" customFormat="1" ht="25.5" x14ac:dyDescent="0.25">
      <c r="A39" s="364" t="s">
        <v>681</v>
      </c>
      <c r="B39" s="691"/>
      <c r="C39" s="691"/>
      <c r="D39" s="691"/>
      <c r="E39" s="691"/>
      <c r="F39" s="691"/>
      <c r="G39" s="691"/>
      <c r="H39" s="691"/>
      <c r="I39" s="691"/>
      <c r="J39" s="691"/>
      <c r="K39" s="691"/>
      <c r="L39" s="691"/>
      <c r="M39" s="236"/>
    </row>
    <row r="40" spans="1:13" s="137" customFormat="1" ht="12.75" customHeight="1" x14ac:dyDescent="0.25">
      <c r="A40" s="365"/>
      <c r="B40" s="692" t="s">
        <v>244</v>
      </c>
      <c r="C40" s="692"/>
      <c r="D40" s="692" t="s">
        <v>245</v>
      </c>
      <c r="E40" s="692"/>
      <c r="F40" s="692" t="s">
        <v>246</v>
      </c>
      <c r="G40" s="692"/>
      <c r="H40" s="692" t="s">
        <v>247</v>
      </c>
      <c r="I40" s="692"/>
      <c r="J40" s="564" t="s">
        <v>78</v>
      </c>
      <c r="K40" s="564" t="s">
        <v>196</v>
      </c>
      <c r="L40" s="564"/>
      <c r="M40" s="689"/>
    </row>
    <row r="41" spans="1:13" s="137" customFormat="1" ht="25.5" x14ac:dyDescent="0.25">
      <c r="A41" s="53" t="s">
        <v>248</v>
      </c>
      <c r="B41" s="127" t="s">
        <v>78</v>
      </c>
      <c r="C41" s="127" t="s">
        <v>196</v>
      </c>
      <c r="D41" s="127" t="s">
        <v>78</v>
      </c>
      <c r="E41" s="127" t="s">
        <v>196</v>
      </c>
      <c r="F41" s="127" t="s">
        <v>78</v>
      </c>
      <c r="G41" s="127" t="s">
        <v>196</v>
      </c>
      <c r="H41" s="127" t="s">
        <v>78</v>
      </c>
      <c r="I41" s="127" t="s">
        <v>196</v>
      </c>
      <c r="J41" s="564"/>
      <c r="K41" s="564"/>
      <c r="L41" s="564"/>
      <c r="M41" s="690"/>
    </row>
    <row r="42" spans="1:13" s="137" customFormat="1" x14ac:dyDescent="0.25">
      <c r="A42" s="53" t="s">
        <v>249</v>
      </c>
      <c r="B42" s="356">
        <v>1</v>
      </c>
      <c r="C42" s="356">
        <v>0</v>
      </c>
      <c r="D42" s="356"/>
      <c r="E42" s="356"/>
      <c r="F42" s="356">
        <v>1</v>
      </c>
      <c r="G42" s="356">
        <v>0</v>
      </c>
      <c r="H42" s="356">
        <v>1</v>
      </c>
      <c r="I42" s="356">
        <v>0</v>
      </c>
      <c r="J42" s="356"/>
      <c r="K42" s="356"/>
      <c r="L42" s="351">
        <f t="shared" ref="L42:M46" si="8">SUM(B42,D42,F42,H42,J42)</f>
        <v>3</v>
      </c>
      <c r="M42" s="352">
        <f t="shared" si="8"/>
        <v>0</v>
      </c>
    </row>
    <row r="43" spans="1:13" s="137" customFormat="1" x14ac:dyDescent="0.25">
      <c r="A43" s="53" t="s">
        <v>250</v>
      </c>
      <c r="B43" s="356">
        <v>0</v>
      </c>
      <c r="C43" s="356">
        <v>0</v>
      </c>
      <c r="D43" s="356">
        <v>2</v>
      </c>
      <c r="E43" s="356">
        <v>0</v>
      </c>
      <c r="F43" s="356">
        <v>2</v>
      </c>
      <c r="G43" s="356">
        <v>0</v>
      </c>
      <c r="H43" s="356">
        <v>2</v>
      </c>
      <c r="I43" s="356">
        <v>1</v>
      </c>
      <c r="J43" s="356"/>
      <c r="K43" s="356"/>
      <c r="L43" s="351">
        <f t="shared" si="8"/>
        <v>6</v>
      </c>
      <c r="M43" s="352">
        <f t="shared" si="8"/>
        <v>1</v>
      </c>
    </row>
    <row r="44" spans="1:13" s="137" customFormat="1" x14ac:dyDescent="0.25">
      <c r="A44" s="53" t="s">
        <v>251</v>
      </c>
      <c r="B44" s="356">
        <v>1</v>
      </c>
      <c r="C44" s="356">
        <v>0</v>
      </c>
      <c r="D44" s="356"/>
      <c r="E44" s="356"/>
      <c r="F44" s="356">
        <v>3</v>
      </c>
      <c r="G44" s="356">
        <v>0</v>
      </c>
      <c r="H44" s="356">
        <v>2</v>
      </c>
      <c r="I44" s="356">
        <v>1</v>
      </c>
      <c r="J44" s="356"/>
      <c r="K44" s="356"/>
      <c r="L44" s="351">
        <f t="shared" si="8"/>
        <v>6</v>
      </c>
      <c r="M44" s="352">
        <f t="shared" si="8"/>
        <v>1</v>
      </c>
    </row>
    <row r="45" spans="1:13" s="137" customFormat="1" x14ac:dyDescent="0.25">
      <c r="A45" s="53" t="s">
        <v>252</v>
      </c>
      <c r="B45" s="356">
        <v>5</v>
      </c>
      <c r="C45" s="356">
        <v>0</v>
      </c>
      <c r="D45" s="356">
        <v>6</v>
      </c>
      <c r="E45" s="356">
        <v>5</v>
      </c>
      <c r="F45" s="356">
        <v>23</v>
      </c>
      <c r="G45" s="356">
        <v>10</v>
      </c>
      <c r="H45" s="356">
        <v>12</v>
      </c>
      <c r="I45" s="356">
        <v>8</v>
      </c>
      <c r="J45" s="356"/>
      <c r="K45" s="356"/>
      <c r="L45" s="351">
        <f t="shared" si="8"/>
        <v>46</v>
      </c>
      <c r="M45" s="352">
        <f t="shared" si="8"/>
        <v>23</v>
      </c>
    </row>
    <row r="46" spans="1:13" s="137" customFormat="1" x14ac:dyDescent="0.25">
      <c r="A46" s="188" t="s">
        <v>78</v>
      </c>
      <c r="B46" s="351">
        <f t="shared" ref="B46:K46" si="9">SUM(B42:B45)</f>
        <v>7</v>
      </c>
      <c r="C46" s="351">
        <f t="shared" si="9"/>
        <v>0</v>
      </c>
      <c r="D46" s="351">
        <f t="shared" si="9"/>
        <v>8</v>
      </c>
      <c r="E46" s="351">
        <f t="shared" si="9"/>
        <v>5</v>
      </c>
      <c r="F46" s="351">
        <f t="shared" si="9"/>
        <v>29</v>
      </c>
      <c r="G46" s="351">
        <f t="shared" si="9"/>
        <v>10</v>
      </c>
      <c r="H46" s="351">
        <f t="shared" si="9"/>
        <v>17</v>
      </c>
      <c r="I46" s="351">
        <f t="shared" si="9"/>
        <v>10</v>
      </c>
      <c r="J46" s="351">
        <f t="shared" si="9"/>
        <v>0</v>
      </c>
      <c r="K46" s="351">
        <f t="shared" si="9"/>
        <v>0</v>
      </c>
      <c r="L46" s="351">
        <f t="shared" si="8"/>
        <v>61</v>
      </c>
      <c r="M46" s="352">
        <f t="shared" si="8"/>
        <v>25</v>
      </c>
    </row>
    <row r="47" spans="1:13" s="137" customFormat="1" x14ac:dyDescent="0.25">
      <c r="A47" s="350"/>
      <c r="B47" s="366"/>
      <c r="C47" s="366"/>
      <c r="D47" s="366"/>
      <c r="E47" s="366"/>
      <c r="F47" s="366"/>
      <c r="G47" s="366"/>
      <c r="H47" s="366"/>
      <c r="I47" s="366"/>
      <c r="J47" s="366"/>
      <c r="K47" s="366"/>
      <c r="L47" s="366"/>
      <c r="M47" s="367"/>
    </row>
    <row r="48" spans="1:13" s="370" customFormat="1" ht="25.5" x14ac:dyDescent="0.25">
      <c r="A48" s="364" t="s">
        <v>683</v>
      </c>
      <c r="B48" s="691"/>
      <c r="C48" s="691"/>
      <c r="D48" s="691"/>
      <c r="E48" s="691"/>
      <c r="F48" s="691"/>
      <c r="G48" s="691"/>
      <c r="H48" s="691"/>
      <c r="I48" s="691"/>
      <c r="J48" s="691"/>
      <c r="K48" s="691"/>
      <c r="L48" s="691"/>
      <c r="M48" s="236"/>
    </row>
    <row r="49" spans="1:13" s="137" customFormat="1" x14ac:dyDescent="0.25">
      <c r="A49" s="371"/>
      <c r="B49" s="564" t="s">
        <v>244</v>
      </c>
      <c r="C49" s="564"/>
      <c r="D49" s="564" t="s">
        <v>245</v>
      </c>
      <c r="E49" s="564"/>
      <c r="F49" s="564" t="s">
        <v>246</v>
      </c>
      <c r="G49" s="564"/>
      <c r="H49" s="564" t="s">
        <v>247</v>
      </c>
      <c r="I49" s="564"/>
      <c r="J49" s="564" t="s">
        <v>78</v>
      </c>
      <c r="K49" s="564" t="s">
        <v>196</v>
      </c>
      <c r="L49" s="564"/>
      <c r="M49" s="689"/>
    </row>
    <row r="50" spans="1:13" s="137" customFormat="1" ht="15" customHeight="1" x14ac:dyDescent="0.25">
      <c r="A50" s="53" t="s">
        <v>248</v>
      </c>
      <c r="B50" s="127" t="s">
        <v>78</v>
      </c>
      <c r="C50" s="127" t="s">
        <v>196</v>
      </c>
      <c r="D50" s="127" t="s">
        <v>78</v>
      </c>
      <c r="E50" s="127" t="s">
        <v>196</v>
      </c>
      <c r="F50" s="127" t="s">
        <v>78</v>
      </c>
      <c r="G50" s="127" t="s">
        <v>196</v>
      </c>
      <c r="H50" s="127" t="s">
        <v>78</v>
      </c>
      <c r="I50" s="127" t="s">
        <v>196</v>
      </c>
      <c r="J50" s="564"/>
      <c r="K50" s="564"/>
      <c r="L50" s="564"/>
      <c r="M50" s="690"/>
    </row>
    <row r="51" spans="1:13" s="137" customFormat="1" x14ac:dyDescent="0.25">
      <c r="A51" s="53" t="s">
        <v>249</v>
      </c>
      <c r="B51" s="143"/>
      <c r="C51" s="143"/>
      <c r="D51" s="143"/>
      <c r="E51" s="143"/>
      <c r="F51" s="143"/>
      <c r="G51" s="143"/>
      <c r="H51" s="143"/>
      <c r="I51" s="143"/>
      <c r="J51" s="143"/>
      <c r="K51" s="143"/>
      <c r="L51" s="351">
        <f t="shared" ref="L51:M55" si="10">SUM(B51,D51,F51,H51,J51)</f>
        <v>0</v>
      </c>
      <c r="M51" s="352">
        <f t="shared" si="10"/>
        <v>0</v>
      </c>
    </row>
    <row r="52" spans="1:13" s="137" customFormat="1" x14ac:dyDescent="0.25">
      <c r="A52" s="53" t="s">
        <v>250</v>
      </c>
      <c r="B52" s="143"/>
      <c r="C52" s="143"/>
      <c r="D52" s="143"/>
      <c r="E52" s="143"/>
      <c r="F52" s="143">
        <v>3</v>
      </c>
      <c r="G52" s="143">
        <v>0</v>
      </c>
      <c r="H52" s="143"/>
      <c r="I52" s="143"/>
      <c r="J52" s="143"/>
      <c r="K52" s="143"/>
      <c r="L52" s="351">
        <f t="shared" si="10"/>
        <v>3</v>
      </c>
      <c r="M52" s="352">
        <f t="shared" si="10"/>
        <v>0</v>
      </c>
    </row>
    <row r="53" spans="1:13" s="137" customFormat="1" x14ac:dyDescent="0.25">
      <c r="A53" s="53" t="s">
        <v>251</v>
      </c>
      <c r="B53" s="143"/>
      <c r="C53" s="143"/>
      <c r="D53" s="143"/>
      <c r="E53" s="143"/>
      <c r="F53" s="143"/>
      <c r="G53" s="143"/>
      <c r="H53" s="143"/>
      <c r="I53" s="143"/>
      <c r="J53" s="143"/>
      <c r="K53" s="143"/>
      <c r="L53" s="351">
        <f t="shared" si="10"/>
        <v>0</v>
      </c>
      <c r="M53" s="352">
        <f t="shared" si="10"/>
        <v>0</v>
      </c>
    </row>
    <row r="54" spans="1:13" s="137" customFormat="1" x14ac:dyDescent="0.25">
      <c r="A54" s="53" t="s">
        <v>252</v>
      </c>
      <c r="B54" s="143"/>
      <c r="C54" s="143"/>
      <c r="D54" s="143"/>
      <c r="E54" s="143"/>
      <c r="F54" s="143">
        <v>6</v>
      </c>
      <c r="G54" s="143">
        <v>3</v>
      </c>
      <c r="H54" s="143">
        <v>2</v>
      </c>
      <c r="I54" s="143">
        <v>1</v>
      </c>
      <c r="J54" s="143"/>
      <c r="K54" s="143"/>
      <c r="L54" s="351">
        <f t="shared" si="10"/>
        <v>8</v>
      </c>
      <c r="M54" s="352">
        <f t="shared" si="10"/>
        <v>4</v>
      </c>
    </row>
    <row r="55" spans="1:13" x14ac:dyDescent="0.25">
      <c r="A55" s="188" t="s">
        <v>78</v>
      </c>
      <c r="B55" s="351">
        <f t="shared" ref="B55:K55" si="11">SUM(B51:B54)</f>
        <v>0</v>
      </c>
      <c r="C55" s="351">
        <f t="shared" si="11"/>
        <v>0</v>
      </c>
      <c r="D55" s="351">
        <f t="shared" si="11"/>
        <v>0</v>
      </c>
      <c r="E55" s="351">
        <f t="shared" si="11"/>
        <v>0</v>
      </c>
      <c r="F55" s="351">
        <f t="shared" si="11"/>
        <v>9</v>
      </c>
      <c r="G55" s="351">
        <f t="shared" si="11"/>
        <v>3</v>
      </c>
      <c r="H55" s="351">
        <f t="shared" si="11"/>
        <v>2</v>
      </c>
      <c r="I55" s="351">
        <f t="shared" si="11"/>
        <v>1</v>
      </c>
      <c r="J55" s="351">
        <f t="shared" si="11"/>
        <v>0</v>
      </c>
      <c r="K55" s="351">
        <f t="shared" si="11"/>
        <v>0</v>
      </c>
      <c r="L55" s="351">
        <f t="shared" si="10"/>
        <v>11</v>
      </c>
      <c r="M55" s="352">
        <f t="shared" si="10"/>
        <v>4</v>
      </c>
    </row>
    <row r="56" spans="1:13" x14ac:dyDescent="0.25">
      <c r="A56" s="350"/>
      <c r="B56" s="372"/>
      <c r="C56" s="373"/>
      <c r="D56" s="373"/>
      <c r="E56" s="373"/>
      <c r="F56" s="373"/>
      <c r="G56" s="373"/>
      <c r="H56" s="373"/>
      <c r="I56" s="373"/>
      <c r="J56" s="373"/>
      <c r="K56" s="373"/>
      <c r="L56" s="373"/>
      <c r="M56" s="374"/>
    </row>
    <row r="57" spans="1:13" ht="15" customHeight="1" x14ac:dyDescent="0.25">
      <c r="A57" s="95" t="s">
        <v>253</v>
      </c>
      <c r="B57" s="686"/>
      <c r="C57" s="687"/>
      <c r="D57" s="687"/>
      <c r="E57" s="687"/>
      <c r="F57" s="687"/>
      <c r="G57" s="687"/>
      <c r="H57" s="687"/>
      <c r="I57" s="687"/>
      <c r="J57" s="687"/>
      <c r="K57" s="687"/>
      <c r="L57" s="687"/>
      <c r="M57" s="688"/>
    </row>
    <row r="58" spans="1:13" x14ac:dyDescent="0.25">
      <c r="A58" s="371"/>
      <c r="B58" s="564" t="s">
        <v>244</v>
      </c>
      <c r="C58" s="564"/>
      <c r="D58" s="564" t="s">
        <v>245</v>
      </c>
      <c r="E58" s="564"/>
      <c r="F58" s="564" t="s">
        <v>246</v>
      </c>
      <c r="G58" s="564"/>
      <c r="H58" s="564" t="s">
        <v>247</v>
      </c>
      <c r="I58" s="564"/>
      <c r="J58" s="564" t="s">
        <v>78</v>
      </c>
      <c r="K58" s="564" t="s">
        <v>196</v>
      </c>
      <c r="L58" s="564"/>
      <c r="M58" s="689"/>
    </row>
    <row r="59" spans="1:13" ht="15" customHeight="1" x14ac:dyDescent="0.25">
      <c r="A59" s="53" t="s">
        <v>248</v>
      </c>
      <c r="B59" s="127" t="s">
        <v>78</v>
      </c>
      <c r="C59" s="127" t="s">
        <v>196</v>
      </c>
      <c r="D59" s="127" t="s">
        <v>78</v>
      </c>
      <c r="E59" s="127" t="s">
        <v>196</v>
      </c>
      <c r="F59" s="127" t="s">
        <v>78</v>
      </c>
      <c r="G59" s="127" t="s">
        <v>196</v>
      </c>
      <c r="H59" s="127" t="s">
        <v>78</v>
      </c>
      <c r="I59" s="127" t="s">
        <v>196</v>
      </c>
      <c r="J59" s="564"/>
      <c r="K59" s="564"/>
      <c r="L59" s="564"/>
      <c r="M59" s="690"/>
    </row>
    <row r="60" spans="1:13" x14ac:dyDescent="0.25">
      <c r="A60" s="53" t="s">
        <v>249</v>
      </c>
      <c r="B60" s="143"/>
      <c r="C60" s="143"/>
      <c r="D60" s="143"/>
      <c r="E60" s="143"/>
      <c r="F60" s="143"/>
      <c r="G60" s="143"/>
      <c r="H60" s="143"/>
      <c r="I60" s="143"/>
      <c r="J60" s="143"/>
      <c r="K60" s="143"/>
      <c r="L60" s="351">
        <f t="shared" ref="L60:M64" si="12">SUM(B60,D60,F60,H60,J60)</f>
        <v>0</v>
      </c>
      <c r="M60" s="352">
        <f t="shared" si="12"/>
        <v>0</v>
      </c>
    </row>
    <row r="61" spans="1:13" x14ac:dyDescent="0.25">
      <c r="A61" s="53" t="s">
        <v>250</v>
      </c>
      <c r="B61" s="143"/>
      <c r="C61" s="143"/>
      <c r="D61" s="143"/>
      <c r="E61" s="143"/>
      <c r="F61" s="143"/>
      <c r="G61" s="143"/>
      <c r="H61" s="143"/>
      <c r="I61" s="143"/>
      <c r="J61" s="143"/>
      <c r="K61" s="143"/>
      <c r="L61" s="351">
        <f t="shared" si="12"/>
        <v>0</v>
      </c>
      <c r="M61" s="352">
        <f t="shared" si="12"/>
        <v>0</v>
      </c>
    </row>
    <row r="62" spans="1:13" x14ac:dyDescent="0.25">
      <c r="A62" s="53" t="s">
        <v>251</v>
      </c>
      <c r="B62" s="143"/>
      <c r="C62" s="143"/>
      <c r="D62" s="143"/>
      <c r="E62" s="143"/>
      <c r="F62" s="143"/>
      <c r="G62" s="143"/>
      <c r="H62" s="143"/>
      <c r="I62" s="143"/>
      <c r="J62" s="143"/>
      <c r="K62" s="143"/>
      <c r="L62" s="351">
        <f t="shared" si="12"/>
        <v>0</v>
      </c>
      <c r="M62" s="352">
        <f t="shared" si="12"/>
        <v>0</v>
      </c>
    </row>
    <row r="63" spans="1:13" x14ac:dyDescent="0.25">
      <c r="A63" s="53" t="s">
        <v>252</v>
      </c>
      <c r="B63" s="143"/>
      <c r="C63" s="143"/>
      <c r="D63" s="143"/>
      <c r="E63" s="143"/>
      <c r="F63" s="143"/>
      <c r="G63" s="143"/>
      <c r="H63" s="143"/>
      <c r="I63" s="143"/>
      <c r="J63" s="143"/>
      <c r="K63" s="143"/>
      <c r="L63" s="351">
        <f t="shared" si="12"/>
        <v>0</v>
      </c>
      <c r="M63" s="352">
        <f t="shared" si="12"/>
        <v>0</v>
      </c>
    </row>
    <row r="64" spans="1:13" x14ac:dyDescent="0.25">
      <c r="A64" s="375" t="s">
        <v>78</v>
      </c>
      <c r="B64" s="351">
        <f t="shared" ref="B64:K64" si="13">SUM(B60:B63)</f>
        <v>0</v>
      </c>
      <c r="C64" s="351">
        <f t="shared" si="13"/>
        <v>0</v>
      </c>
      <c r="D64" s="351">
        <f t="shared" si="13"/>
        <v>0</v>
      </c>
      <c r="E64" s="351">
        <f t="shared" si="13"/>
        <v>0</v>
      </c>
      <c r="F64" s="351">
        <f t="shared" si="13"/>
        <v>0</v>
      </c>
      <c r="G64" s="351">
        <f t="shared" si="13"/>
        <v>0</v>
      </c>
      <c r="H64" s="351">
        <f t="shared" si="13"/>
        <v>0</v>
      </c>
      <c r="I64" s="351">
        <f t="shared" si="13"/>
        <v>0</v>
      </c>
      <c r="J64" s="351">
        <f t="shared" si="13"/>
        <v>0</v>
      </c>
      <c r="K64" s="351">
        <f t="shared" si="13"/>
        <v>0</v>
      </c>
      <c r="L64" s="351">
        <f t="shared" si="12"/>
        <v>0</v>
      </c>
      <c r="M64" s="352">
        <f t="shared" si="12"/>
        <v>0</v>
      </c>
    </row>
    <row r="65" spans="1:13" s="320" customFormat="1" x14ac:dyDescent="0.25">
      <c r="A65" s="376"/>
      <c r="B65" s="372"/>
      <c r="C65" s="373"/>
      <c r="D65" s="373"/>
      <c r="E65" s="373"/>
      <c r="F65" s="373"/>
      <c r="G65" s="373"/>
      <c r="H65" s="373"/>
      <c r="I65" s="373"/>
      <c r="J65" s="373"/>
      <c r="K65" s="373"/>
      <c r="L65" s="373"/>
      <c r="M65" s="374"/>
    </row>
    <row r="66" spans="1:13" ht="25.5" x14ac:dyDescent="0.25">
      <c r="A66" s="95" t="s">
        <v>719</v>
      </c>
      <c r="B66" s="686"/>
      <c r="C66" s="687"/>
      <c r="D66" s="687"/>
      <c r="E66" s="687"/>
      <c r="F66" s="687"/>
      <c r="G66" s="687"/>
      <c r="H66" s="687"/>
      <c r="I66" s="687"/>
      <c r="J66" s="687"/>
      <c r="K66" s="687"/>
      <c r="L66" s="687"/>
      <c r="M66" s="688"/>
    </row>
    <row r="67" spans="1:13" x14ac:dyDescent="0.25">
      <c r="A67" s="371"/>
      <c r="B67" s="564" t="s">
        <v>244</v>
      </c>
      <c r="C67" s="564"/>
      <c r="D67" s="564" t="s">
        <v>245</v>
      </c>
      <c r="E67" s="564"/>
      <c r="F67" s="564" t="s">
        <v>246</v>
      </c>
      <c r="G67" s="564"/>
      <c r="H67" s="564" t="s">
        <v>247</v>
      </c>
      <c r="I67" s="564"/>
      <c r="J67" s="564" t="s">
        <v>78</v>
      </c>
      <c r="K67" s="564" t="s">
        <v>196</v>
      </c>
      <c r="L67" s="564"/>
      <c r="M67" s="689"/>
    </row>
    <row r="68" spans="1:13" ht="12.75" customHeight="1" x14ac:dyDescent="0.25">
      <c r="A68" s="53" t="s">
        <v>248</v>
      </c>
      <c r="B68" s="127" t="s">
        <v>78</v>
      </c>
      <c r="C68" s="127" t="s">
        <v>196</v>
      </c>
      <c r="D68" s="127" t="s">
        <v>78</v>
      </c>
      <c r="E68" s="127" t="s">
        <v>196</v>
      </c>
      <c r="F68" s="127" t="s">
        <v>78</v>
      </c>
      <c r="G68" s="127" t="s">
        <v>196</v>
      </c>
      <c r="H68" s="127" t="s">
        <v>78</v>
      </c>
      <c r="I68" s="127" t="s">
        <v>196</v>
      </c>
      <c r="J68" s="564"/>
      <c r="K68" s="564"/>
      <c r="L68" s="564"/>
      <c r="M68" s="690"/>
    </row>
    <row r="69" spans="1:13" x14ac:dyDescent="0.25">
      <c r="A69" s="53" t="s">
        <v>249</v>
      </c>
      <c r="B69" s="143">
        <f>B6+B15+B24+B33+B42+B51+B60</f>
        <v>9</v>
      </c>
      <c r="C69" s="143">
        <f>C6+C15+C24+C33+C42+C51+C60</f>
        <v>1</v>
      </c>
      <c r="D69" s="143">
        <f t="shared" ref="D69:K69" si="14">D6+D15+D24+D33+D42+D51+D60</f>
        <v>14</v>
      </c>
      <c r="E69" s="143">
        <f t="shared" si="14"/>
        <v>4</v>
      </c>
      <c r="F69" s="143">
        <f t="shared" si="14"/>
        <v>51</v>
      </c>
      <c r="G69" s="143">
        <f t="shared" si="14"/>
        <v>17</v>
      </c>
      <c r="H69" s="143">
        <f t="shared" si="14"/>
        <v>24</v>
      </c>
      <c r="I69" s="143">
        <f t="shared" si="14"/>
        <v>8</v>
      </c>
      <c r="J69" s="143">
        <f t="shared" si="14"/>
        <v>71</v>
      </c>
      <c r="K69" s="143">
        <f t="shared" si="14"/>
        <v>36</v>
      </c>
      <c r="L69" s="351">
        <f t="shared" ref="L69:M74" si="15">SUM(B69,D69,F69,H69,J69)</f>
        <v>169</v>
      </c>
      <c r="M69" s="352">
        <f t="shared" si="15"/>
        <v>66</v>
      </c>
    </row>
    <row r="70" spans="1:13" x14ac:dyDescent="0.25">
      <c r="A70" s="53" t="s">
        <v>250</v>
      </c>
      <c r="B70" s="143">
        <f t="shared" ref="B70:K72" si="16">B7+B16+B25+B34+B43+B52+B61</f>
        <v>9</v>
      </c>
      <c r="C70" s="143">
        <f t="shared" si="16"/>
        <v>2</v>
      </c>
      <c r="D70" s="143">
        <f t="shared" si="16"/>
        <v>9</v>
      </c>
      <c r="E70" s="143">
        <f t="shared" si="16"/>
        <v>1</v>
      </c>
      <c r="F70" s="143">
        <f t="shared" si="16"/>
        <v>48</v>
      </c>
      <c r="G70" s="143">
        <f t="shared" si="16"/>
        <v>21</v>
      </c>
      <c r="H70" s="143">
        <f t="shared" si="16"/>
        <v>28</v>
      </c>
      <c r="I70" s="143">
        <f t="shared" si="16"/>
        <v>16</v>
      </c>
      <c r="J70" s="143">
        <f t="shared" si="16"/>
        <v>50</v>
      </c>
      <c r="K70" s="143">
        <f t="shared" si="16"/>
        <v>26</v>
      </c>
      <c r="L70" s="351">
        <f t="shared" si="15"/>
        <v>144</v>
      </c>
      <c r="M70" s="352">
        <f t="shared" si="15"/>
        <v>66</v>
      </c>
    </row>
    <row r="71" spans="1:13" x14ac:dyDescent="0.25">
      <c r="A71" s="53" t="s">
        <v>251</v>
      </c>
      <c r="B71" s="143">
        <f t="shared" si="16"/>
        <v>14</v>
      </c>
      <c r="C71" s="143">
        <f t="shared" si="16"/>
        <v>1</v>
      </c>
      <c r="D71" s="143">
        <f t="shared" si="16"/>
        <v>4</v>
      </c>
      <c r="E71" s="143">
        <f t="shared" si="16"/>
        <v>0</v>
      </c>
      <c r="F71" s="143">
        <f t="shared" si="16"/>
        <v>19</v>
      </c>
      <c r="G71" s="143">
        <f t="shared" si="16"/>
        <v>6</v>
      </c>
      <c r="H71" s="143">
        <f t="shared" si="16"/>
        <v>15</v>
      </c>
      <c r="I71" s="143">
        <f t="shared" si="16"/>
        <v>9</v>
      </c>
      <c r="J71" s="143">
        <f t="shared" si="16"/>
        <v>28</v>
      </c>
      <c r="K71" s="143">
        <f t="shared" si="16"/>
        <v>17</v>
      </c>
      <c r="L71" s="351">
        <f t="shared" si="15"/>
        <v>80</v>
      </c>
      <c r="M71" s="352">
        <f t="shared" si="15"/>
        <v>33</v>
      </c>
    </row>
    <row r="72" spans="1:13" x14ac:dyDescent="0.25">
      <c r="A72" s="53" t="s">
        <v>252</v>
      </c>
      <c r="B72" s="143">
        <f t="shared" si="16"/>
        <v>36</v>
      </c>
      <c r="C72" s="143">
        <f t="shared" si="16"/>
        <v>2</v>
      </c>
      <c r="D72" s="143">
        <f t="shared" si="16"/>
        <v>134</v>
      </c>
      <c r="E72" s="143">
        <f t="shared" si="16"/>
        <v>43</v>
      </c>
      <c r="F72" s="143">
        <f t="shared" si="16"/>
        <v>250</v>
      </c>
      <c r="G72" s="143">
        <f t="shared" si="16"/>
        <v>88</v>
      </c>
      <c r="H72" s="143">
        <f t="shared" si="16"/>
        <v>53</v>
      </c>
      <c r="I72" s="143">
        <f t="shared" si="16"/>
        <v>33</v>
      </c>
      <c r="J72" s="143">
        <f t="shared" si="16"/>
        <v>100</v>
      </c>
      <c r="K72" s="143">
        <f t="shared" si="16"/>
        <v>50</v>
      </c>
      <c r="L72" s="351">
        <f t="shared" si="15"/>
        <v>573</v>
      </c>
      <c r="M72" s="352">
        <f t="shared" si="15"/>
        <v>216</v>
      </c>
    </row>
    <row r="73" spans="1:13" ht="13.5" thickBot="1" x14ac:dyDescent="0.3">
      <c r="A73" s="375" t="s">
        <v>78</v>
      </c>
      <c r="B73" s="351">
        <f t="shared" ref="B73:K73" si="17">SUM(B69:B72)</f>
        <v>68</v>
      </c>
      <c r="C73" s="351">
        <f t="shared" si="17"/>
        <v>6</v>
      </c>
      <c r="D73" s="351">
        <f t="shared" si="17"/>
        <v>161</v>
      </c>
      <c r="E73" s="351">
        <f t="shared" si="17"/>
        <v>48</v>
      </c>
      <c r="F73" s="351">
        <f t="shared" si="17"/>
        <v>368</v>
      </c>
      <c r="G73" s="351">
        <f t="shared" si="17"/>
        <v>132</v>
      </c>
      <c r="H73" s="351">
        <f t="shared" si="17"/>
        <v>120</v>
      </c>
      <c r="I73" s="351">
        <f t="shared" si="17"/>
        <v>66</v>
      </c>
      <c r="J73" s="351">
        <f t="shared" si="17"/>
        <v>249</v>
      </c>
      <c r="K73" s="351">
        <f t="shared" si="17"/>
        <v>129</v>
      </c>
      <c r="L73" s="351">
        <f t="shared" si="15"/>
        <v>966</v>
      </c>
      <c r="M73" s="352">
        <f t="shared" si="15"/>
        <v>381</v>
      </c>
    </row>
    <row r="74" spans="1:13" ht="13.5" thickBot="1" x14ac:dyDescent="0.3">
      <c r="A74" s="184" t="s">
        <v>106</v>
      </c>
      <c r="B74" s="377">
        <f>SUM(B10,B55,B64+B19+B28+B37+B46)</f>
        <v>68</v>
      </c>
      <c r="C74" s="377">
        <f t="shared" ref="C74:K74" si="18">SUM(C10,C55,C64+C19+C28+C37+C46)</f>
        <v>6</v>
      </c>
      <c r="D74" s="377">
        <f t="shared" si="18"/>
        <v>161</v>
      </c>
      <c r="E74" s="377">
        <f t="shared" si="18"/>
        <v>48</v>
      </c>
      <c r="F74" s="377">
        <f t="shared" si="18"/>
        <v>368</v>
      </c>
      <c r="G74" s="377">
        <f t="shared" si="18"/>
        <v>132</v>
      </c>
      <c r="H74" s="377">
        <f t="shared" si="18"/>
        <v>120</v>
      </c>
      <c r="I74" s="377">
        <f t="shared" si="18"/>
        <v>66</v>
      </c>
      <c r="J74" s="377">
        <f t="shared" si="18"/>
        <v>249</v>
      </c>
      <c r="K74" s="377">
        <f t="shared" si="18"/>
        <v>129</v>
      </c>
      <c r="L74" s="377">
        <f t="shared" si="15"/>
        <v>966</v>
      </c>
      <c r="M74" s="378">
        <f t="shared" si="15"/>
        <v>381</v>
      </c>
    </row>
    <row r="77" spans="1:13" x14ac:dyDescent="0.25">
      <c r="A77" s="79" t="s">
        <v>254</v>
      </c>
    </row>
    <row r="78" spans="1:13" ht="15" customHeight="1" x14ac:dyDescent="0.25">
      <c r="A78" s="580" t="s">
        <v>255</v>
      </c>
      <c r="B78" s="580"/>
      <c r="C78" s="580"/>
      <c r="D78" s="580"/>
      <c r="E78" s="580"/>
      <c r="F78" s="580"/>
      <c r="G78" s="580"/>
      <c r="H78" s="580"/>
      <c r="I78" s="580"/>
      <c r="J78" s="580"/>
      <c r="K78" s="580"/>
      <c r="L78" s="580"/>
      <c r="M78" s="580"/>
    </row>
    <row r="79" spans="1:13" ht="15" customHeight="1" x14ac:dyDescent="0.25">
      <c r="A79" s="592" t="s">
        <v>256</v>
      </c>
      <c r="B79" s="592"/>
      <c r="C79" s="592"/>
      <c r="D79" s="592"/>
      <c r="E79" s="592"/>
      <c r="F79" s="592"/>
      <c r="G79" s="592"/>
      <c r="H79" s="592"/>
      <c r="I79" s="592"/>
      <c r="J79" s="592"/>
      <c r="K79" s="592"/>
      <c r="L79" s="592"/>
      <c r="M79" s="592"/>
    </row>
  </sheetData>
  <mergeCells count="77">
    <mergeCell ref="A1:M1"/>
    <mergeCell ref="B2:I2"/>
    <mergeCell ref="J2:K2"/>
    <mergeCell ref="B3:L3"/>
    <mergeCell ref="B4:C4"/>
    <mergeCell ref="D4:E4"/>
    <mergeCell ref="F4:G4"/>
    <mergeCell ref="H4:I4"/>
    <mergeCell ref="J4:J5"/>
    <mergeCell ref="K4:K5"/>
    <mergeCell ref="L4:L5"/>
    <mergeCell ref="M4:M5"/>
    <mergeCell ref="B12:L12"/>
    <mergeCell ref="B13:C13"/>
    <mergeCell ref="D13:E13"/>
    <mergeCell ref="F13:G13"/>
    <mergeCell ref="H13:I13"/>
    <mergeCell ref="J13:J14"/>
    <mergeCell ref="K13:K14"/>
    <mergeCell ref="L13:L14"/>
    <mergeCell ref="M13:M14"/>
    <mergeCell ref="B21:L21"/>
    <mergeCell ref="B22:C22"/>
    <mergeCell ref="D22:E22"/>
    <mergeCell ref="F22:G22"/>
    <mergeCell ref="H22:I22"/>
    <mergeCell ref="J22:J23"/>
    <mergeCell ref="K22:K23"/>
    <mergeCell ref="L22:L23"/>
    <mergeCell ref="M22:M23"/>
    <mergeCell ref="B30:L30"/>
    <mergeCell ref="B31:C31"/>
    <mergeCell ref="D31:E31"/>
    <mergeCell ref="F31:G31"/>
    <mergeCell ref="H31:I31"/>
    <mergeCell ref="J31:J32"/>
    <mergeCell ref="K31:K32"/>
    <mergeCell ref="L31:L32"/>
    <mergeCell ref="M31:M32"/>
    <mergeCell ref="B39:L39"/>
    <mergeCell ref="B40:C40"/>
    <mergeCell ref="D40:E40"/>
    <mergeCell ref="F40:G40"/>
    <mergeCell ref="H40:I40"/>
    <mergeCell ref="J40:J41"/>
    <mergeCell ref="K40:K41"/>
    <mergeCell ref="L40:L41"/>
    <mergeCell ref="M40:M41"/>
    <mergeCell ref="B48:L48"/>
    <mergeCell ref="B49:C49"/>
    <mergeCell ref="D49:E49"/>
    <mergeCell ref="F49:G49"/>
    <mergeCell ref="H49:I49"/>
    <mergeCell ref="J49:J50"/>
    <mergeCell ref="K49:K50"/>
    <mergeCell ref="L49:L50"/>
    <mergeCell ref="M49:M50"/>
    <mergeCell ref="B57:M57"/>
    <mergeCell ref="B58:C58"/>
    <mergeCell ref="D58:E58"/>
    <mergeCell ref="F58:G58"/>
    <mergeCell ref="H58:I58"/>
    <mergeCell ref="J58:J59"/>
    <mergeCell ref="K58:K59"/>
    <mergeCell ref="L58:L59"/>
    <mergeCell ref="M58:M59"/>
    <mergeCell ref="A78:M78"/>
    <mergeCell ref="A79:M79"/>
    <mergeCell ref="B66:M66"/>
    <mergeCell ref="B67:C67"/>
    <mergeCell ref="D67:E67"/>
    <mergeCell ref="F67:G67"/>
    <mergeCell ref="H67:I67"/>
    <mergeCell ref="J67:J68"/>
    <mergeCell ref="K67:K68"/>
    <mergeCell ref="L67:L68"/>
    <mergeCell ref="M67:M68"/>
  </mergeCells>
  <pageMargins left="0.7" right="0.7" top="0.75" bottom="0.75" header="0.3" footer="0.3"/>
  <pageSetup paperSize="9" scale="5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45"/>
  <sheetViews>
    <sheetView workbookViewId="0">
      <selection activeCell="P34" sqref="P34"/>
    </sheetView>
  </sheetViews>
  <sheetFormatPr defaultColWidth="9.140625" defaultRowHeight="15" x14ac:dyDescent="0.25"/>
  <cols>
    <col min="1" max="1" width="35.5703125" style="140" customWidth="1"/>
    <col min="2" max="2" width="7.5703125" style="79" customWidth="1"/>
    <col min="3" max="3" width="10" style="79" customWidth="1"/>
    <col min="4" max="4" width="10.5703125" style="79" customWidth="1"/>
    <col min="5" max="5" width="16.42578125" style="79" customWidth="1"/>
    <col min="6" max="6" width="9.7109375" style="79" customWidth="1"/>
    <col min="7" max="7" width="13.28515625" style="79" customWidth="1"/>
    <col min="8" max="8" width="25.85546875" style="79" customWidth="1"/>
    <col min="9" max="9" width="21.42578125" style="79" customWidth="1"/>
    <col min="10" max="10" width="11.85546875" style="79" customWidth="1"/>
    <col min="11" max="14" width="9.140625" style="93"/>
    <col min="15" max="16384" width="9.140625" style="79"/>
  </cols>
  <sheetData>
    <row r="1" spans="1:14" ht="42.75" customHeight="1" thickBot="1" x14ac:dyDescent="0.3">
      <c r="A1" s="646" t="s">
        <v>257</v>
      </c>
      <c r="B1" s="647"/>
      <c r="C1" s="647"/>
      <c r="D1" s="647"/>
      <c r="E1" s="647"/>
      <c r="F1" s="647"/>
      <c r="G1" s="647"/>
      <c r="H1" s="647"/>
      <c r="I1" s="648"/>
      <c r="J1" s="649"/>
    </row>
    <row r="2" spans="1:14" s="73" customFormat="1" ht="21.75" customHeight="1" x14ac:dyDescent="0.25">
      <c r="A2" s="693" t="s">
        <v>672</v>
      </c>
      <c r="B2" s="695" t="s">
        <v>258</v>
      </c>
      <c r="C2" s="695" t="s">
        <v>259</v>
      </c>
      <c r="D2" s="695" t="s">
        <v>260</v>
      </c>
      <c r="E2" s="695" t="s">
        <v>261</v>
      </c>
      <c r="F2" s="695" t="s">
        <v>262</v>
      </c>
      <c r="G2" s="695" t="s">
        <v>263</v>
      </c>
      <c r="H2" s="695" t="s">
        <v>264</v>
      </c>
      <c r="I2" s="695" t="s">
        <v>265</v>
      </c>
      <c r="J2" s="697" t="s">
        <v>266</v>
      </c>
    </row>
    <row r="3" spans="1:14" s="73" customFormat="1" ht="36.6" customHeight="1" thickBot="1" x14ac:dyDescent="0.3">
      <c r="A3" s="694"/>
      <c r="B3" s="696"/>
      <c r="C3" s="696"/>
      <c r="D3" s="696"/>
      <c r="E3" s="696"/>
      <c r="F3" s="696"/>
      <c r="G3" s="696"/>
      <c r="H3" s="696"/>
      <c r="I3" s="696"/>
      <c r="J3" s="698"/>
    </row>
    <row r="4" spans="1:14" ht="26.25" customHeight="1" x14ac:dyDescent="0.25">
      <c r="A4" s="74" t="s">
        <v>711</v>
      </c>
      <c r="B4" s="75">
        <v>1</v>
      </c>
      <c r="C4" s="75">
        <v>6</v>
      </c>
      <c r="D4" s="75">
        <v>32</v>
      </c>
      <c r="E4" s="75">
        <v>54</v>
      </c>
      <c r="F4" s="75">
        <v>1</v>
      </c>
      <c r="G4" s="75">
        <v>10</v>
      </c>
      <c r="H4" s="76"/>
      <c r="I4" s="77"/>
      <c r="J4" s="78">
        <f>SUM(B4:I4)</f>
        <v>104</v>
      </c>
      <c r="K4" s="79"/>
      <c r="L4" s="79"/>
      <c r="M4" s="79"/>
      <c r="N4" s="79"/>
    </row>
    <row r="5" spans="1:14" ht="15" customHeight="1" thickBot="1" x14ac:dyDescent="0.3">
      <c r="A5" s="80" t="s">
        <v>267</v>
      </c>
      <c r="B5" s="81"/>
      <c r="C5" s="81">
        <v>2</v>
      </c>
      <c r="D5" s="81">
        <v>9</v>
      </c>
      <c r="E5" s="81">
        <v>9</v>
      </c>
      <c r="F5" s="81"/>
      <c r="G5" s="81">
        <v>1</v>
      </c>
      <c r="H5" s="82"/>
      <c r="I5" s="83"/>
      <c r="J5" s="84">
        <f>SUM(B5:I5)</f>
        <v>21</v>
      </c>
      <c r="K5" s="79"/>
      <c r="L5" s="79" t="s">
        <v>712</v>
      </c>
      <c r="M5" s="79"/>
      <c r="N5" s="79"/>
    </row>
    <row r="6" spans="1:14" ht="15" customHeight="1" x14ac:dyDescent="0.25">
      <c r="A6" s="85" t="s">
        <v>673</v>
      </c>
      <c r="B6" s="86">
        <v>1</v>
      </c>
      <c r="C6" s="86">
        <v>6</v>
      </c>
      <c r="D6" s="86">
        <v>20</v>
      </c>
      <c r="E6" s="86">
        <v>39</v>
      </c>
      <c r="F6" s="86">
        <v>1</v>
      </c>
      <c r="G6" s="87"/>
      <c r="H6" s="77"/>
      <c r="I6" s="86">
        <v>15</v>
      </c>
      <c r="J6" s="88">
        <f t="shared" ref="J6:J23" si="0">SUM(B6:I6)</f>
        <v>82</v>
      </c>
      <c r="K6" s="79"/>
      <c r="L6" s="79"/>
      <c r="M6" s="79"/>
      <c r="N6" s="79"/>
    </row>
    <row r="7" spans="1:14" ht="15" customHeight="1" thickBot="1" x14ac:dyDescent="0.3">
      <c r="A7" s="89" t="s">
        <v>267</v>
      </c>
      <c r="B7" s="90"/>
      <c r="C7" s="90">
        <v>2</v>
      </c>
      <c r="D7" s="90">
        <v>7</v>
      </c>
      <c r="E7" s="90">
        <v>6</v>
      </c>
      <c r="F7" s="90">
        <v>1</v>
      </c>
      <c r="G7" s="91"/>
      <c r="H7" s="83"/>
      <c r="I7" s="90">
        <v>1</v>
      </c>
      <c r="J7" s="92">
        <f>SUM(B7:I7)</f>
        <v>17</v>
      </c>
      <c r="K7" s="79"/>
      <c r="L7" s="79"/>
      <c r="M7" s="79"/>
      <c r="N7" s="79"/>
    </row>
    <row r="8" spans="1:14" ht="15" customHeight="1" x14ac:dyDescent="0.25">
      <c r="A8" s="85" t="s">
        <v>675</v>
      </c>
      <c r="B8" s="86">
        <v>1</v>
      </c>
      <c r="C8" s="86">
        <v>6</v>
      </c>
      <c r="D8" s="86">
        <v>17</v>
      </c>
      <c r="E8" s="86">
        <v>28</v>
      </c>
      <c r="F8" s="86">
        <v>1</v>
      </c>
      <c r="G8" s="87"/>
      <c r="H8" s="77"/>
      <c r="I8" s="86">
        <v>14</v>
      </c>
      <c r="J8" s="88">
        <f t="shared" ref="J8" si="1">SUM(B8:I8)</f>
        <v>67</v>
      </c>
      <c r="K8" s="79"/>
      <c r="L8" s="79"/>
      <c r="M8" s="79"/>
      <c r="N8" s="79"/>
    </row>
    <row r="9" spans="1:14" ht="15" customHeight="1" thickBot="1" x14ac:dyDescent="0.3">
      <c r="A9" s="89" t="s">
        <v>267</v>
      </c>
      <c r="B9" s="90"/>
      <c r="C9" s="90">
        <v>3</v>
      </c>
      <c r="D9" s="90">
        <v>4</v>
      </c>
      <c r="E9" s="90">
        <v>3</v>
      </c>
      <c r="F9" s="90"/>
      <c r="G9" s="91"/>
      <c r="H9" s="83"/>
      <c r="I9" s="90">
        <v>1</v>
      </c>
      <c r="J9" s="92">
        <f>SUM(B9:I9)</f>
        <v>11</v>
      </c>
      <c r="K9" s="79"/>
      <c r="L9" s="79"/>
      <c r="M9" s="79"/>
      <c r="N9" s="79"/>
    </row>
    <row r="10" spans="1:14" ht="15" customHeight="1" x14ac:dyDescent="0.25">
      <c r="A10" s="85" t="s">
        <v>677</v>
      </c>
      <c r="B10" s="86">
        <v>1</v>
      </c>
      <c r="C10" s="86">
        <v>5</v>
      </c>
      <c r="D10" s="86">
        <v>15</v>
      </c>
      <c r="E10" s="86">
        <v>34</v>
      </c>
      <c r="F10" s="86">
        <v>1</v>
      </c>
      <c r="G10" s="87"/>
      <c r="H10" s="77"/>
      <c r="I10" s="86">
        <v>9</v>
      </c>
      <c r="J10" s="88">
        <f t="shared" si="0"/>
        <v>65</v>
      </c>
      <c r="K10" s="79"/>
      <c r="L10" s="79"/>
      <c r="M10" s="79"/>
      <c r="N10" s="79"/>
    </row>
    <row r="11" spans="1:14" ht="15" customHeight="1" thickBot="1" x14ac:dyDescent="0.3">
      <c r="A11" s="89" t="s">
        <v>267</v>
      </c>
      <c r="B11" s="90"/>
      <c r="C11" s="90">
        <v>2</v>
      </c>
      <c r="D11" s="90">
        <v>4</v>
      </c>
      <c r="E11" s="90">
        <v>10</v>
      </c>
      <c r="F11" s="90"/>
      <c r="G11" s="91"/>
      <c r="H11" s="83"/>
      <c r="I11" s="90">
        <v>4</v>
      </c>
      <c r="J11" s="92">
        <f t="shared" si="0"/>
        <v>20</v>
      </c>
      <c r="K11" s="79"/>
      <c r="L11" s="79" t="s">
        <v>712</v>
      </c>
      <c r="M11" s="79"/>
      <c r="N11" s="79"/>
    </row>
    <row r="12" spans="1:14" ht="15" customHeight="1" x14ac:dyDescent="0.25">
      <c r="A12" s="85" t="s">
        <v>679</v>
      </c>
      <c r="B12" s="86">
        <v>1</v>
      </c>
      <c r="C12" s="86">
        <v>5</v>
      </c>
      <c r="D12" s="86">
        <v>15</v>
      </c>
      <c r="E12" s="86">
        <v>33</v>
      </c>
      <c r="F12" s="86">
        <v>1</v>
      </c>
      <c r="G12" s="87"/>
      <c r="H12" s="77"/>
      <c r="I12" s="86">
        <v>11</v>
      </c>
      <c r="J12" s="88">
        <f t="shared" si="0"/>
        <v>66</v>
      </c>
    </row>
    <row r="13" spans="1:14" ht="15" customHeight="1" x14ac:dyDescent="0.25">
      <c r="A13" s="89" t="s">
        <v>267</v>
      </c>
      <c r="B13" s="90"/>
      <c r="C13" s="90">
        <v>1</v>
      </c>
      <c r="D13" s="90">
        <v>5</v>
      </c>
      <c r="E13" s="90">
        <v>6</v>
      </c>
      <c r="F13" s="90">
        <v>1</v>
      </c>
      <c r="G13" s="91"/>
      <c r="H13" s="94"/>
      <c r="I13" s="90">
        <v>2</v>
      </c>
      <c r="J13" s="92">
        <f t="shared" si="0"/>
        <v>15</v>
      </c>
    </row>
    <row r="14" spans="1:14" ht="25.5" customHeight="1" x14ac:dyDescent="0.25">
      <c r="A14" s="95" t="s">
        <v>681</v>
      </c>
      <c r="B14" s="96">
        <v>1</v>
      </c>
      <c r="C14" s="96">
        <v>5</v>
      </c>
      <c r="D14" s="96">
        <v>9</v>
      </c>
      <c r="E14" s="96">
        <v>31</v>
      </c>
      <c r="F14" s="96">
        <v>1</v>
      </c>
      <c r="G14" s="97"/>
      <c r="H14" s="98"/>
      <c r="I14" s="96">
        <v>6</v>
      </c>
      <c r="J14" s="99">
        <f t="shared" si="0"/>
        <v>53</v>
      </c>
    </row>
    <row r="15" spans="1:14" ht="15" customHeight="1" x14ac:dyDescent="0.25">
      <c r="A15" s="89" t="s">
        <v>267</v>
      </c>
      <c r="B15" s="100"/>
      <c r="C15" s="100">
        <v>3</v>
      </c>
      <c r="D15" s="100">
        <v>4</v>
      </c>
      <c r="E15" s="100">
        <v>12</v>
      </c>
      <c r="F15" s="100"/>
      <c r="G15" s="91"/>
      <c r="H15" s="94"/>
      <c r="I15" s="100">
        <v>2</v>
      </c>
      <c r="J15" s="101">
        <f t="shared" si="0"/>
        <v>21</v>
      </c>
      <c r="L15" s="93" t="s">
        <v>712</v>
      </c>
    </row>
    <row r="16" spans="1:14" ht="15" customHeight="1" x14ac:dyDescent="0.25">
      <c r="A16" s="95" t="s">
        <v>683</v>
      </c>
      <c r="B16" s="98"/>
      <c r="C16" s="98"/>
      <c r="D16" s="98"/>
      <c r="E16" s="96">
        <v>13</v>
      </c>
      <c r="F16" s="96">
        <v>1</v>
      </c>
      <c r="G16" s="97"/>
      <c r="H16" s="96">
        <v>1</v>
      </c>
      <c r="I16" s="96">
        <v>5</v>
      </c>
      <c r="J16" s="99">
        <f t="shared" si="0"/>
        <v>20</v>
      </c>
    </row>
    <row r="17" spans="1:14" ht="15" customHeight="1" thickBot="1" x14ac:dyDescent="0.3">
      <c r="A17" s="80" t="s">
        <v>267</v>
      </c>
      <c r="B17" s="83"/>
      <c r="C17" s="83"/>
      <c r="D17" s="83"/>
      <c r="E17" s="102">
        <v>4</v>
      </c>
      <c r="F17" s="102"/>
      <c r="G17" s="103"/>
      <c r="H17" s="102"/>
      <c r="I17" s="102">
        <v>3</v>
      </c>
      <c r="J17" s="104">
        <f>SUM(B17:I17)</f>
        <v>7</v>
      </c>
      <c r="L17" s="93" t="s">
        <v>712</v>
      </c>
    </row>
    <row r="18" spans="1:14" ht="15" customHeight="1" x14ac:dyDescent="0.25">
      <c r="A18" s="74" t="s">
        <v>713</v>
      </c>
      <c r="B18" s="77"/>
      <c r="C18" s="77"/>
      <c r="D18" s="77"/>
      <c r="E18" s="77"/>
      <c r="F18" s="77"/>
      <c r="G18" s="76"/>
      <c r="H18" s="105">
        <v>2</v>
      </c>
      <c r="I18" s="105">
        <v>9</v>
      </c>
      <c r="J18" s="78">
        <f t="shared" si="0"/>
        <v>11</v>
      </c>
    </row>
    <row r="19" spans="1:14" ht="15" customHeight="1" thickBot="1" x14ac:dyDescent="0.3">
      <c r="A19" s="80" t="s">
        <v>267</v>
      </c>
      <c r="B19" s="83"/>
      <c r="C19" s="83"/>
      <c r="D19" s="83"/>
      <c r="E19" s="83"/>
      <c r="F19" s="83"/>
      <c r="G19" s="103"/>
      <c r="H19" s="102">
        <v>1</v>
      </c>
      <c r="I19" s="102">
        <v>5</v>
      </c>
      <c r="J19" s="106">
        <f t="shared" si="0"/>
        <v>6</v>
      </c>
    </row>
    <row r="20" spans="1:14" ht="15" customHeight="1" x14ac:dyDescent="0.25">
      <c r="A20" s="74" t="s">
        <v>714</v>
      </c>
      <c r="B20" s="77"/>
      <c r="C20" s="77"/>
      <c r="D20" s="77"/>
      <c r="E20" s="77"/>
      <c r="F20" s="77"/>
      <c r="G20" s="76"/>
      <c r="H20" s="105">
        <v>1</v>
      </c>
      <c r="I20" s="105">
        <v>4</v>
      </c>
      <c r="J20" s="78">
        <f t="shared" si="0"/>
        <v>5</v>
      </c>
    </row>
    <row r="21" spans="1:14" ht="15" customHeight="1" thickBot="1" x14ac:dyDescent="0.3">
      <c r="A21" s="80" t="s">
        <v>267</v>
      </c>
      <c r="B21" s="83"/>
      <c r="C21" s="83"/>
      <c r="D21" s="83"/>
      <c r="E21" s="83"/>
      <c r="F21" s="83"/>
      <c r="G21" s="103"/>
      <c r="H21" s="102"/>
      <c r="I21" s="102">
        <v>1</v>
      </c>
      <c r="J21" s="106">
        <f t="shared" si="0"/>
        <v>1</v>
      </c>
      <c r="L21" s="93" t="s">
        <v>712</v>
      </c>
    </row>
    <row r="22" spans="1:14" x14ac:dyDescent="0.25">
      <c r="A22" s="74" t="s">
        <v>715</v>
      </c>
      <c r="B22" s="77"/>
      <c r="C22" s="77"/>
      <c r="D22" s="77"/>
      <c r="E22" s="77"/>
      <c r="F22" s="77"/>
      <c r="G22" s="76"/>
      <c r="H22" s="105">
        <v>1</v>
      </c>
      <c r="I22" s="105">
        <v>12</v>
      </c>
      <c r="J22" s="78">
        <f t="shared" si="0"/>
        <v>13</v>
      </c>
    </row>
    <row r="23" spans="1:14" ht="15" customHeight="1" thickBot="1" x14ac:dyDescent="0.3">
      <c r="A23" s="80" t="s">
        <v>267</v>
      </c>
      <c r="B23" s="83"/>
      <c r="C23" s="83"/>
      <c r="D23" s="83"/>
      <c r="E23" s="83"/>
      <c r="F23" s="83"/>
      <c r="G23" s="103"/>
      <c r="H23" s="102"/>
      <c r="I23" s="102">
        <v>8</v>
      </c>
      <c r="J23" s="106">
        <f t="shared" si="0"/>
        <v>8</v>
      </c>
      <c r="L23" s="93" t="s">
        <v>712</v>
      </c>
    </row>
    <row r="24" spans="1:14" ht="15" customHeight="1" x14ac:dyDescent="0.25">
      <c r="A24" s="116" t="s">
        <v>268</v>
      </c>
      <c r="B24" s="117"/>
      <c r="C24" s="117"/>
      <c r="D24" s="117"/>
      <c r="E24" s="117"/>
      <c r="F24" s="117"/>
      <c r="G24" s="118"/>
      <c r="H24" s="119">
        <f>SUM(H18+H20+H22)</f>
        <v>4</v>
      </c>
      <c r="I24" s="119">
        <f>SUM(I18+I20+I22)</f>
        <v>25</v>
      </c>
      <c r="J24" s="120">
        <f>SUM(J18+J20+J22)</f>
        <v>29</v>
      </c>
      <c r="L24" s="93" t="s">
        <v>712</v>
      </c>
    </row>
    <row r="25" spans="1:14" ht="15" customHeight="1" thickBot="1" x14ac:dyDescent="0.3">
      <c r="A25" s="80" t="s">
        <v>267</v>
      </c>
      <c r="B25" s="83"/>
      <c r="C25" s="83"/>
      <c r="D25" s="83"/>
      <c r="E25" s="83"/>
      <c r="F25" s="83"/>
      <c r="G25" s="82"/>
      <c r="H25" s="102">
        <f>SUM(H17+H19+H21+H23)</f>
        <v>1</v>
      </c>
      <c r="I25" s="102">
        <f>SUM(I19+I21+I23)</f>
        <v>14</v>
      </c>
      <c r="J25" s="106">
        <f>SUM(J19+J21+J23)</f>
        <v>15</v>
      </c>
    </row>
    <row r="26" spans="1:14" ht="30" customHeight="1" x14ac:dyDescent="0.25">
      <c r="A26" s="107" t="s">
        <v>716</v>
      </c>
      <c r="B26" s="108">
        <f>SUM(B12,B14+B10+B8+B6)</f>
        <v>5</v>
      </c>
      <c r="C26" s="108">
        <f>SUM(C12,C14+C10+C8+C6)</f>
        <v>27</v>
      </c>
      <c r="D26" s="108">
        <f>SUM(D12,D14+D10+D8+D6)</f>
        <v>76</v>
      </c>
      <c r="E26" s="108">
        <f>SUM(E12,E14+E6+E8+E10+E16+E24)</f>
        <v>178</v>
      </c>
      <c r="F26" s="108">
        <f>SUM(F12,F14+F6+F8+F10+F16+F24)</f>
        <v>6</v>
      </c>
      <c r="G26" s="109"/>
      <c r="H26" s="108">
        <f>SUM(H12,H14+H6+H8+H10+H24+H16)</f>
        <v>5</v>
      </c>
      <c r="I26" s="108">
        <f>SUM(I12,I14+I6+I8+I10+I24+I16)</f>
        <v>85</v>
      </c>
      <c r="J26" s="110">
        <f>SUM(J12,J14+J6+J8+J10+J24+J16)</f>
        <v>382</v>
      </c>
      <c r="K26" s="111"/>
    </row>
    <row r="27" spans="1:14" ht="15" customHeight="1" thickBot="1" x14ac:dyDescent="0.3">
      <c r="A27" s="80" t="s">
        <v>267</v>
      </c>
      <c r="B27" s="112"/>
      <c r="C27" s="112">
        <f>SUM(C13,C15+C11+C9+C7)</f>
        <v>11</v>
      </c>
      <c r="D27" s="112">
        <f>SUM(D13,D15+D11+D9+D7)</f>
        <v>24</v>
      </c>
      <c r="E27" s="112">
        <f>SUM(E13,E15+E11+E9+E7+E25+E17)</f>
        <v>41</v>
      </c>
      <c r="F27" s="112">
        <f>SUM(F13,F15+F11+F9+F7+F25+F17)</f>
        <v>2</v>
      </c>
      <c r="G27" s="83"/>
      <c r="H27" s="112">
        <f>SUM(H13,H15+H11+H9+H7+H25+H17)</f>
        <v>1</v>
      </c>
      <c r="I27" s="112">
        <f>SUM(I13,I15+I11+I9+I7+I25+I17)</f>
        <v>27</v>
      </c>
      <c r="J27" s="104">
        <f>SUM(J13,J15+J11+J9+J7+J25+J17)</f>
        <v>106</v>
      </c>
    </row>
    <row r="28" spans="1:14" ht="15" customHeight="1" x14ac:dyDescent="0.25">
      <c r="A28" s="113" t="s">
        <v>269</v>
      </c>
      <c r="B28" s="114">
        <f>B26+B4</f>
        <v>6</v>
      </c>
      <c r="C28" s="114">
        <f t="shared" ref="C28:J29" si="2">C26+C4</f>
        <v>33</v>
      </c>
      <c r="D28" s="114">
        <f t="shared" si="2"/>
        <v>108</v>
      </c>
      <c r="E28" s="114">
        <f t="shared" si="2"/>
        <v>232</v>
      </c>
      <c r="F28" s="114">
        <f t="shared" si="2"/>
        <v>7</v>
      </c>
      <c r="G28" s="114">
        <f t="shared" si="2"/>
        <v>10</v>
      </c>
      <c r="H28" s="114">
        <f t="shared" si="2"/>
        <v>5</v>
      </c>
      <c r="I28" s="114">
        <f t="shared" si="2"/>
        <v>85</v>
      </c>
      <c r="J28" s="115">
        <f t="shared" si="2"/>
        <v>486</v>
      </c>
    </row>
    <row r="29" spans="1:14" ht="15" customHeight="1" thickBot="1" x14ac:dyDescent="0.3">
      <c r="A29" s="80" t="s">
        <v>267</v>
      </c>
      <c r="B29" s="112"/>
      <c r="C29" s="112">
        <f>C27+C5</f>
        <v>13</v>
      </c>
      <c r="D29" s="112">
        <f t="shared" si="2"/>
        <v>33</v>
      </c>
      <c r="E29" s="112">
        <f t="shared" si="2"/>
        <v>50</v>
      </c>
      <c r="F29" s="112">
        <f t="shared" si="2"/>
        <v>2</v>
      </c>
      <c r="G29" s="112">
        <f t="shared" si="2"/>
        <v>1</v>
      </c>
      <c r="H29" s="112">
        <f t="shared" si="2"/>
        <v>1</v>
      </c>
      <c r="I29" s="112">
        <f t="shared" si="2"/>
        <v>27</v>
      </c>
      <c r="J29" s="104">
        <f>J27+J5</f>
        <v>127</v>
      </c>
    </row>
    <row r="30" spans="1:14" ht="15" customHeight="1" x14ac:dyDescent="0.25">
      <c r="A30" s="343"/>
      <c r="B30" s="244"/>
      <c r="C30" s="244"/>
      <c r="D30" s="244"/>
      <c r="E30" s="244"/>
      <c r="F30" s="244"/>
      <c r="G30" s="244"/>
      <c r="H30" s="244"/>
      <c r="I30" s="244"/>
      <c r="J30" s="244"/>
      <c r="K30" s="6"/>
      <c r="L30" s="6"/>
      <c r="M30" s="6"/>
      <c r="N30" s="6"/>
    </row>
    <row r="31" spans="1:14" ht="27.75" customHeight="1" x14ac:dyDescent="0.25">
      <c r="A31" s="644" t="s">
        <v>270</v>
      </c>
      <c r="B31" s="644"/>
      <c r="C31" s="644"/>
      <c r="D31" s="644"/>
      <c r="E31" s="644"/>
      <c r="F31" s="644"/>
      <c r="G31" s="644"/>
      <c r="H31" s="644"/>
      <c r="I31" s="644"/>
      <c r="J31" s="644"/>
      <c r="K31" s="6"/>
      <c r="L31" s="6"/>
      <c r="M31" s="6"/>
      <c r="N31" s="6"/>
    </row>
    <row r="32" spans="1:14" ht="15" customHeight="1" x14ac:dyDescent="0.25">
      <c r="A32" s="645" t="s">
        <v>271</v>
      </c>
      <c r="B32" s="645"/>
      <c r="C32" s="645"/>
      <c r="D32" s="645"/>
      <c r="E32" s="645"/>
      <c r="F32" s="645"/>
      <c r="G32" s="645"/>
      <c r="H32" s="645"/>
      <c r="I32" s="645"/>
      <c r="J32" s="645"/>
      <c r="K32" s="6"/>
      <c r="L32" s="6"/>
      <c r="M32" s="6"/>
      <c r="N32" s="6"/>
    </row>
    <row r="33" spans="1:14" ht="15" customHeight="1" x14ac:dyDescent="0.25">
      <c r="A33" s="580" t="s">
        <v>272</v>
      </c>
      <c r="B33" s="580"/>
      <c r="C33" s="580"/>
      <c r="D33" s="580"/>
      <c r="E33" s="580"/>
      <c r="F33" s="580"/>
      <c r="G33" s="580"/>
      <c r="H33" s="580"/>
      <c r="I33" s="580"/>
      <c r="J33" s="580"/>
      <c r="K33" s="6"/>
      <c r="L33" s="6"/>
      <c r="M33" s="6"/>
      <c r="N33" s="6"/>
    </row>
    <row r="34" spans="1:14" s="244" customFormat="1" ht="27.75" customHeight="1" x14ac:dyDescent="0.25">
      <c r="A34" s="580" t="s">
        <v>273</v>
      </c>
      <c r="B34" s="580"/>
      <c r="C34" s="580"/>
      <c r="D34" s="580"/>
      <c r="E34" s="580"/>
      <c r="F34" s="580"/>
      <c r="G34" s="580"/>
      <c r="H34" s="580"/>
      <c r="I34" s="580"/>
      <c r="J34" s="580"/>
      <c r="K34" s="31"/>
      <c r="L34" s="31"/>
      <c r="M34" s="31"/>
      <c r="N34" s="31"/>
    </row>
    <row r="35" spans="1:14" s="244" customFormat="1" ht="27.75" customHeight="1" x14ac:dyDescent="0.25">
      <c r="A35" s="580" t="s">
        <v>274</v>
      </c>
      <c r="B35" s="580"/>
      <c r="C35" s="580"/>
      <c r="D35" s="580"/>
      <c r="E35" s="580"/>
      <c r="F35" s="580"/>
      <c r="G35" s="580"/>
      <c r="H35" s="580"/>
      <c r="I35" s="580"/>
      <c r="J35" s="580"/>
      <c r="K35" s="31"/>
      <c r="L35" s="31"/>
      <c r="M35" s="31"/>
      <c r="N35" s="31"/>
    </row>
    <row r="36" spans="1:14" ht="15" customHeight="1" x14ac:dyDescent="0.25">
      <c r="A36" s="645" t="s">
        <v>275</v>
      </c>
      <c r="B36" s="645"/>
      <c r="C36" s="645"/>
      <c r="D36" s="645"/>
      <c r="E36" s="645"/>
      <c r="F36" s="645"/>
      <c r="G36" s="645"/>
      <c r="H36" s="645"/>
      <c r="I36" s="645"/>
      <c r="J36" s="645"/>
      <c r="K36" s="79"/>
      <c r="L36" s="79"/>
      <c r="M36" s="79"/>
      <c r="N36" s="79"/>
    </row>
    <row r="37" spans="1:14" ht="15" customHeight="1" x14ac:dyDescent="0.25">
      <c r="A37" s="79"/>
      <c r="K37" s="79"/>
      <c r="L37" s="79"/>
      <c r="M37" s="79"/>
      <c r="N37" s="79"/>
    </row>
    <row r="38" spans="1:14" ht="12.75" x14ac:dyDescent="0.25">
      <c r="A38" s="379"/>
      <c r="B38" s="379"/>
      <c r="C38" s="379"/>
      <c r="D38" s="379"/>
      <c r="E38" s="379"/>
      <c r="F38" s="379"/>
      <c r="G38" s="379"/>
      <c r="H38" s="379"/>
      <c r="I38" s="379"/>
      <c r="J38" s="379"/>
      <c r="K38" s="79"/>
      <c r="L38" s="79"/>
      <c r="M38" s="79"/>
      <c r="N38" s="79"/>
    </row>
    <row r="39" spans="1:14" ht="12.75" x14ac:dyDescent="0.25">
      <c r="A39" s="79"/>
      <c r="K39" s="79"/>
      <c r="L39" s="79"/>
      <c r="M39" s="79"/>
      <c r="N39" s="79"/>
    </row>
    <row r="40" spans="1:14" ht="12.75" x14ac:dyDescent="0.25">
      <c r="A40" s="79"/>
      <c r="K40" s="79"/>
      <c r="L40" s="79"/>
      <c r="M40" s="79"/>
      <c r="N40" s="79"/>
    </row>
    <row r="41" spans="1:14" ht="12.75" x14ac:dyDescent="0.25">
      <c r="A41" s="79"/>
      <c r="K41" s="79"/>
      <c r="L41" s="79"/>
      <c r="M41" s="79"/>
      <c r="N41" s="79"/>
    </row>
    <row r="42" spans="1:14" ht="12.75" x14ac:dyDescent="0.25">
      <c r="A42" s="79"/>
      <c r="K42" s="79"/>
      <c r="L42" s="79"/>
      <c r="M42" s="79"/>
      <c r="N42" s="79"/>
    </row>
    <row r="43" spans="1:14" ht="12.75" x14ac:dyDescent="0.25">
      <c r="A43" s="79"/>
      <c r="K43" s="79"/>
      <c r="L43" s="79"/>
      <c r="M43" s="79"/>
      <c r="N43" s="79"/>
    </row>
    <row r="44" spans="1:14" ht="12.75" x14ac:dyDescent="0.25">
      <c r="A44" s="79"/>
      <c r="K44" s="79"/>
      <c r="L44" s="79"/>
      <c r="M44" s="79"/>
      <c r="N44" s="79"/>
    </row>
    <row r="45" spans="1:14" ht="12.75" x14ac:dyDescent="0.25">
      <c r="A45" s="79"/>
      <c r="K45" s="79"/>
      <c r="L45" s="79"/>
      <c r="M45" s="79"/>
      <c r="N45" s="79"/>
    </row>
  </sheetData>
  <mergeCells count="17">
    <mergeCell ref="A36:J36"/>
    <mergeCell ref="J2:J3"/>
    <mergeCell ref="A31:J31"/>
    <mergeCell ref="A32:J32"/>
    <mergeCell ref="A33:J33"/>
    <mergeCell ref="A34:J34"/>
    <mergeCell ref="A35:J35"/>
    <mergeCell ref="A1:J1"/>
    <mergeCell ref="A2:A3"/>
    <mergeCell ref="B2:B3"/>
    <mergeCell ref="C2:C3"/>
    <mergeCell ref="D2:D3"/>
    <mergeCell ref="E2:E3"/>
    <mergeCell ref="F2:F3"/>
    <mergeCell ref="G2:G3"/>
    <mergeCell ref="H2:H3"/>
    <mergeCell ref="I2:I3"/>
  </mergeCells>
  <pageMargins left="0.7" right="0.7" top="0.75" bottom="0.75" header="0.3" footer="0.3"/>
  <pageSetup paperSize="9" scale="80"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99"/>
  <sheetViews>
    <sheetView zoomScaleNormal="100" workbookViewId="0">
      <selection activeCell="O75" sqref="O75"/>
    </sheetView>
  </sheetViews>
  <sheetFormatPr defaultColWidth="9.140625" defaultRowHeight="12.75" x14ac:dyDescent="0.25"/>
  <cols>
    <col min="1" max="1" width="44.140625" style="140" customWidth="1"/>
    <col min="2" max="5" width="10.140625" style="79" customWidth="1"/>
    <col min="6" max="6" width="11" style="79" customWidth="1"/>
    <col min="7" max="7" width="18" style="79" customWidth="1"/>
    <col min="8" max="8" width="14.28515625" style="79" customWidth="1"/>
    <col min="9" max="9" width="15.28515625" style="79" customWidth="1"/>
    <col min="10" max="10" width="14.28515625" style="79" customWidth="1"/>
    <col min="11" max="11" width="15.140625" style="79" customWidth="1"/>
    <col min="12" max="16384" width="9.140625" style="79"/>
  </cols>
  <sheetData>
    <row r="1" spans="1:11" ht="42.75" customHeight="1" x14ac:dyDescent="0.25">
      <c r="A1" s="593" t="s">
        <v>276</v>
      </c>
      <c r="B1" s="613"/>
      <c r="C1" s="613"/>
      <c r="D1" s="613"/>
      <c r="E1" s="613"/>
      <c r="F1" s="613"/>
      <c r="G1" s="613"/>
      <c r="H1" s="613"/>
      <c r="I1" s="613"/>
      <c r="J1" s="613"/>
      <c r="K1" s="614"/>
    </row>
    <row r="2" spans="1:11" s="73" customFormat="1" ht="18.75" customHeight="1" x14ac:dyDescent="0.25">
      <c r="A2" s="619" t="s">
        <v>672</v>
      </c>
      <c r="B2" s="564" t="s">
        <v>209</v>
      </c>
      <c r="C2" s="564"/>
      <c r="D2" s="564"/>
      <c r="E2" s="564"/>
      <c r="F2" s="564"/>
      <c r="G2" s="564"/>
      <c r="H2" s="557" t="s">
        <v>210</v>
      </c>
      <c r="I2" s="699"/>
      <c r="J2" s="699"/>
      <c r="K2" s="700" t="s">
        <v>211</v>
      </c>
    </row>
    <row r="3" spans="1:11" s="73" customFormat="1" ht="52.5" customHeight="1" thickBot="1" x14ac:dyDescent="0.3">
      <c r="A3" s="620"/>
      <c r="B3" s="127" t="s">
        <v>214</v>
      </c>
      <c r="C3" s="127" t="s">
        <v>215</v>
      </c>
      <c r="D3" s="127" t="s">
        <v>216</v>
      </c>
      <c r="E3" s="123" t="s">
        <v>217</v>
      </c>
      <c r="F3" s="127" t="s">
        <v>218</v>
      </c>
      <c r="G3" s="127" t="s">
        <v>233</v>
      </c>
      <c r="H3" s="127" t="s">
        <v>221</v>
      </c>
      <c r="I3" s="123" t="s">
        <v>277</v>
      </c>
      <c r="J3" s="380" t="s">
        <v>223</v>
      </c>
      <c r="K3" s="700"/>
    </row>
    <row r="4" spans="1:11" s="137" customFormat="1" x14ac:dyDescent="0.25">
      <c r="A4" s="266" t="s">
        <v>673</v>
      </c>
      <c r="B4" s="381">
        <f>SUM(B5:B10)</f>
        <v>0</v>
      </c>
      <c r="C4" s="381">
        <f t="shared" ref="C4:K4" si="0">SUM(C5:C10)</f>
        <v>0</v>
      </c>
      <c r="D4" s="381">
        <f t="shared" si="0"/>
        <v>8.4510000000000005</v>
      </c>
      <c r="E4" s="381">
        <f t="shared" si="0"/>
        <v>1.3370000000000002</v>
      </c>
      <c r="F4" s="381">
        <f t="shared" si="0"/>
        <v>0</v>
      </c>
      <c r="G4" s="381">
        <f t="shared" si="0"/>
        <v>0</v>
      </c>
      <c r="H4" s="381">
        <f t="shared" si="0"/>
        <v>1</v>
      </c>
      <c r="I4" s="381">
        <f t="shared" si="0"/>
        <v>9.1170000000000009</v>
      </c>
      <c r="J4" s="381">
        <f t="shared" si="0"/>
        <v>5.4350000000000005</v>
      </c>
      <c r="K4" s="381">
        <f t="shared" si="0"/>
        <v>1.0960000000000001</v>
      </c>
    </row>
    <row r="5" spans="1:11" s="137" customFormat="1" x14ac:dyDescent="0.25">
      <c r="A5" s="365" t="s">
        <v>278</v>
      </c>
      <c r="B5" s="382"/>
      <c r="C5" s="383"/>
      <c r="D5" s="383"/>
      <c r="E5" s="383"/>
      <c r="F5" s="383"/>
      <c r="G5" s="383"/>
      <c r="H5" s="383"/>
      <c r="I5" s="383"/>
      <c r="J5" s="383"/>
      <c r="K5" s="384"/>
    </row>
    <row r="6" spans="1:11" s="137" customFormat="1" x14ac:dyDescent="0.25">
      <c r="A6" s="365" t="s">
        <v>279</v>
      </c>
      <c r="B6" s="382"/>
      <c r="C6" s="383"/>
      <c r="D6" s="383"/>
      <c r="E6" s="383"/>
      <c r="F6" s="383"/>
      <c r="G6" s="383"/>
      <c r="H6" s="383"/>
      <c r="I6" s="383">
        <v>0.15</v>
      </c>
      <c r="J6" s="383"/>
      <c r="K6" s="384"/>
    </row>
    <row r="7" spans="1:11" s="137" customFormat="1" x14ac:dyDescent="0.25">
      <c r="A7" s="365" t="s">
        <v>280</v>
      </c>
      <c r="B7" s="382"/>
      <c r="C7" s="383"/>
      <c r="D7" s="383"/>
      <c r="E7" s="383"/>
      <c r="F7" s="383"/>
      <c r="G7" s="383"/>
      <c r="H7" s="383"/>
      <c r="I7" s="383"/>
      <c r="J7" s="383"/>
      <c r="K7" s="384"/>
    </row>
    <row r="8" spans="1:11" s="137" customFormat="1" x14ac:dyDescent="0.25">
      <c r="A8" s="365" t="s">
        <v>281</v>
      </c>
      <c r="B8" s="382"/>
      <c r="C8" s="383"/>
      <c r="D8" s="383">
        <v>3.5</v>
      </c>
      <c r="E8" s="383">
        <v>0.67</v>
      </c>
      <c r="F8" s="383"/>
      <c r="G8" s="383"/>
      <c r="H8" s="383"/>
      <c r="I8" s="383">
        <v>4.2130000000000001</v>
      </c>
      <c r="J8" s="383">
        <v>3.3839999999999999</v>
      </c>
      <c r="K8" s="384">
        <v>1.0960000000000001</v>
      </c>
    </row>
    <row r="9" spans="1:11" s="137" customFormat="1" x14ac:dyDescent="0.25">
      <c r="A9" s="365" t="s">
        <v>282</v>
      </c>
      <c r="B9" s="382"/>
      <c r="C9" s="383"/>
      <c r="D9" s="383">
        <v>1</v>
      </c>
      <c r="E9" s="383"/>
      <c r="F9" s="383"/>
      <c r="G9" s="383"/>
      <c r="H9" s="383">
        <v>1</v>
      </c>
      <c r="I9" s="383">
        <v>0.8</v>
      </c>
      <c r="J9" s="383">
        <v>0.2</v>
      </c>
      <c r="K9" s="384"/>
    </row>
    <row r="10" spans="1:11" s="137" customFormat="1" x14ac:dyDescent="0.25">
      <c r="A10" s="365" t="s">
        <v>283</v>
      </c>
      <c r="B10" s="385"/>
      <c r="C10" s="383"/>
      <c r="D10" s="383">
        <v>3.9510000000000001</v>
      </c>
      <c r="E10" s="383">
        <v>0.66700000000000004</v>
      </c>
      <c r="F10" s="383"/>
      <c r="G10" s="383"/>
      <c r="H10" s="383"/>
      <c r="I10" s="383">
        <v>3.9540000000000002</v>
      </c>
      <c r="J10" s="383">
        <v>1.851</v>
      </c>
      <c r="K10" s="384"/>
    </row>
    <row r="11" spans="1:11" s="137" customFormat="1" ht="13.5" customHeight="1" x14ac:dyDescent="0.25">
      <c r="A11" s="386" t="s">
        <v>284</v>
      </c>
      <c r="B11" s="387"/>
      <c r="C11" s="388"/>
      <c r="D11" s="388">
        <v>0.5</v>
      </c>
      <c r="E11" s="388">
        <v>1.337</v>
      </c>
      <c r="F11" s="388"/>
      <c r="G11" s="388"/>
      <c r="H11" s="388"/>
      <c r="I11" s="388">
        <v>5.8860000000000001</v>
      </c>
      <c r="J11" s="388">
        <v>3.556</v>
      </c>
      <c r="K11" s="389">
        <v>0.44600000000000001</v>
      </c>
    </row>
    <row r="12" spans="1:11" s="137" customFormat="1" ht="13.5" customHeight="1" thickBot="1" x14ac:dyDescent="0.3">
      <c r="A12" s="390"/>
      <c r="B12" s="391"/>
      <c r="C12" s="392"/>
      <c r="D12" s="392"/>
      <c r="E12" s="392"/>
      <c r="F12" s="392"/>
      <c r="G12" s="392"/>
      <c r="H12" s="392"/>
      <c r="I12" s="392"/>
      <c r="J12" s="392"/>
      <c r="K12" s="393"/>
    </row>
    <row r="13" spans="1:11" s="137" customFormat="1" ht="13.5" customHeight="1" x14ac:dyDescent="0.25">
      <c r="A13" s="266" t="s">
        <v>675</v>
      </c>
      <c r="B13" s="381">
        <f>SUM(B14:B19)</f>
        <v>0</v>
      </c>
      <c r="C13" s="381">
        <f t="shared" ref="C13:K13" si="1">SUM(C14:C19)</f>
        <v>2.7989999999999999</v>
      </c>
      <c r="D13" s="381">
        <f t="shared" si="1"/>
        <v>8.2900000000000009</v>
      </c>
      <c r="E13" s="381">
        <f t="shared" si="1"/>
        <v>2.1039999999999996</v>
      </c>
      <c r="F13" s="381">
        <f t="shared" si="1"/>
        <v>0.53300000000000003</v>
      </c>
      <c r="G13" s="381">
        <f t="shared" si="1"/>
        <v>5.9240000000000004</v>
      </c>
      <c r="H13" s="381">
        <f t="shared" si="1"/>
        <v>1.5049999999999999</v>
      </c>
      <c r="I13" s="381">
        <f t="shared" si="1"/>
        <v>7.9529999999999994</v>
      </c>
      <c r="J13" s="381">
        <f t="shared" si="1"/>
        <v>6.1069999999999993</v>
      </c>
      <c r="K13" s="381">
        <f t="shared" si="1"/>
        <v>1.2089999999999999</v>
      </c>
    </row>
    <row r="14" spans="1:11" s="137" customFormat="1" ht="13.5" customHeight="1" x14ac:dyDescent="0.25">
      <c r="A14" s="365" t="s">
        <v>278</v>
      </c>
      <c r="B14" s="382"/>
      <c r="C14" s="383"/>
      <c r="D14" s="383"/>
      <c r="E14" s="383"/>
      <c r="F14" s="383"/>
      <c r="G14" s="383">
        <v>2.7410000000000001</v>
      </c>
      <c r="H14" s="383"/>
      <c r="I14" s="383"/>
      <c r="J14" s="383"/>
      <c r="K14" s="384"/>
    </row>
    <row r="15" spans="1:11" s="137" customFormat="1" ht="13.5" customHeight="1" x14ac:dyDescent="0.25">
      <c r="A15" s="365" t="s">
        <v>279</v>
      </c>
      <c r="B15" s="382"/>
      <c r="C15" s="383"/>
      <c r="D15" s="383"/>
      <c r="E15" s="383"/>
      <c r="F15" s="383"/>
      <c r="G15" s="383"/>
      <c r="H15" s="383"/>
      <c r="I15" s="383">
        <v>0</v>
      </c>
      <c r="J15" s="383">
        <v>0.58299999999999996</v>
      </c>
      <c r="K15" s="384"/>
    </row>
    <row r="16" spans="1:11" s="137" customFormat="1" ht="13.5" customHeight="1" x14ac:dyDescent="0.25">
      <c r="A16" s="365" t="s">
        <v>280</v>
      </c>
      <c r="B16" s="382"/>
      <c r="C16" s="383"/>
      <c r="D16" s="383">
        <v>0.1</v>
      </c>
      <c r="E16" s="383"/>
      <c r="F16" s="383"/>
      <c r="G16" s="383"/>
      <c r="H16" s="383"/>
      <c r="I16" s="383"/>
      <c r="J16" s="383"/>
      <c r="K16" s="384"/>
    </row>
    <row r="17" spans="1:11" s="137" customFormat="1" ht="13.5" customHeight="1" x14ac:dyDescent="0.25">
      <c r="A17" s="365" t="s">
        <v>281</v>
      </c>
      <c r="B17" s="382"/>
      <c r="C17" s="383">
        <v>2.7989999999999999</v>
      </c>
      <c r="D17" s="383">
        <v>3.5</v>
      </c>
      <c r="E17" s="383">
        <v>2.0619999999999998</v>
      </c>
      <c r="F17" s="383">
        <v>3.3000000000000002E-2</v>
      </c>
      <c r="G17" s="383"/>
      <c r="H17" s="383">
        <v>0.999</v>
      </c>
      <c r="I17" s="383">
        <v>2.7519999999999998</v>
      </c>
      <c r="J17" s="383">
        <v>2.9489999999999998</v>
      </c>
      <c r="K17" s="384"/>
    </row>
    <row r="18" spans="1:11" s="137" customFormat="1" ht="13.5" customHeight="1" x14ac:dyDescent="0.25">
      <c r="A18" s="365" t="s">
        <v>282</v>
      </c>
      <c r="B18" s="382"/>
      <c r="C18" s="383"/>
      <c r="D18" s="383">
        <v>2.6589999999999998</v>
      </c>
      <c r="E18" s="383"/>
      <c r="F18" s="383"/>
      <c r="G18" s="383">
        <v>2.8959999999999999</v>
      </c>
      <c r="H18" s="383"/>
      <c r="I18" s="383">
        <v>1.5</v>
      </c>
      <c r="J18" s="383">
        <v>0.78900000000000003</v>
      </c>
      <c r="K18" s="384">
        <v>1.7000000000000001E-2</v>
      </c>
    </row>
    <row r="19" spans="1:11" s="137" customFormat="1" ht="13.5" customHeight="1" x14ac:dyDescent="0.25">
      <c r="A19" s="365" t="s">
        <v>283</v>
      </c>
      <c r="B19" s="385"/>
      <c r="C19" s="383"/>
      <c r="D19" s="383">
        <v>2.0310000000000001</v>
      </c>
      <c r="E19" s="383">
        <v>4.2000000000000003E-2</v>
      </c>
      <c r="F19" s="383">
        <v>0.5</v>
      </c>
      <c r="G19" s="383">
        <v>0.28699999999999998</v>
      </c>
      <c r="H19" s="383">
        <v>0.50600000000000001</v>
      </c>
      <c r="I19" s="383">
        <v>3.7010000000000001</v>
      </c>
      <c r="J19" s="383">
        <v>1.786</v>
      </c>
      <c r="K19" s="384">
        <v>1.1919999999999999</v>
      </c>
    </row>
    <row r="20" spans="1:11" s="137" customFormat="1" ht="13.5" customHeight="1" x14ac:dyDescent="0.25">
      <c r="A20" s="386" t="s">
        <v>284</v>
      </c>
      <c r="B20" s="387"/>
      <c r="C20" s="388">
        <v>0.8</v>
      </c>
      <c r="D20" s="388">
        <v>2.1059999999999999</v>
      </c>
      <c r="E20" s="388">
        <v>0.505</v>
      </c>
      <c r="F20" s="388">
        <v>3.3000000000000002E-2</v>
      </c>
      <c r="G20" s="388">
        <v>0.46899999999999997</v>
      </c>
      <c r="H20" s="388">
        <v>0.495</v>
      </c>
      <c r="I20" s="388">
        <v>3.6829999999999998</v>
      </c>
      <c r="J20" s="388">
        <v>2.5339999999999998</v>
      </c>
      <c r="K20" s="389">
        <v>0.81699999999999995</v>
      </c>
    </row>
    <row r="21" spans="1:11" s="137" customFormat="1" ht="13.5" customHeight="1" thickBot="1" x14ac:dyDescent="0.3">
      <c r="A21" s="390"/>
      <c r="B21" s="391"/>
      <c r="C21" s="392"/>
      <c r="D21" s="392"/>
      <c r="E21" s="392"/>
      <c r="F21" s="392"/>
      <c r="G21" s="392"/>
      <c r="H21" s="392"/>
      <c r="I21" s="392"/>
      <c r="J21" s="392"/>
      <c r="K21" s="393"/>
    </row>
    <row r="22" spans="1:11" s="137" customFormat="1" ht="13.5" customHeight="1" x14ac:dyDescent="0.25">
      <c r="A22" s="266" t="s">
        <v>677</v>
      </c>
      <c r="B22" s="381">
        <f>SUM(B23:B28)</f>
        <v>0.1</v>
      </c>
      <c r="C22" s="381">
        <f t="shared" ref="C22:K22" si="2">SUM(C23:C28)</f>
        <v>1.25</v>
      </c>
      <c r="D22" s="381">
        <f t="shared" si="2"/>
        <v>4.1880000000000006</v>
      </c>
      <c r="E22" s="381">
        <f t="shared" si="2"/>
        <v>0.53900000000000003</v>
      </c>
      <c r="F22" s="381">
        <f t="shared" si="2"/>
        <v>0</v>
      </c>
      <c r="G22" s="381">
        <f t="shared" si="2"/>
        <v>0</v>
      </c>
      <c r="H22" s="381">
        <f t="shared" si="2"/>
        <v>0</v>
      </c>
      <c r="I22" s="381">
        <f t="shared" si="2"/>
        <v>0</v>
      </c>
      <c r="J22" s="381">
        <f t="shared" si="2"/>
        <v>0</v>
      </c>
      <c r="K22" s="381">
        <f t="shared" si="2"/>
        <v>2.5579999999999998</v>
      </c>
    </row>
    <row r="23" spans="1:11" s="137" customFormat="1" ht="13.5" customHeight="1" x14ac:dyDescent="0.25">
      <c r="A23" s="365" t="s">
        <v>278</v>
      </c>
      <c r="B23" s="382"/>
      <c r="C23" s="383"/>
      <c r="D23" s="383"/>
      <c r="E23" s="383"/>
      <c r="F23" s="383"/>
      <c r="G23" s="383"/>
      <c r="H23" s="383"/>
      <c r="I23" s="383"/>
      <c r="J23" s="383"/>
      <c r="K23" s="384"/>
    </row>
    <row r="24" spans="1:11" s="137" customFormat="1" ht="13.5" customHeight="1" x14ac:dyDescent="0.25">
      <c r="A24" s="365" t="s">
        <v>279</v>
      </c>
      <c r="B24" s="382"/>
      <c r="C24" s="383"/>
      <c r="D24" s="383"/>
      <c r="E24" s="383"/>
      <c r="F24" s="383"/>
      <c r="G24" s="383"/>
      <c r="H24" s="383"/>
      <c r="I24" s="383"/>
      <c r="J24" s="383"/>
      <c r="K24" s="384"/>
    </row>
    <row r="25" spans="1:11" s="137" customFormat="1" ht="13.5" customHeight="1" x14ac:dyDescent="0.25">
      <c r="A25" s="365" t="s">
        <v>280</v>
      </c>
      <c r="B25" s="382">
        <v>0.1</v>
      </c>
      <c r="C25" s="383">
        <v>0.25</v>
      </c>
      <c r="D25" s="383"/>
      <c r="E25" s="383"/>
      <c r="F25" s="383"/>
      <c r="G25" s="383"/>
      <c r="H25" s="383"/>
      <c r="I25" s="383"/>
      <c r="J25" s="383"/>
      <c r="K25" s="384"/>
    </row>
    <row r="26" spans="1:11" s="137" customFormat="1" ht="13.5" customHeight="1" x14ac:dyDescent="0.25">
      <c r="A26" s="365" t="s">
        <v>281</v>
      </c>
      <c r="B26" s="382"/>
      <c r="C26" s="383">
        <v>1</v>
      </c>
      <c r="D26" s="383">
        <v>0.5</v>
      </c>
      <c r="E26" s="383">
        <v>0.53900000000000003</v>
      </c>
      <c r="F26" s="383"/>
      <c r="G26" s="383"/>
      <c r="H26" s="383"/>
      <c r="I26" s="383"/>
      <c r="J26" s="383"/>
      <c r="K26" s="384">
        <v>2.5579999999999998</v>
      </c>
    </row>
    <row r="27" spans="1:11" s="137" customFormat="1" ht="13.5" customHeight="1" x14ac:dyDescent="0.25">
      <c r="A27" s="365" t="s">
        <v>282</v>
      </c>
      <c r="B27" s="382"/>
      <c r="C27" s="383"/>
      <c r="D27" s="383"/>
      <c r="E27" s="383"/>
      <c r="F27" s="383"/>
      <c r="G27" s="383"/>
      <c r="H27" s="383"/>
      <c r="I27" s="383"/>
      <c r="J27" s="383"/>
      <c r="K27" s="384"/>
    </row>
    <row r="28" spans="1:11" s="137" customFormat="1" ht="13.5" customHeight="1" x14ac:dyDescent="0.25">
      <c r="A28" s="365" t="s">
        <v>283</v>
      </c>
      <c r="B28" s="385"/>
      <c r="C28" s="383"/>
      <c r="D28" s="383">
        <v>3.6880000000000002</v>
      </c>
      <c r="E28" s="383"/>
      <c r="F28" s="383"/>
      <c r="G28" s="383"/>
      <c r="H28" s="383"/>
      <c r="I28" s="383"/>
      <c r="J28" s="383"/>
      <c r="K28" s="384"/>
    </row>
    <row r="29" spans="1:11" s="137" customFormat="1" ht="13.5" customHeight="1" x14ac:dyDescent="0.25">
      <c r="A29" s="386" t="s">
        <v>284</v>
      </c>
      <c r="B29" s="387"/>
      <c r="C29" s="388">
        <v>1.25</v>
      </c>
      <c r="D29" s="388">
        <v>2.6080000000000001</v>
      </c>
      <c r="E29" s="388">
        <v>0.5</v>
      </c>
      <c r="F29" s="388"/>
      <c r="G29" s="388"/>
      <c r="H29" s="388"/>
      <c r="I29" s="388"/>
      <c r="J29" s="388"/>
      <c r="K29" s="389">
        <v>0.90200000000000002</v>
      </c>
    </row>
    <row r="30" spans="1:11" s="137" customFormat="1" ht="13.5" customHeight="1" thickBot="1" x14ac:dyDescent="0.3">
      <c r="A30" s="390"/>
      <c r="B30" s="391"/>
      <c r="C30" s="392"/>
      <c r="D30" s="392"/>
      <c r="E30" s="392"/>
      <c r="F30" s="392"/>
      <c r="G30" s="392"/>
      <c r="H30" s="392"/>
      <c r="I30" s="392"/>
      <c r="J30" s="392"/>
      <c r="K30" s="393"/>
    </row>
    <row r="31" spans="1:11" s="137" customFormat="1" ht="13.5" customHeight="1" x14ac:dyDescent="0.25">
      <c r="A31" s="266" t="s">
        <v>679</v>
      </c>
      <c r="B31" s="381">
        <f>SUM(B32:B37)</f>
        <v>0</v>
      </c>
      <c r="C31" s="381">
        <f t="shared" ref="C31:K31" si="3">SUM(C32:C37)</f>
        <v>0</v>
      </c>
      <c r="D31" s="381">
        <f t="shared" si="3"/>
        <v>6.4009999999999998</v>
      </c>
      <c r="E31" s="381">
        <f t="shared" si="3"/>
        <v>8.4000000000000005E-2</v>
      </c>
      <c r="F31" s="381">
        <f t="shared" si="3"/>
        <v>0</v>
      </c>
      <c r="G31" s="381">
        <f t="shared" si="3"/>
        <v>0</v>
      </c>
      <c r="H31" s="381">
        <f t="shared" si="3"/>
        <v>0</v>
      </c>
      <c r="I31" s="381">
        <f t="shared" si="3"/>
        <v>1.153</v>
      </c>
      <c r="J31" s="381">
        <f t="shared" si="3"/>
        <v>0.77200000000000002</v>
      </c>
      <c r="K31" s="381">
        <f t="shared" si="3"/>
        <v>1.101</v>
      </c>
    </row>
    <row r="32" spans="1:11" s="137" customFormat="1" ht="13.5" customHeight="1" x14ac:dyDescent="0.25">
      <c r="A32" s="365" t="s">
        <v>278</v>
      </c>
      <c r="B32" s="382"/>
      <c r="C32" s="383"/>
      <c r="D32" s="383"/>
      <c r="E32" s="383"/>
      <c r="F32" s="383"/>
      <c r="G32" s="383"/>
      <c r="H32" s="383"/>
      <c r="I32" s="383"/>
      <c r="J32" s="383"/>
      <c r="K32" s="384"/>
    </row>
    <row r="33" spans="1:11" s="137" customFormat="1" ht="13.5" customHeight="1" x14ac:dyDescent="0.25">
      <c r="A33" s="365" t="s">
        <v>279</v>
      </c>
      <c r="B33" s="382"/>
      <c r="C33" s="383"/>
      <c r="D33" s="383"/>
      <c r="E33" s="383"/>
      <c r="F33" s="383"/>
      <c r="G33" s="383"/>
      <c r="H33" s="383"/>
      <c r="I33" s="383">
        <v>0.46500000000000002</v>
      </c>
      <c r="J33" s="383"/>
      <c r="K33" s="384"/>
    </row>
    <row r="34" spans="1:11" s="137" customFormat="1" ht="13.5" customHeight="1" x14ac:dyDescent="0.25">
      <c r="A34" s="365" t="s">
        <v>280</v>
      </c>
      <c r="B34" s="382"/>
      <c r="C34" s="383"/>
      <c r="D34" s="383"/>
      <c r="E34" s="383"/>
      <c r="F34" s="383"/>
      <c r="G34" s="383"/>
      <c r="H34" s="383"/>
      <c r="I34" s="383"/>
      <c r="J34" s="383"/>
      <c r="K34" s="384"/>
    </row>
    <row r="35" spans="1:11" s="137" customFormat="1" ht="13.5" customHeight="1" x14ac:dyDescent="0.25">
      <c r="A35" s="365" t="s">
        <v>281</v>
      </c>
      <c r="B35" s="382"/>
      <c r="C35" s="383"/>
      <c r="D35" s="383">
        <v>6.4009999999999998</v>
      </c>
      <c r="E35" s="383">
        <v>8.4000000000000005E-2</v>
      </c>
      <c r="F35" s="383"/>
      <c r="G35" s="383"/>
      <c r="H35" s="383"/>
      <c r="I35" s="383">
        <v>0.188</v>
      </c>
      <c r="J35" s="383">
        <v>0.47899999999999998</v>
      </c>
      <c r="K35" s="384">
        <v>1.101</v>
      </c>
    </row>
    <row r="36" spans="1:11" s="137" customFormat="1" ht="13.5" customHeight="1" x14ac:dyDescent="0.25">
      <c r="A36" s="365" t="s">
        <v>282</v>
      </c>
      <c r="B36" s="382"/>
      <c r="C36" s="383"/>
      <c r="D36" s="383"/>
      <c r="E36" s="383"/>
      <c r="F36" s="383"/>
      <c r="G36" s="383"/>
      <c r="H36" s="383"/>
      <c r="I36" s="383">
        <v>0.5</v>
      </c>
      <c r="J36" s="383"/>
      <c r="K36" s="384"/>
    </row>
    <row r="37" spans="1:11" s="137" customFormat="1" ht="13.5" customHeight="1" x14ac:dyDescent="0.25">
      <c r="A37" s="365" t="s">
        <v>283</v>
      </c>
      <c r="B37" s="385"/>
      <c r="C37" s="383"/>
      <c r="D37" s="383"/>
      <c r="E37" s="383"/>
      <c r="F37" s="383"/>
      <c r="G37" s="383"/>
      <c r="H37" s="383"/>
      <c r="I37" s="383">
        <v>0</v>
      </c>
      <c r="J37" s="383">
        <v>0.29299999999999998</v>
      </c>
      <c r="K37" s="384"/>
    </row>
    <row r="38" spans="1:11" s="137" customFormat="1" ht="13.5" customHeight="1" x14ac:dyDescent="0.25">
      <c r="A38" s="386" t="s">
        <v>284</v>
      </c>
      <c r="B38" s="387"/>
      <c r="C38" s="388"/>
      <c r="D38" s="388">
        <v>2</v>
      </c>
      <c r="E38" s="388"/>
      <c r="F38" s="388"/>
      <c r="G38" s="388"/>
      <c r="H38" s="388"/>
      <c r="I38" s="388">
        <v>0.94199999999999995</v>
      </c>
      <c r="J38" s="388">
        <v>0.41599999999999998</v>
      </c>
      <c r="K38" s="389">
        <v>1.101</v>
      </c>
    </row>
    <row r="39" spans="1:11" s="137" customFormat="1" ht="13.5" customHeight="1" thickBot="1" x14ac:dyDescent="0.3">
      <c r="A39" s="390"/>
      <c r="B39" s="391"/>
      <c r="C39" s="392"/>
      <c r="D39" s="392"/>
      <c r="E39" s="392"/>
      <c r="F39" s="392"/>
      <c r="G39" s="392"/>
      <c r="H39" s="392"/>
      <c r="I39" s="392"/>
      <c r="J39" s="392"/>
      <c r="K39" s="393"/>
    </row>
    <row r="40" spans="1:11" s="137" customFormat="1" ht="13.5" customHeight="1" x14ac:dyDescent="0.25">
      <c r="A40" s="266" t="s">
        <v>681</v>
      </c>
      <c r="B40" s="381">
        <f>SUM(B41:B46)</f>
        <v>0</v>
      </c>
      <c r="C40" s="381">
        <f t="shared" ref="C40:K40" si="4">SUM(C41:C46)</f>
        <v>0</v>
      </c>
      <c r="D40" s="381">
        <f t="shared" si="4"/>
        <v>1.5</v>
      </c>
      <c r="E40" s="381">
        <f t="shared" si="4"/>
        <v>0.6</v>
      </c>
      <c r="F40" s="381">
        <f t="shared" si="4"/>
        <v>0</v>
      </c>
      <c r="G40" s="381">
        <f t="shared" si="4"/>
        <v>0.80200000000000005</v>
      </c>
      <c r="H40" s="381">
        <f t="shared" si="4"/>
        <v>0</v>
      </c>
      <c r="I40" s="381">
        <f t="shared" si="4"/>
        <v>0</v>
      </c>
      <c r="J40" s="381">
        <f t="shared" si="4"/>
        <v>0</v>
      </c>
      <c r="K40" s="381">
        <f t="shared" si="4"/>
        <v>0.627</v>
      </c>
    </row>
    <row r="41" spans="1:11" s="137" customFormat="1" ht="13.5" customHeight="1" x14ac:dyDescent="0.25">
      <c r="A41" s="365" t="s">
        <v>278</v>
      </c>
      <c r="B41" s="382"/>
      <c r="C41" s="383"/>
      <c r="D41" s="383"/>
      <c r="E41" s="383"/>
      <c r="F41" s="383"/>
      <c r="G41" s="383"/>
      <c r="H41" s="383"/>
      <c r="I41" s="383"/>
      <c r="J41" s="383"/>
      <c r="K41" s="384"/>
    </row>
    <row r="42" spans="1:11" s="137" customFormat="1" ht="13.5" customHeight="1" x14ac:dyDescent="0.25">
      <c r="A42" s="365" t="s">
        <v>279</v>
      </c>
      <c r="B42" s="382"/>
      <c r="C42" s="383"/>
      <c r="D42" s="383"/>
      <c r="E42" s="383"/>
      <c r="F42" s="383"/>
      <c r="G42" s="383"/>
      <c r="H42" s="383"/>
      <c r="I42" s="383"/>
      <c r="J42" s="383"/>
      <c r="K42" s="384">
        <v>0.41899999999999998</v>
      </c>
    </row>
    <row r="43" spans="1:11" s="137" customFormat="1" ht="13.5" customHeight="1" x14ac:dyDescent="0.25">
      <c r="A43" s="365" t="s">
        <v>280</v>
      </c>
      <c r="B43" s="382"/>
      <c r="C43" s="383"/>
      <c r="D43" s="383"/>
      <c r="E43" s="383"/>
      <c r="F43" s="383"/>
      <c r="G43" s="383"/>
      <c r="H43" s="383"/>
      <c r="I43" s="383"/>
      <c r="J43" s="383"/>
      <c r="K43" s="384"/>
    </row>
    <row r="44" spans="1:11" s="137" customFormat="1" ht="13.5" customHeight="1" x14ac:dyDescent="0.25">
      <c r="A44" s="365" t="s">
        <v>281</v>
      </c>
      <c r="B44" s="382"/>
      <c r="C44" s="383"/>
      <c r="D44" s="383">
        <v>0.5</v>
      </c>
      <c r="E44" s="383"/>
      <c r="F44" s="383"/>
      <c r="G44" s="383"/>
      <c r="H44" s="383"/>
      <c r="I44" s="383"/>
      <c r="J44" s="383"/>
      <c r="K44" s="384">
        <v>0.14099999999999999</v>
      </c>
    </row>
    <row r="45" spans="1:11" s="137" customFormat="1" ht="13.5" customHeight="1" x14ac:dyDescent="0.25">
      <c r="A45" s="365" t="s">
        <v>282</v>
      </c>
      <c r="B45" s="382"/>
      <c r="C45" s="383"/>
      <c r="D45" s="383"/>
      <c r="E45" s="383"/>
      <c r="F45" s="383"/>
      <c r="G45" s="383"/>
      <c r="H45" s="383"/>
      <c r="I45" s="383"/>
      <c r="J45" s="383"/>
      <c r="K45" s="384"/>
    </row>
    <row r="46" spans="1:11" s="137" customFormat="1" ht="13.5" customHeight="1" x14ac:dyDescent="0.25">
      <c r="A46" s="365" t="s">
        <v>283</v>
      </c>
      <c r="B46" s="385"/>
      <c r="C46" s="383"/>
      <c r="D46" s="383">
        <v>1</v>
      </c>
      <c r="E46" s="383">
        <v>0.6</v>
      </c>
      <c r="F46" s="383"/>
      <c r="G46" s="383">
        <v>0.80200000000000005</v>
      </c>
      <c r="H46" s="383"/>
      <c r="I46" s="383"/>
      <c r="J46" s="383"/>
      <c r="K46" s="384">
        <v>6.7000000000000004E-2</v>
      </c>
    </row>
    <row r="47" spans="1:11" s="137" customFormat="1" ht="13.5" customHeight="1" x14ac:dyDescent="0.25">
      <c r="A47" s="386" t="s">
        <v>284</v>
      </c>
      <c r="B47" s="387"/>
      <c r="C47" s="388"/>
      <c r="D47" s="388"/>
      <c r="E47" s="388"/>
      <c r="F47" s="388"/>
      <c r="G47" s="388"/>
      <c r="H47" s="388"/>
      <c r="I47" s="388"/>
      <c r="J47" s="388"/>
      <c r="K47" s="389">
        <v>6.7000000000000004E-2</v>
      </c>
    </row>
    <row r="48" spans="1:11" s="137" customFormat="1" ht="13.5" customHeight="1" thickBot="1" x14ac:dyDescent="0.3">
      <c r="A48" s="390"/>
      <c r="B48" s="391"/>
      <c r="C48" s="392"/>
      <c r="D48" s="392"/>
      <c r="E48" s="392"/>
      <c r="F48" s="392"/>
      <c r="G48" s="392"/>
      <c r="H48" s="392"/>
      <c r="I48" s="392"/>
      <c r="J48" s="392"/>
      <c r="K48" s="393"/>
    </row>
    <row r="49" spans="1:14" s="137" customFormat="1" x14ac:dyDescent="0.25">
      <c r="A49" s="266" t="s">
        <v>683</v>
      </c>
      <c r="B49" s="381">
        <f>SUM(B50:B55)</f>
        <v>0</v>
      </c>
      <c r="C49" s="381">
        <f t="shared" ref="C49:K49" si="5">SUM(C50:C55)</f>
        <v>0</v>
      </c>
      <c r="D49" s="381">
        <f t="shared" si="5"/>
        <v>0.47499999999999998</v>
      </c>
      <c r="E49" s="381">
        <f t="shared" si="5"/>
        <v>0</v>
      </c>
      <c r="F49" s="381">
        <f t="shared" si="5"/>
        <v>0</v>
      </c>
      <c r="G49" s="381">
        <f t="shared" si="5"/>
        <v>0</v>
      </c>
      <c r="H49" s="381">
        <f t="shared" si="5"/>
        <v>0</v>
      </c>
      <c r="I49" s="381">
        <f t="shared" si="5"/>
        <v>0</v>
      </c>
      <c r="J49" s="381">
        <f t="shared" si="5"/>
        <v>0</v>
      </c>
      <c r="K49" s="381">
        <f t="shared" si="5"/>
        <v>0</v>
      </c>
    </row>
    <row r="50" spans="1:14" s="137" customFormat="1" x14ac:dyDescent="0.25">
      <c r="A50" s="365" t="s">
        <v>278</v>
      </c>
      <c r="B50" s="382"/>
      <c r="C50" s="383"/>
      <c r="D50" s="383"/>
      <c r="E50" s="383"/>
      <c r="F50" s="383"/>
      <c r="G50" s="383"/>
      <c r="H50" s="383"/>
      <c r="I50" s="383"/>
      <c r="J50" s="383"/>
      <c r="K50" s="384"/>
    </row>
    <row r="51" spans="1:14" s="137" customFormat="1" x14ac:dyDescent="0.25">
      <c r="A51" s="365" t="s">
        <v>279</v>
      </c>
      <c r="B51" s="382"/>
      <c r="C51" s="383"/>
      <c r="D51" s="383"/>
      <c r="E51" s="383"/>
      <c r="F51" s="383"/>
      <c r="G51" s="383"/>
      <c r="H51" s="383"/>
      <c r="I51" s="383"/>
      <c r="J51" s="383"/>
      <c r="K51" s="384"/>
    </row>
    <row r="52" spans="1:14" s="137" customFormat="1" x14ac:dyDescent="0.25">
      <c r="A52" s="365" t="s">
        <v>280</v>
      </c>
      <c r="B52" s="382"/>
      <c r="C52" s="383"/>
      <c r="D52" s="383"/>
      <c r="E52" s="383"/>
      <c r="F52" s="383"/>
      <c r="G52" s="383"/>
      <c r="H52" s="383"/>
      <c r="I52" s="383"/>
      <c r="J52" s="383"/>
      <c r="K52" s="384"/>
    </row>
    <row r="53" spans="1:14" s="137" customFormat="1" x14ac:dyDescent="0.25">
      <c r="A53" s="365" t="s">
        <v>281</v>
      </c>
      <c r="B53" s="382"/>
      <c r="C53" s="383"/>
      <c r="D53" s="383">
        <v>0.47499999999999998</v>
      </c>
      <c r="E53" s="383"/>
      <c r="F53" s="383"/>
      <c r="G53" s="383"/>
      <c r="H53" s="383"/>
      <c r="I53" s="383"/>
      <c r="J53" s="383"/>
      <c r="K53" s="384"/>
    </row>
    <row r="54" spans="1:14" s="137" customFormat="1" x14ac:dyDescent="0.25">
      <c r="A54" s="365" t="s">
        <v>282</v>
      </c>
      <c r="B54" s="382"/>
      <c r="C54" s="383"/>
      <c r="D54" s="383"/>
      <c r="E54" s="383"/>
      <c r="F54" s="383"/>
      <c r="G54" s="383"/>
      <c r="H54" s="383"/>
      <c r="I54" s="383"/>
      <c r="J54" s="383"/>
      <c r="K54" s="384"/>
    </row>
    <row r="55" spans="1:14" s="137" customFormat="1" x14ac:dyDescent="0.25">
      <c r="A55" s="365" t="s">
        <v>283</v>
      </c>
      <c r="B55" s="385"/>
      <c r="C55" s="383"/>
      <c r="D55" s="383"/>
      <c r="E55" s="383"/>
      <c r="F55" s="383"/>
      <c r="G55" s="383"/>
      <c r="H55" s="383"/>
      <c r="I55" s="383"/>
      <c r="J55" s="383"/>
      <c r="K55" s="384"/>
    </row>
    <row r="56" spans="1:14" s="137" customFormat="1" ht="15" customHeight="1" x14ac:dyDescent="0.25">
      <c r="A56" s="386" t="s">
        <v>284</v>
      </c>
      <c r="B56" s="387"/>
      <c r="C56" s="388"/>
      <c r="D56" s="388"/>
      <c r="E56" s="388"/>
      <c r="F56" s="388"/>
      <c r="G56" s="388"/>
      <c r="H56" s="388"/>
      <c r="I56" s="388"/>
      <c r="J56" s="388"/>
      <c r="K56" s="389"/>
    </row>
    <row r="57" spans="1:14" s="137" customFormat="1" ht="15" customHeight="1" thickBot="1" x14ac:dyDescent="0.3">
      <c r="A57" s="394"/>
      <c r="B57" s="395"/>
      <c r="C57" s="396"/>
      <c r="D57" s="396"/>
      <c r="E57" s="396"/>
      <c r="F57" s="396"/>
      <c r="G57" s="396"/>
      <c r="H57" s="396"/>
      <c r="I57" s="396"/>
      <c r="J57" s="396"/>
      <c r="K57" s="397"/>
    </row>
    <row r="58" spans="1:14" s="137" customFormat="1" ht="12.75" customHeight="1" x14ac:dyDescent="0.25">
      <c r="A58" s="74" t="s">
        <v>224</v>
      </c>
      <c r="B58" s="398">
        <f>SUM(B59:B64)</f>
        <v>0</v>
      </c>
      <c r="C58" s="398">
        <f t="shared" ref="C58:K58" si="6">SUM(C59:C64)</f>
        <v>0</v>
      </c>
      <c r="D58" s="398">
        <f t="shared" si="6"/>
        <v>0</v>
      </c>
      <c r="E58" s="398">
        <f t="shared" si="6"/>
        <v>0</v>
      </c>
      <c r="F58" s="398">
        <f t="shared" si="6"/>
        <v>0</v>
      </c>
      <c r="G58" s="398">
        <f t="shared" si="6"/>
        <v>0</v>
      </c>
      <c r="H58" s="398">
        <f t="shared" si="6"/>
        <v>0</v>
      </c>
      <c r="I58" s="398">
        <f t="shared" si="6"/>
        <v>0</v>
      </c>
      <c r="J58" s="398">
        <f t="shared" si="6"/>
        <v>0</v>
      </c>
      <c r="K58" s="398">
        <f t="shared" si="6"/>
        <v>26.179000000000002</v>
      </c>
      <c r="M58" s="399"/>
      <c r="N58" s="399"/>
    </row>
    <row r="59" spans="1:14" s="137" customFormat="1" ht="15" customHeight="1" x14ac:dyDescent="0.25">
      <c r="A59" s="365" t="s">
        <v>278</v>
      </c>
      <c r="B59" s="382"/>
      <c r="C59" s="383"/>
      <c r="D59" s="383"/>
      <c r="E59" s="383"/>
      <c r="F59" s="383"/>
      <c r="G59" s="383"/>
      <c r="H59" s="383"/>
      <c r="I59" s="383"/>
      <c r="J59" s="383"/>
      <c r="K59" s="384"/>
      <c r="M59" s="400"/>
      <c r="N59" s="401"/>
    </row>
    <row r="60" spans="1:14" s="137" customFormat="1" ht="15" customHeight="1" x14ac:dyDescent="0.25">
      <c r="A60" s="365" t="s">
        <v>279</v>
      </c>
      <c r="B60" s="382"/>
      <c r="C60" s="383"/>
      <c r="D60" s="383"/>
      <c r="E60" s="383"/>
      <c r="F60" s="383"/>
      <c r="G60" s="383"/>
      <c r="H60" s="383"/>
      <c r="I60" s="383"/>
      <c r="J60" s="383"/>
      <c r="K60" s="384"/>
      <c r="M60" s="400"/>
      <c r="N60" s="401"/>
    </row>
    <row r="61" spans="1:14" s="137" customFormat="1" ht="15" customHeight="1" x14ac:dyDescent="0.25">
      <c r="A61" s="365" t="s">
        <v>280</v>
      </c>
      <c r="B61" s="382"/>
      <c r="C61" s="383"/>
      <c r="D61" s="383"/>
      <c r="E61" s="383"/>
      <c r="F61" s="383"/>
      <c r="G61" s="383"/>
      <c r="H61" s="383"/>
      <c r="I61" s="383"/>
      <c r="J61" s="383"/>
      <c r="K61" s="384"/>
      <c r="M61" s="400"/>
      <c r="N61" s="401"/>
    </row>
    <row r="62" spans="1:14" s="137" customFormat="1" ht="15" customHeight="1" x14ac:dyDescent="0.25">
      <c r="A62" s="365" t="s">
        <v>281</v>
      </c>
      <c r="B62" s="382"/>
      <c r="C62" s="383"/>
      <c r="D62" s="383"/>
      <c r="E62" s="383"/>
      <c r="F62" s="383"/>
      <c r="G62" s="383"/>
      <c r="H62" s="383"/>
      <c r="I62" s="383"/>
      <c r="J62" s="383"/>
      <c r="K62" s="384">
        <v>3.419</v>
      </c>
      <c r="M62" s="401"/>
      <c r="N62" s="401"/>
    </row>
    <row r="63" spans="1:14" s="137" customFormat="1" ht="15" customHeight="1" x14ac:dyDescent="0.25">
      <c r="A63" s="365" t="s">
        <v>282</v>
      </c>
      <c r="B63" s="382"/>
      <c r="C63" s="383"/>
      <c r="D63" s="383"/>
      <c r="E63" s="383"/>
      <c r="F63" s="383"/>
      <c r="G63" s="383"/>
      <c r="H63" s="383"/>
      <c r="I63" s="383"/>
      <c r="J63" s="383"/>
      <c r="K63" s="384">
        <v>3</v>
      </c>
      <c r="M63" s="401"/>
      <c r="N63" s="401"/>
    </row>
    <row r="64" spans="1:14" s="137" customFormat="1" ht="15" customHeight="1" x14ac:dyDescent="0.25">
      <c r="A64" s="365" t="s">
        <v>283</v>
      </c>
      <c r="B64" s="385"/>
      <c r="C64" s="383"/>
      <c r="D64" s="383"/>
      <c r="E64" s="383"/>
      <c r="F64" s="383"/>
      <c r="G64" s="383"/>
      <c r="H64" s="383"/>
      <c r="I64" s="383"/>
      <c r="J64" s="383"/>
      <c r="K64" s="384">
        <v>19.760000000000002</v>
      </c>
      <c r="M64" s="401"/>
      <c r="N64" s="401"/>
    </row>
    <row r="65" spans="1:23" s="137" customFormat="1" ht="15" customHeight="1" x14ac:dyDescent="0.25">
      <c r="A65" s="386" t="s">
        <v>284</v>
      </c>
      <c r="B65" s="387"/>
      <c r="C65" s="388"/>
      <c r="D65" s="388"/>
      <c r="E65" s="388"/>
      <c r="F65" s="388"/>
      <c r="G65" s="388"/>
      <c r="H65" s="388"/>
      <c r="I65" s="388"/>
      <c r="J65" s="388"/>
      <c r="K65" s="389">
        <v>18.190000000000001</v>
      </c>
      <c r="M65" s="401"/>
      <c r="N65" s="401"/>
    </row>
    <row r="66" spans="1:23" s="137" customFormat="1" ht="15" customHeight="1" thickBot="1" x14ac:dyDescent="0.3">
      <c r="A66" s="394"/>
      <c r="B66" s="395"/>
      <c r="C66" s="396"/>
      <c r="D66" s="396"/>
      <c r="E66" s="396"/>
      <c r="F66" s="396"/>
      <c r="G66" s="396"/>
      <c r="H66" s="396"/>
      <c r="I66" s="396"/>
      <c r="J66" s="396"/>
      <c r="K66" s="397"/>
      <c r="M66" s="402"/>
    </row>
    <row r="67" spans="1:23" x14ac:dyDescent="0.25">
      <c r="A67" s="403" t="s">
        <v>106</v>
      </c>
      <c r="B67" s="404">
        <f>SUM(B68:B73)</f>
        <v>0.1</v>
      </c>
      <c r="C67" s="404">
        <f t="shared" ref="C67:J67" si="7">SUM(C68:C73)</f>
        <v>4.0489999999999995</v>
      </c>
      <c r="D67" s="404">
        <f t="shared" si="7"/>
        <v>29.305</v>
      </c>
      <c r="E67" s="404">
        <f t="shared" si="7"/>
        <v>4.6639999999999997</v>
      </c>
      <c r="F67" s="404">
        <f t="shared" si="7"/>
        <v>0.53300000000000003</v>
      </c>
      <c r="G67" s="404">
        <f t="shared" si="7"/>
        <v>6.7260000000000009</v>
      </c>
      <c r="H67" s="404">
        <f t="shared" si="7"/>
        <v>2.5049999999999999</v>
      </c>
      <c r="I67" s="404">
        <f t="shared" si="7"/>
        <v>18.222999999999999</v>
      </c>
      <c r="J67" s="404">
        <f t="shared" si="7"/>
        <v>12.314</v>
      </c>
      <c r="K67" s="404">
        <f>SUM(K68:K73)</f>
        <v>32.770000000000003</v>
      </c>
    </row>
    <row r="68" spans="1:23" x14ac:dyDescent="0.25">
      <c r="A68" s="365" t="s">
        <v>278</v>
      </c>
      <c r="B68" s="405">
        <f t="shared" ref="B68:B74" si="8">SUM(B5+B14+B23+B32+B41+B50+B59)</f>
        <v>0</v>
      </c>
      <c r="C68" s="405">
        <f t="shared" ref="C68:J68" si="9">SUM(C5+C14+C23+C32+C41+C50+C59)</f>
        <v>0</v>
      </c>
      <c r="D68" s="405">
        <f t="shared" si="9"/>
        <v>0</v>
      </c>
      <c r="E68" s="405">
        <f t="shared" si="9"/>
        <v>0</v>
      </c>
      <c r="F68" s="405">
        <f t="shared" si="9"/>
        <v>0</v>
      </c>
      <c r="G68" s="405">
        <f t="shared" si="9"/>
        <v>2.7410000000000001</v>
      </c>
      <c r="H68" s="405">
        <f t="shared" si="9"/>
        <v>0</v>
      </c>
      <c r="I68" s="405">
        <f t="shared" si="9"/>
        <v>0</v>
      </c>
      <c r="J68" s="405">
        <f t="shared" si="9"/>
        <v>0</v>
      </c>
      <c r="K68" s="406">
        <f t="shared" ref="K68:K74" si="10">SUM(K5+K14+K23+K32+K41+K50+K59)</f>
        <v>0</v>
      </c>
    </row>
    <row r="69" spans="1:23" x14ac:dyDescent="0.25">
      <c r="A69" s="365" t="s">
        <v>279</v>
      </c>
      <c r="B69" s="405">
        <f t="shared" si="8"/>
        <v>0</v>
      </c>
      <c r="C69" s="405">
        <f t="shared" ref="C69:J74" si="11">SUM(C6+C15+C24+C33+C42+C51+C60)</f>
        <v>0</v>
      </c>
      <c r="D69" s="405">
        <f t="shared" si="11"/>
        <v>0</v>
      </c>
      <c r="E69" s="405">
        <f t="shared" si="11"/>
        <v>0</v>
      </c>
      <c r="F69" s="405">
        <f t="shared" si="11"/>
        <v>0</v>
      </c>
      <c r="G69" s="405">
        <f t="shared" si="11"/>
        <v>0</v>
      </c>
      <c r="H69" s="405">
        <f t="shared" si="11"/>
        <v>0</v>
      </c>
      <c r="I69" s="405">
        <f t="shared" si="11"/>
        <v>0.61499999999999999</v>
      </c>
      <c r="J69" s="405">
        <f t="shared" si="11"/>
        <v>0.58299999999999996</v>
      </c>
      <c r="K69" s="406">
        <f t="shared" si="10"/>
        <v>0.41899999999999998</v>
      </c>
    </row>
    <row r="70" spans="1:23" x14ac:dyDescent="0.25">
      <c r="A70" s="365" t="s">
        <v>280</v>
      </c>
      <c r="B70" s="405">
        <f t="shared" si="8"/>
        <v>0.1</v>
      </c>
      <c r="C70" s="405">
        <f t="shared" si="11"/>
        <v>0.25</v>
      </c>
      <c r="D70" s="405">
        <f t="shared" si="11"/>
        <v>0.1</v>
      </c>
      <c r="E70" s="405">
        <f t="shared" si="11"/>
        <v>0</v>
      </c>
      <c r="F70" s="405">
        <f t="shared" si="11"/>
        <v>0</v>
      </c>
      <c r="G70" s="405">
        <f t="shared" si="11"/>
        <v>0</v>
      </c>
      <c r="H70" s="405">
        <f t="shared" si="11"/>
        <v>0</v>
      </c>
      <c r="I70" s="405">
        <f t="shared" si="11"/>
        <v>0</v>
      </c>
      <c r="J70" s="405">
        <f t="shared" si="11"/>
        <v>0</v>
      </c>
      <c r="K70" s="406">
        <f t="shared" si="10"/>
        <v>0</v>
      </c>
    </row>
    <row r="71" spans="1:23" x14ac:dyDescent="0.25">
      <c r="A71" s="365" t="s">
        <v>281</v>
      </c>
      <c r="B71" s="405">
        <f t="shared" si="8"/>
        <v>0</v>
      </c>
      <c r="C71" s="405">
        <f t="shared" si="11"/>
        <v>3.7989999999999999</v>
      </c>
      <c r="D71" s="405">
        <f t="shared" si="11"/>
        <v>14.875999999999999</v>
      </c>
      <c r="E71" s="405">
        <f t="shared" si="11"/>
        <v>3.355</v>
      </c>
      <c r="F71" s="405">
        <f t="shared" si="11"/>
        <v>3.3000000000000002E-2</v>
      </c>
      <c r="G71" s="405">
        <f t="shared" si="11"/>
        <v>0</v>
      </c>
      <c r="H71" s="405">
        <f t="shared" si="11"/>
        <v>0.999</v>
      </c>
      <c r="I71" s="405">
        <f t="shared" si="11"/>
        <v>7.1529999999999996</v>
      </c>
      <c r="J71" s="405">
        <f t="shared" si="11"/>
        <v>6.8120000000000003</v>
      </c>
      <c r="K71" s="406">
        <f t="shared" si="10"/>
        <v>8.3149999999999995</v>
      </c>
    </row>
    <row r="72" spans="1:23" x14ac:dyDescent="0.25">
      <c r="A72" s="365" t="s">
        <v>282</v>
      </c>
      <c r="B72" s="405">
        <f t="shared" si="8"/>
        <v>0</v>
      </c>
      <c r="C72" s="405">
        <f t="shared" si="11"/>
        <v>0</v>
      </c>
      <c r="D72" s="405">
        <f t="shared" si="11"/>
        <v>3.6589999999999998</v>
      </c>
      <c r="E72" s="405">
        <f t="shared" si="11"/>
        <v>0</v>
      </c>
      <c r="F72" s="405">
        <f t="shared" si="11"/>
        <v>0</v>
      </c>
      <c r="G72" s="405">
        <f t="shared" si="11"/>
        <v>2.8959999999999999</v>
      </c>
      <c r="H72" s="405">
        <f t="shared" si="11"/>
        <v>1</v>
      </c>
      <c r="I72" s="405">
        <f t="shared" si="11"/>
        <v>2.8</v>
      </c>
      <c r="J72" s="405">
        <f t="shared" si="11"/>
        <v>0.9890000000000001</v>
      </c>
      <c r="K72" s="406">
        <f t="shared" si="10"/>
        <v>3.0169999999999999</v>
      </c>
    </row>
    <row r="73" spans="1:23" x14ac:dyDescent="0.25">
      <c r="A73" s="365" t="s">
        <v>283</v>
      </c>
      <c r="B73" s="405">
        <f t="shared" si="8"/>
        <v>0</v>
      </c>
      <c r="C73" s="405">
        <f t="shared" si="11"/>
        <v>0</v>
      </c>
      <c r="D73" s="405">
        <f t="shared" si="11"/>
        <v>10.67</v>
      </c>
      <c r="E73" s="405">
        <f t="shared" si="11"/>
        <v>1.3090000000000002</v>
      </c>
      <c r="F73" s="405">
        <f t="shared" si="11"/>
        <v>0.5</v>
      </c>
      <c r="G73" s="405">
        <f t="shared" si="11"/>
        <v>1.089</v>
      </c>
      <c r="H73" s="405">
        <f t="shared" si="11"/>
        <v>0.50600000000000001</v>
      </c>
      <c r="I73" s="405">
        <f t="shared" si="11"/>
        <v>7.6550000000000002</v>
      </c>
      <c r="J73" s="405">
        <f t="shared" si="11"/>
        <v>3.93</v>
      </c>
      <c r="K73" s="406">
        <f t="shared" si="10"/>
        <v>21.019000000000002</v>
      </c>
    </row>
    <row r="74" spans="1:23" ht="14.25" customHeight="1" thickBot="1" x14ac:dyDescent="0.3">
      <c r="A74" s="407" t="s">
        <v>284</v>
      </c>
      <c r="B74" s="408">
        <f t="shared" si="8"/>
        <v>0</v>
      </c>
      <c r="C74" s="408">
        <f t="shared" si="11"/>
        <v>2.0499999999999998</v>
      </c>
      <c r="D74" s="408">
        <f t="shared" si="11"/>
        <v>7.2140000000000004</v>
      </c>
      <c r="E74" s="408">
        <f t="shared" si="11"/>
        <v>2.3420000000000001</v>
      </c>
      <c r="F74" s="408">
        <f t="shared" si="11"/>
        <v>3.3000000000000002E-2</v>
      </c>
      <c r="G74" s="408">
        <f t="shared" si="11"/>
        <v>0.46899999999999997</v>
      </c>
      <c r="H74" s="408">
        <f t="shared" si="11"/>
        <v>0.495</v>
      </c>
      <c r="I74" s="408">
        <f t="shared" si="11"/>
        <v>10.510999999999999</v>
      </c>
      <c r="J74" s="408">
        <f t="shared" si="11"/>
        <v>6.5060000000000002</v>
      </c>
      <c r="K74" s="409">
        <f t="shared" si="10"/>
        <v>21.523000000000003</v>
      </c>
    </row>
    <row r="75" spans="1:23" x14ac:dyDescent="0.25">
      <c r="B75" s="410"/>
    </row>
    <row r="76" spans="1:23" ht="12.75" customHeight="1" x14ac:dyDescent="0.25">
      <c r="A76" s="645" t="s">
        <v>200</v>
      </c>
      <c r="B76" s="645"/>
      <c r="C76" s="645"/>
      <c r="D76" s="645"/>
      <c r="E76" s="645"/>
      <c r="F76" s="645"/>
      <c r="G76" s="645"/>
      <c r="H76" s="645"/>
      <c r="I76" s="645"/>
      <c r="J76" s="645"/>
      <c r="K76" s="645"/>
    </row>
    <row r="77" spans="1:23" ht="15" customHeight="1" x14ac:dyDescent="0.25">
      <c r="A77" s="580" t="s">
        <v>226</v>
      </c>
      <c r="B77" s="580"/>
      <c r="C77" s="580"/>
      <c r="D77" s="580"/>
      <c r="E77" s="580"/>
      <c r="F77" s="580"/>
      <c r="G77" s="580"/>
      <c r="H77" s="580"/>
      <c r="I77" s="580"/>
      <c r="J77" s="580"/>
      <c r="K77" s="580"/>
    </row>
    <row r="78" spans="1:23" ht="45" customHeight="1" x14ac:dyDescent="0.25">
      <c r="A78" s="580" t="s">
        <v>241</v>
      </c>
      <c r="B78" s="580"/>
      <c r="C78" s="580"/>
      <c r="D78" s="580"/>
      <c r="E78" s="580"/>
      <c r="F78" s="580"/>
      <c r="G78" s="580"/>
      <c r="H78" s="580"/>
      <c r="I78" s="580"/>
      <c r="J78" s="580"/>
      <c r="K78" s="580"/>
      <c r="L78" s="343"/>
      <c r="M78" s="343"/>
      <c r="N78" s="343"/>
      <c r="O78" s="343"/>
      <c r="P78" s="343"/>
      <c r="Q78" s="343"/>
      <c r="R78" s="343"/>
      <c r="S78" s="343"/>
      <c r="T78" s="343"/>
      <c r="U78" s="343"/>
      <c r="V78" s="343"/>
    </row>
    <row r="79" spans="1:23" ht="30" customHeight="1" x14ac:dyDescent="0.25">
      <c r="A79" s="580" t="s">
        <v>228</v>
      </c>
      <c r="B79" s="580"/>
      <c r="C79" s="580"/>
      <c r="D79" s="580"/>
      <c r="E79" s="580"/>
      <c r="F79" s="580"/>
      <c r="G79" s="580"/>
      <c r="H79" s="580"/>
      <c r="I79" s="580"/>
      <c r="J79" s="580"/>
      <c r="K79" s="580"/>
      <c r="L79" s="343"/>
      <c r="M79" s="343"/>
      <c r="N79" s="343"/>
      <c r="O79" s="343"/>
      <c r="P79" s="343"/>
      <c r="Q79" s="343"/>
      <c r="R79" s="343"/>
      <c r="S79" s="343"/>
      <c r="T79" s="343"/>
      <c r="U79" s="343"/>
      <c r="V79" s="343"/>
      <c r="W79" s="343"/>
    </row>
    <row r="80" spans="1:23" x14ac:dyDescent="0.25">
      <c r="A80" s="580" t="s">
        <v>229</v>
      </c>
      <c r="B80" s="580"/>
      <c r="C80" s="580"/>
      <c r="D80" s="580"/>
      <c r="E80" s="580"/>
      <c r="F80" s="580"/>
      <c r="G80" s="580"/>
      <c r="H80" s="580"/>
      <c r="I80" s="580"/>
      <c r="J80" s="580"/>
      <c r="K80" s="580"/>
      <c r="L80" s="580"/>
      <c r="M80" s="580"/>
    </row>
    <row r="81" spans="1:12" ht="26.25" customHeight="1" x14ac:dyDescent="0.25">
      <c r="A81" s="580" t="s">
        <v>285</v>
      </c>
      <c r="B81" s="580"/>
      <c r="C81" s="580"/>
      <c r="D81" s="580"/>
      <c r="E81" s="580"/>
      <c r="F81" s="580"/>
      <c r="G81" s="580"/>
      <c r="H81" s="580"/>
      <c r="I81" s="580"/>
      <c r="J81" s="580"/>
      <c r="K81" s="580"/>
    </row>
    <row r="82" spans="1:12" x14ac:dyDescent="0.25">
      <c r="A82" s="644"/>
      <c r="B82" s="644"/>
      <c r="C82" s="644"/>
      <c r="D82" s="644"/>
      <c r="E82" s="644"/>
      <c r="F82" s="644"/>
      <c r="G82" s="644"/>
      <c r="H82" s="644"/>
      <c r="I82" s="644"/>
      <c r="J82" s="644"/>
      <c r="K82" s="644"/>
      <c r="L82" s="644"/>
    </row>
    <row r="83" spans="1:12" x14ac:dyDescent="0.25">
      <c r="B83" s="410"/>
    </row>
    <row r="84" spans="1:12" x14ac:dyDescent="0.25">
      <c r="B84" s="410"/>
    </row>
    <row r="85" spans="1:12" x14ac:dyDescent="0.25">
      <c r="B85" s="410"/>
    </row>
    <row r="86" spans="1:12" x14ac:dyDescent="0.25">
      <c r="B86" s="410"/>
    </row>
    <row r="87" spans="1:12" x14ac:dyDescent="0.25">
      <c r="B87" s="410"/>
    </row>
    <row r="88" spans="1:12" x14ac:dyDescent="0.25">
      <c r="B88" s="410"/>
    </row>
    <row r="89" spans="1:12" x14ac:dyDescent="0.25">
      <c r="B89" s="410"/>
    </row>
    <row r="90" spans="1:12" x14ac:dyDescent="0.25">
      <c r="B90" s="410"/>
    </row>
    <row r="91" spans="1:12" x14ac:dyDescent="0.25">
      <c r="B91" s="410"/>
    </row>
    <row r="92" spans="1:12" x14ac:dyDescent="0.25">
      <c r="B92" s="410"/>
    </row>
    <row r="93" spans="1:12" x14ac:dyDescent="0.25">
      <c r="B93" s="410"/>
    </row>
    <row r="94" spans="1:12" x14ac:dyDescent="0.25">
      <c r="B94" s="410"/>
    </row>
    <row r="95" spans="1:12" x14ac:dyDescent="0.25">
      <c r="B95" s="410"/>
    </row>
    <row r="96" spans="1:12" x14ac:dyDescent="0.25">
      <c r="B96" s="410"/>
    </row>
    <row r="97" spans="2:2" x14ac:dyDescent="0.25">
      <c r="B97" s="410"/>
    </row>
    <row r="98" spans="2:2" x14ac:dyDescent="0.25">
      <c r="B98" s="410"/>
    </row>
    <row r="99" spans="2:2" x14ac:dyDescent="0.25">
      <c r="B99" s="410"/>
    </row>
  </sheetData>
  <mergeCells count="12">
    <mergeCell ref="A82:L82"/>
    <mergeCell ref="A1:K1"/>
    <mergeCell ref="A2:A3"/>
    <mergeCell ref="B2:G2"/>
    <mergeCell ref="H2:J2"/>
    <mergeCell ref="K2:K3"/>
    <mergeCell ref="A76:K76"/>
    <mergeCell ref="A77:K77"/>
    <mergeCell ref="A78:K78"/>
    <mergeCell ref="A79:K79"/>
    <mergeCell ref="A80:M80"/>
    <mergeCell ref="A81:K81"/>
  </mergeCells>
  <pageMargins left="0.70866141732283472" right="0.70866141732283472" top="0.74803149606299213" bottom="0.74803149606299213" header="0.31496062992125984" footer="0.31496062992125984"/>
  <pageSetup paperSize="9" scale="45"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3">
    <tabColor rgb="FF92D050"/>
  </sheetPr>
  <dimension ref="A1:H45"/>
  <sheetViews>
    <sheetView zoomScaleNormal="100" workbookViewId="0">
      <selection activeCell="A2" sqref="A2:A4"/>
    </sheetView>
  </sheetViews>
  <sheetFormatPr defaultColWidth="9.140625" defaultRowHeight="12.75" x14ac:dyDescent="0.25"/>
  <cols>
    <col min="1" max="1" width="26.85546875" style="140" customWidth="1"/>
    <col min="2" max="2" width="7.42578125" style="79" customWidth="1"/>
    <col min="3" max="3" width="10.7109375" style="79" customWidth="1"/>
    <col min="4" max="4" width="16.85546875" style="79" customWidth="1"/>
    <col min="5" max="5" width="14.5703125" style="79" customWidth="1"/>
    <col min="6" max="16384" width="9.140625" style="79"/>
  </cols>
  <sheetData>
    <row r="1" spans="1:5" ht="42.75" customHeight="1" x14ac:dyDescent="0.25">
      <c r="A1" s="701" t="s">
        <v>286</v>
      </c>
      <c r="B1" s="702"/>
      <c r="C1" s="703"/>
      <c r="D1" s="703"/>
      <c r="E1" s="704"/>
    </row>
    <row r="2" spans="1:5" s="73" customFormat="1" ht="38.25" customHeight="1" x14ac:dyDescent="0.25">
      <c r="A2" s="619" t="s">
        <v>672</v>
      </c>
      <c r="B2" s="557" t="s">
        <v>287</v>
      </c>
      <c r="C2" s="699"/>
      <c r="D2" s="559"/>
      <c r="E2" s="689" t="s">
        <v>288</v>
      </c>
    </row>
    <row r="3" spans="1:5" s="73" customFormat="1" ht="15" customHeight="1" x14ac:dyDescent="0.25">
      <c r="A3" s="650"/>
      <c r="B3" s="672" t="s">
        <v>289</v>
      </c>
      <c r="C3" s="672"/>
      <c r="D3" s="564" t="s">
        <v>290</v>
      </c>
      <c r="E3" s="705"/>
    </row>
    <row r="4" spans="1:5" s="73" customFormat="1" ht="51" x14ac:dyDescent="0.25">
      <c r="A4" s="603"/>
      <c r="B4" s="129" t="s">
        <v>113</v>
      </c>
      <c r="C4" s="129" t="s">
        <v>291</v>
      </c>
      <c r="D4" s="564"/>
      <c r="E4" s="690"/>
    </row>
    <row r="5" spans="1:5" s="137" customFormat="1" x14ac:dyDescent="0.25">
      <c r="A5" s="364" t="s">
        <v>673</v>
      </c>
      <c r="B5" s="411"/>
      <c r="C5" s="412"/>
      <c r="D5" s="412"/>
      <c r="E5" s="413"/>
    </row>
    <row r="6" spans="1:5" s="137" customFormat="1" x14ac:dyDescent="0.25">
      <c r="A6" s="350" t="s">
        <v>292</v>
      </c>
      <c r="B6" s="417">
        <v>1</v>
      </c>
      <c r="C6" s="67">
        <v>0</v>
      </c>
      <c r="D6" s="67">
        <v>1</v>
      </c>
      <c r="E6" s="70">
        <v>66</v>
      </c>
    </row>
    <row r="7" spans="1:5" s="137" customFormat="1" x14ac:dyDescent="0.25">
      <c r="A7" s="350" t="s">
        <v>267</v>
      </c>
      <c r="B7" s="417">
        <v>0</v>
      </c>
      <c r="C7" s="67">
        <v>0</v>
      </c>
      <c r="D7" s="67">
        <v>1</v>
      </c>
      <c r="E7" s="70"/>
    </row>
    <row r="8" spans="1:5" s="137" customFormat="1" x14ac:dyDescent="0.25">
      <c r="A8" s="350" t="s">
        <v>293</v>
      </c>
      <c r="B8" s="417">
        <v>4</v>
      </c>
      <c r="C8" s="67">
        <v>3</v>
      </c>
      <c r="D8" s="67">
        <v>0</v>
      </c>
      <c r="E8" s="65">
        <v>43.5</v>
      </c>
    </row>
    <row r="9" spans="1:5" s="137" customFormat="1" x14ac:dyDescent="0.25">
      <c r="A9" s="350" t="s">
        <v>267</v>
      </c>
      <c r="B9" s="417">
        <v>1</v>
      </c>
      <c r="C9" s="67">
        <v>0</v>
      </c>
      <c r="D9" s="67">
        <v>0</v>
      </c>
      <c r="E9" s="65">
        <v>49</v>
      </c>
    </row>
    <row r="10" spans="1:5" s="137" customFormat="1" x14ac:dyDescent="0.25">
      <c r="A10" s="364" t="s">
        <v>675</v>
      </c>
      <c r="B10" s="418"/>
      <c r="C10" s="419"/>
      <c r="D10" s="419"/>
      <c r="E10" s="413"/>
    </row>
    <row r="11" spans="1:5" s="137" customFormat="1" x14ac:dyDescent="0.25">
      <c r="A11" s="350" t="s">
        <v>292</v>
      </c>
      <c r="B11" s="417">
        <v>2</v>
      </c>
      <c r="C11" s="67">
        <v>2</v>
      </c>
      <c r="D11" s="67">
        <v>0</v>
      </c>
      <c r="E11" s="65">
        <v>45</v>
      </c>
    </row>
    <row r="12" spans="1:5" s="137" customFormat="1" x14ac:dyDescent="0.25">
      <c r="A12" s="350" t="s">
        <v>267</v>
      </c>
      <c r="B12" s="417">
        <v>0</v>
      </c>
      <c r="C12" s="67">
        <v>0</v>
      </c>
      <c r="D12" s="67">
        <v>0</v>
      </c>
      <c r="E12" s="65"/>
    </row>
    <row r="13" spans="1:5" s="137" customFormat="1" x14ac:dyDescent="0.25">
      <c r="A13" s="350" t="s">
        <v>293</v>
      </c>
      <c r="B13" s="417">
        <v>3</v>
      </c>
      <c r="C13" s="67">
        <v>3</v>
      </c>
      <c r="D13" s="67">
        <v>0</v>
      </c>
      <c r="E13" s="65">
        <v>37.299999999999997</v>
      </c>
    </row>
    <row r="14" spans="1:5" s="137" customFormat="1" x14ac:dyDescent="0.25">
      <c r="A14" s="350" t="s">
        <v>267</v>
      </c>
      <c r="B14" s="417">
        <v>0</v>
      </c>
      <c r="C14" s="67">
        <v>0</v>
      </c>
      <c r="D14" s="67">
        <v>0</v>
      </c>
      <c r="E14" s="65"/>
    </row>
    <row r="15" spans="1:5" s="137" customFormat="1" x14ac:dyDescent="0.25">
      <c r="A15" s="364" t="s">
        <v>677</v>
      </c>
      <c r="B15" s="418"/>
      <c r="C15" s="419"/>
      <c r="D15" s="419"/>
      <c r="E15" s="413"/>
    </row>
    <row r="16" spans="1:5" s="137" customFormat="1" x14ac:dyDescent="0.25">
      <c r="A16" s="350" t="s">
        <v>292</v>
      </c>
      <c r="B16" s="417">
        <v>0</v>
      </c>
      <c r="C16" s="67">
        <v>0</v>
      </c>
      <c r="D16" s="67">
        <v>0</v>
      </c>
      <c r="E16" s="65"/>
    </row>
    <row r="17" spans="1:5" s="137" customFormat="1" x14ac:dyDescent="0.25">
      <c r="A17" s="350" t="s">
        <v>267</v>
      </c>
      <c r="B17" s="417">
        <v>0</v>
      </c>
      <c r="C17" s="67">
        <v>0</v>
      </c>
      <c r="D17" s="67">
        <v>0</v>
      </c>
      <c r="E17" s="65"/>
    </row>
    <row r="18" spans="1:5" s="137" customFormat="1" x14ac:dyDescent="0.25">
      <c r="A18" s="350" t="s">
        <v>293</v>
      </c>
      <c r="B18" s="417">
        <v>1</v>
      </c>
      <c r="C18" s="67">
        <v>1</v>
      </c>
      <c r="D18" s="67">
        <v>1</v>
      </c>
      <c r="E18" s="70">
        <v>49</v>
      </c>
    </row>
    <row r="19" spans="1:5" s="137" customFormat="1" x14ac:dyDescent="0.25">
      <c r="A19" s="350" t="s">
        <v>267</v>
      </c>
      <c r="B19" s="417">
        <v>0</v>
      </c>
      <c r="C19" s="67">
        <v>0</v>
      </c>
      <c r="D19" s="67">
        <v>0</v>
      </c>
      <c r="E19" s="65"/>
    </row>
    <row r="20" spans="1:5" s="137" customFormat="1" x14ac:dyDescent="0.25">
      <c r="A20" s="364" t="s">
        <v>679</v>
      </c>
      <c r="B20" s="418"/>
      <c r="C20" s="419"/>
      <c r="D20" s="419"/>
      <c r="E20" s="413"/>
    </row>
    <row r="21" spans="1:5" s="137" customFormat="1" x14ac:dyDescent="0.25">
      <c r="A21" s="350" t="s">
        <v>292</v>
      </c>
      <c r="B21" s="417">
        <v>0</v>
      </c>
      <c r="C21" s="67">
        <v>0</v>
      </c>
      <c r="D21" s="67">
        <v>0</v>
      </c>
      <c r="E21" s="65"/>
    </row>
    <row r="22" spans="1:5" s="137" customFormat="1" x14ac:dyDescent="0.25">
      <c r="A22" s="350" t="s">
        <v>267</v>
      </c>
      <c r="B22" s="417">
        <v>0</v>
      </c>
      <c r="C22" s="67">
        <v>0</v>
      </c>
      <c r="D22" s="67">
        <v>0</v>
      </c>
      <c r="E22" s="65"/>
    </row>
    <row r="23" spans="1:5" s="137" customFormat="1" x14ac:dyDescent="0.25">
      <c r="A23" s="350" t="s">
        <v>293</v>
      </c>
      <c r="B23" s="417">
        <v>2</v>
      </c>
      <c r="C23" s="67">
        <v>2</v>
      </c>
      <c r="D23" s="67">
        <v>0</v>
      </c>
      <c r="E23" s="65">
        <v>43</v>
      </c>
    </row>
    <row r="24" spans="1:5" s="137" customFormat="1" x14ac:dyDescent="0.25">
      <c r="A24" s="350" t="s">
        <v>267</v>
      </c>
      <c r="B24" s="417">
        <v>1</v>
      </c>
      <c r="C24" s="67">
        <v>0</v>
      </c>
      <c r="D24" s="67">
        <v>0</v>
      </c>
      <c r="E24" s="65">
        <v>48</v>
      </c>
    </row>
    <row r="25" spans="1:5" s="137" customFormat="1" ht="25.5" x14ac:dyDescent="0.25">
      <c r="A25" s="364" t="s">
        <v>709</v>
      </c>
      <c r="B25" s="418"/>
      <c r="C25" s="419"/>
      <c r="D25" s="419"/>
      <c r="E25" s="413"/>
    </row>
    <row r="26" spans="1:5" s="137" customFormat="1" x14ac:dyDescent="0.25">
      <c r="A26" s="350" t="s">
        <v>292</v>
      </c>
      <c r="B26" s="417">
        <v>0</v>
      </c>
      <c r="C26" s="67">
        <v>0</v>
      </c>
      <c r="D26" s="67">
        <v>0</v>
      </c>
      <c r="E26" s="414"/>
    </row>
    <row r="27" spans="1:5" s="137" customFormat="1" x14ac:dyDescent="0.25">
      <c r="A27" s="350" t="s">
        <v>267</v>
      </c>
      <c r="B27" s="417">
        <v>0</v>
      </c>
      <c r="C27" s="67">
        <v>0</v>
      </c>
      <c r="D27" s="67">
        <v>0</v>
      </c>
      <c r="E27" s="414"/>
    </row>
    <row r="28" spans="1:5" s="137" customFormat="1" x14ac:dyDescent="0.25">
      <c r="A28" s="350" t="s">
        <v>293</v>
      </c>
      <c r="B28" s="417">
        <v>0</v>
      </c>
      <c r="C28" s="67">
        <v>0</v>
      </c>
      <c r="D28" s="67">
        <v>0</v>
      </c>
      <c r="E28" s="414"/>
    </row>
    <row r="29" spans="1:5" s="137" customFormat="1" x14ac:dyDescent="0.25">
      <c r="A29" s="350" t="s">
        <v>267</v>
      </c>
      <c r="B29" s="417">
        <v>0</v>
      </c>
      <c r="C29" s="67">
        <v>0</v>
      </c>
      <c r="D29" s="67">
        <v>0</v>
      </c>
      <c r="E29" s="414"/>
    </row>
    <row r="30" spans="1:5" s="137" customFormat="1" ht="25.5" x14ac:dyDescent="0.25">
      <c r="A30" s="364" t="s">
        <v>710</v>
      </c>
      <c r="B30" s="418"/>
      <c r="C30" s="419"/>
      <c r="D30" s="419"/>
      <c r="E30" s="413"/>
    </row>
    <row r="31" spans="1:5" s="137" customFormat="1" x14ac:dyDescent="0.25">
      <c r="A31" s="350" t="s">
        <v>292</v>
      </c>
      <c r="B31" s="417">
        <v>0</v>
      </c>
      <c r="C31" s="67">
        <v>0</v>
      </c>
      <c r="D31" s="67">
        <v>0</v>
      </c>
      <c r="E31" s="414"/>
    </row>
    <row r="32" spans="1:5" s="137" customFormat="1" x14ac:dyDescent="0.25">
      <c r="A32" s="350" t="s">
        <v>267</v>
      </c>
      <c r="B32" s="417">
        <v>0</v>
      </c>
      <c r="C32" s="67">
        <v>0</v>
      </c>
      <c r="D32" s="67">
        <v>0</v>
      </c>
      <c r="E32" s="414"/>
    </row>
    <row r="33" spans="1:8" s="137" customFormat="1" x14ac:dyDescent="0.25">
      <c r="A33" s="350" t="s">
        <v>293</v>
      </c>
      <c r="B33" s="417">
        <v>0</v>
      </c>
      <c r="C33" s="67">
        <v>0</v>
      </c>
      <c r="D33" s="67">
        <v>1</v>
      </c>
      <c r="E33" s="415"/>
    </row>
    <row r="34" spans="1:8" s="137" customFormat="1" x14ac:dyDescent="0.25">
      <c r="A34" s="350" t="s">
        <v>267</v>
      </c>
      <c r="B34" s="417">
        <v>0</v>
      </c>
      <c r="C34" s="67">
        <v>0</v>
      </c>
      <c r="D34" s="67">
        <v>0</v>
      </c>
      <c r="E34" s="414"/>
    </row>
    <row r="35" spans="1:8" x14ac:dyDescent="0.25">
      <c r="A35" s="188" t="s">
        <v>294</v>
      </c>
      <c r="B35" s="224">
        <f t="shared" ref="B35:D38" si="0">B6+B11+B16+B21+B26+B31</f>
        <v>3</v>
      </c>
      <c r="C35" s="416">
        <f t="shared" si="0"/>
        <v>2</v>
      </c>
      <c r="D35" s="416">
        <f t="shared" si="0"/>
        <v>1</v>
      </c>
      <c r="E35" s="71">
        <v>52</v>
      </c>
    </row>
    <row r="36" spans="1:8" x14ac:dyDescent="0.25">
      <c r="A36" s="53" t="s">
        <v>267</v>
      </c>
      <c r="B36" s="66">
        <f t="shared" si="0"/>
        <v>0</v>
      </c>
      <c r="C36" s="67">
        <f t="shared" si="0"/>
        <v>0</v>
      </c>
      <c r="D36" s="67">
        <f t="shared" si="0"/>
        <v>1</v>
      </c>
      <c r="E36" s="65"/>
    </row>
    <row r="37" spans="1:8" x14ac:dyDescent="0.25">
      <c r="A37" s="188" t="s">
        <v>295</v>
      </c>
      <c r="B37" s="224">
        <f t="shared" si="0"/>
        <v>10</v>
      </c>
      <c r="C37" s="416">
        <f t="shared" si="0"/>
        <v>9</v>
      </c>
      <c r="D37" s="416">
        <f t="shared" si="0"/>
        <v>2</v>
      </c>
      <c r="E37" s="71">
        <v>42.1</v>
      </c>
    </row>
    <row r="38" spans="1:8" ht="13.5" thickBot="1" x14ac:dyDescent="0.3">
      <c r="A38" s="133" t="s">
        <v>267</v>
      </c>
      <c r="B38" s="68">
        <f t="shared" si="0"/>
        <v>2</v>
      </c>
      <c r="C38" s="69">
        <f t="shared" si="0"/>
        <v>0</v>
      </c>
      <c r="D38" s="69">
        <f t="shared" si="0"/>
        <v>0</v>
      </c>
      <c r="E38" s="72">
        <v>48.5</v>
      </c>
    </row>
    <row r="40" spans="1:8" ht="38.25" customHeight="1" x14ac:dyDescent="0.25">
      <c r="A40" s="580" t="s">
        <v>296</v>
      </c>
      <c r="B40" s="580"/>
      <c r="C40" s="580"/>
      <c r="D40" s="580"/>
      <c r="E40" s="580"/>
      <c r="F40" s="343"/>
      <c r="G40" s="343"/>
      <c r="H40" s="343"/>
    </row>
    <row r="41" spans="1:8" ht="31.5" customHeight="1" x14ac:dyDescent="0.25">
      <c r="A41" s="580" t="s">
        <v>297</v>
      </c>
      <c r="B41" s="580"/>
      <c r="C41" s="580"/>
      <c r="D41" s="580"/>
      <c r="E41" s="580"/>
      <c r="F41" s="122"/>
      <c r="G41" s="122"/>
      <c r="H41" s="122"/>
    </row>
    <row r="42" spans="1:8" ht="31.5" customHeight="1" x14ac:dyDescent="0.25">
      <c r="A42" s="580" t="s">
        <v>298</v>
      </c>
      <c r="B42" s="580"/>
      <c r="C42" s="580"/>
      <c r="D42" s="580"/>
      <c r="E42" s="580"/>
      <c r="F42" s="122"/>
      <c r="G42" s="122"/>
      <c r="H42" s="122"/>
    </row>
    <row r="43" spans="1:8" x14ac:dyDescent="0.25">
      <c r="A43" s="595" t="s">
        <v>299</v>
      </c>
      <c r="B43" s="595"/>
      <c r="C43" s="595"/>
      <c r="D43" s="595"/>
      <c r="E43" s="595"/>
    </row>
    <row r="45" spans="1:8" x14ac:dyDescent="0.25">
      <c r="A45" s="363"/>
    </row>
  </sheetData>
  <mergeCells count="10">
    <mergeCell ref="A41:E41"/>
    <mergeCell ref="A43:E43"/>
    <mergeCell ref="A1:E1"/>
    <mergeCell ref="B2:D2"/>
    <mergeCell ref="B3:C3"/>
    <mergeCell ref="D3:D4"/>
    <mergeCell ref="A40:E40"/>
    <mergeCell ref="E2:E4"/>
    <mergeCell ref="A42:E42"/>
    <mergeCell ref="A2:A4"/>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6"/>
  <sheetViews>
    <sheetView workbookViewId="0">
      <selection activeCell="G16" sqref="G16"/>
    </sheetView>
  </sheetViews>
  <sheetFormatPr defaultColWidth="9.140625" defaultRowHeight="12.75" x14ac:dyDescent="0.25"/>
  <cols>
    <col min="1" max="1" width="22.7109375" style="140" customWidth="1"/>
    <col min="2" max="2" width="10.5703125" style="174" customWidth="1"/>
    <col min="3" max="3" width="11.42578125" style="79" customWidth="1"/>
    <col min="4" max="4" width="12" style="79" customWidth="1"/>
    <col min="5" max="5" width="24" style="79" customWidth="1"/>
    <col min="6" max="16384" width="9.140625" style="79"/>
  </cols>
  <sheetData>
    <row r="1" spans="1:15" ht="41.25" customHeight="1" x14ac:dyDescent="0.25">
      <c r="A1" s="706" t="s">
        <v>300</v>
      </c>
      <c r="B1" s="702"/>
      <c r="C1" s="702"/>
      <c r="D1" s="702"/>
      <c r="E1" s="704"/>
    </row>
    <row r="2" spans="1:15" s="73" customFormat="1" ht="38.25" customHeight="1" x14ac:dyDescent="0.25">
      <c r="A2" s="619" t="s">
        <v>672</v>
      </c>
      <c r="B2" s="672" t="s">
        <v>301</v>
      </c>
      <c r="C2" s="672"/>
      <c r="D2" s="127"/>
      <c r="E2" s="670" t="s">
        <v>78</v>
      </c>
    </row>
    <row r="3" spans="1:15" s="73" customFormat="1" ht="41.25" customHeight="1" x14ac:dyDescent="0.25">
      <c r="A3" s="603"/>
      <c r="B3" s="127" t="s">
        <v>78</v>
      </c>
      <c r="C3" s="190" t="s">
        <v>302</v>
      </c>
      <c r="D3" s="127" t="s">
        <v>303</v>
      </c>
      <c r="E3" s="670"/>
    </row>
    <row r="4" spans="1:15" ht="12.75" customHeight="1" x14ac:dyDescent="0.25">
      <c r="A4" s="55" t="s">
        <v>304</v>
      </c>
      <c r="B4" s="420">
        <v>12</v>
      </c>
      <c r="C4" s="421">
        <v>0</v>
      </c>
      <c r="D4" s="421">
        <v>33</v>
      </c>
      <c r="E4" s="422">
        <f>SUM(B4,D4)</f>
        <v>45</v>
      </c>
    </row>
    <row r="5" spans="1:15" ht="12.75" customHeight="1" x14ac:dyDescent="0.25">
      <c r="A5" s="55" t="s">
        <v>305</v>
      </c>
      <c r="B5" s="420">
        <v>301</v>
      </c>
      <c r="C5" s="421">
        <v>0</v>
      </c>
      <c r="D5" s="421">
        <v>0</v>
      </c>
      <c r="E5" s="422">
        <f t="shared" ref="E5:E8" si="0">SUM(B5,D5)</f>
        <v>301</v>
      </c>
    </row>
    <row r="6" spans="1:15" ht="25.5" x14ac:dyDescent="0.25">
      <c r="A6" s="55" t="s">
        <v>306</v>
      </c>
      <c r="B6" s="420">
        <v>356</v>
      </c>
      <c r="C6" s="421">
        <v>0</v>
      </c>
      <c r="D6" s="421">
        <v>0</v>
      </c>
      <c r="E6" s="422">
        <f t="shared" si="0"/>
        <v>356</v>
      </c>
    </row>
    <row r="7" spans="1:15" ht="38.25" x14ac:dyDescent="0.25">
      <c r="A7" s="55" t="s">
        <v>307</v>
      </c>
      <c r="B7" s="420">
        <v>412</v>
      </c>
      <c r="C7" s="421">
        <v>0</v>
      </c>
      <c r="D7" s="421">
        <v>0</v>
      </c>
      <c r="E7" s="422">
        <f t="shared" si="0"/>
        <v>412</v>
      </c>
    </row>
    <row r="8" spans="1:15" ht="38.25" x14ac:dyDescent="0.25">
      <c r="A8" s="55" t="s">
        <v>308</v>
      </c>
      <c r="B8" s="420">
        <v>226</v>
      </c>
      <c r="C8" s="421">
        <v>0</v>
      </c>
      <c r="D8" s="421">
        <v>0</v>
      </c>
      <c r="E8" s="422">
        <f t="shared" si="0"/>
        <v>226</v>
      </c>
    </row>
    <row r="9" spans="1:15" ht="13.5" thickBot="1" x14ac:dyDescent="0.3">
      <c r="A9" s="332" t="s">
        <v>309</v>
      </c>
      <c r="B9" s="423">
        <v>15624</v>
      </c>
      <c r="C9" s="424">
        <v>0</v>
      </c>
      <c r="D9" s="424">
        <v>53725</v>
      </c>
      <c r="E9" s="425">
        <f>SUM(B9,D9)</f>
        <v>69349</v>
      </c>
    </row>
    <row r="10" spans="1:15" x14ac:dyDescent="0.25">
      <c r="A10" s="343"/>
      <c r="B10" s="344"/>
      <c r="C10" s="244"/>
      <c r="D10" s="244"/>
      <c r="E10" s="244"/>
    </row>
    <row r="11" spans="1:15" x14ac:dyDescent="0.25">
      <c r="A11" s="580" t="s">
        <v>310</v>
      </c>
      <c r="B11" s="580"/>
      <c r="C11" s="580"/>
      <c r="D11" s="580"/>
      <c r="E11" s="580"/>
    </row>
    <row r="12" spans="1:15" ht="39.950000000000003" customHeight="1" x14ac:dyDescent="0.25">
      <c r="A12" s="580" t="s">
        <v>311</v>
      </c>
      <c r="B12" s="580"/>
      <c r="C12" s="580"/>
      <c r="D12" s="580"/>
      <c r="E12" s="580"/>
    </row>
    <row r="13" spans="1:15" ht="38.25" customHeight="1" x14ac:dyDescent="0.25">
      <c r="A13" s="580" t="s">
        <v>312</v>
      </c>
      <c r="B13" s="580"/>
      <c r="C13" s="580"/>
      <c r="D13" s="580"/>
      <c r="E13" s="580"/>
    </row>
    <row r="14" spans="1:15" ht="30.75" customHeight="1" x14ac:dyDescent="0.25">
      <c r="A14" s="580" t="s">
        <v>313</v>
      </c>
      <c r="B14" s="580"/>
      <c r="C14" s="580"/>
      <c r="D14" s="580"/>
      <c r="E14" s="580"/>
      <c r="F14" s="343"/>
      <c r="G14" s="343"/>
      <c r="H14" s="343"/>
      <c r="I14" s="343"/>
      <c r="J14" s="343"/>
      <c r="K14" s="343"/>
      <c r="L14" s="343"/>
      <c r="M14" s="343"/>
      <c r="N14" s="343"/>
      <c r="O14" s="343"/>
    </row>
    <row r="15" spans="1:15" ht="30" customHeight="1" x14ac:dyDescent="0.25">
      <c r="A15" s="580" t="s">
        <v>314</v>
      </c>
      <c r="B15" s="580"/>
      <c r="C15" s="580"/>
      <c r="D15" s="580"/>
      <c r="E15" s="580"/>
      <c r="F15" s="343"/>
      <c r="G15" s="343"/>
      <c r="H15" s="343"/>
      <c r="I15" s="343"/>
      <c r="J15" s="343"/>
      <c r="K15" s="343"/>
      <c r="L15" s="343"/>
      <c r="M15" s="343"/>
      <c r="N15" s="343"/>
      <c r="O15" s="343"/>
    </row>
    <row r="16" spans="1:15" ht="30" customHeight="1" x14ac:dyDescent="0.25">
      <c r="A16" s="580" t="s">
        <v>315</v>
      </c>
      <c r="B16" s="580"/>
      <c r="C16" s="580"/>
      <c r="D16" s="580"/>
      <c r="E16" s="580"/>
      <c r="F16" s="426"/>
    </row>
  </sheetData>
  <mergeCells count="10">
    <mergeCell ref="A14:E14"/>
    <mergeCell ref="A15:E15"/>
    <mergeCell ref="A16:E16"/>
    <mergeCell ref="A1:E1"/>
    <mergeCell ref="B2:C2"/>
    <mergeCell ref="E2:E3"/>
    <mergeCell ref="A11:E11"/>
    <mergeCell ref="A12:E12"/>
    <mergeCell ref="A13:E13"/>
    <mergeCell ref="A2:A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269"/>
  <sheetViews>
    <sheetView topLeftCell="A25" zoomScaleNormal="100" workbookViewId="0">
      <selection activeCell="N4" sqref="N4"/>
    </sheetView>
  </sheetViews>
  <sheetFormatPr defaultColWidth="9.140625" defaultRowHeight="12.75" x14ac:dyDescent="0.25"/>
  <cols>
    <col min="1" max="1" width="51.85546875" style="343" customWidth="1"/>
    <col min="2" max="2" width="13" style="343" bestFit="1" customWidth="1"/>
    <col min="3" max="5" width="13" style="343" customWidth="1"/>
    <col min="6" max="6" width="11.28515625" style="343" customWidth="1"/>
    <col min="7" max="10" width="15.42578125" style="343" customWidth="1"/>
    <col min="11" max="16384" width="9.140625" style="244"/>
  </cols>
  <sheetData>
    <row r="1" spans="1:12" ht="42" customHeight="1" x14ac:dyDescent="0.25">
      <c r="A1" s="707" t="s">
        <v>316</v>
      </c>
      <c r="B1" s="708"/>
      <c r="C1" s="708"/>
      <c r="D1" s="708"/>
      <c r="E1" s="708"/>
      <c r="F1" s="708"/>
      <c r="G1" s="708"/>
      <c r="H1" s="708"/>
      <c r="I1" s="708"/>
      <c r="J1" s="708"/>
      <c r="K1" s="709"/>
      <c r="L1" s="427"/>
    </row>
    <row r="2" spans="1:12" s="429" customFormat="1" ht="15" customHeight="1" thickBot="1" x14ac:dyDescent="0.3">
      <c r="A2" s="428" t="s">
        <v>672</v>
      </c>
      <c r="B2" s="710" t="s">
        <v>317</v>
      </c>
      <c r="C2" s="711"/>
      <c r="D2" s="712"/>
      <c r="E2" s="713" t="s">
        <v>318</v>
      </c>
      <c r="F2" s="714"/>
      <c r="G2" s="715" t="s">
        <v>319</v>
      </c>
      <c r="H2" s="717" t="s">
        <v>320</v>
      </c>
      <c r="I2" s="715" t="s">
        <v>321</v>
      </c>
      <c r="J2" s="717" t="s">
        <v>322</v>
      </c>
      <c r="K2" s="719" t="s">
        <v>323</v>
      </c>
    </row>
    <row r="3" spans="1:12" s="429" customFormat="1" ht="38.25" customHeight="1" x14ac:dyDescent="0.25">
      <c r="A3" s="430" t="s">
        <v>324</v>
      </c>
      <c r="B3" s="431" t="s">
        <v>113</v>
      </c>
      <c r="C3" s="432" t="s">
        <v>325</v>
      </c>
      <c r="D3" s="433" t="s">
        <v>326</v>
      </c>
      <c r="E3" s="433" t="s">
        <v>326</v>
      </c>
      <c r="F3" s="434" t="s">
        <v>113</v>
      </c>
      <c r="G3" s="716"/>
      <c r="H3" s="718"/>
      <c r="I3" s="716"/>
      <c r="J3" s="718"/>
      <c r="K3" s="720"/>
    </row>
    <row r="4" spans="1:12" s="429" customFormat="1" x14ac:dyDescent="0.25">
      <c r="A4" s="435" t="s">
        <v>327</v>
      </c>
      <c r="B4" s="436">
        <v>0</v>
      </c>
      <c r="C4" s="437">
        <v>0</v>
      </c>
      <c r="D4" s="437">
        <v>0</v>
      </c>
      <c r="E4" s="438">
        <v>0</v>
      </c>
      <c r="F4" s="439">
        <v>0</v>
      </c>
      <c r="G4" s="50">
        <v>0</v>
      </c>
      <c r="H4" s="440">
        <v>0</v>
      </c>
      <c r="I4" s="50">
        <v>0</v>
      </c>
      <c r="J4" s="440">
        <v>0</v>
      </c>
      <c r="K4" s="441">
        <f t="shared" ref="K4:K67" si="0">SUM(B4,F4:J4)</f>
        <v>0</v>
      </c>
    </row>
    <row r="5" spans="1:12" s="429" customFormat="1" x14ac:dyDescent="0.25">
      <c r="A5" s="435" t="s">
        <v>328</v>
      </c>
      <c r="B5" s="436">
        <v>0</v>
      </c>
      <c r="C5" s="437">
        <v>0</v>
      </c>
      <c r="D5" s="437">
        <v>0</v>
      </c>
      <c r="E5" s="438">
        <v>0</v>
      </c>
      <c r="F5" s="439">
        <v>0</v>
      </c>
      <c r="G5" s="50">
        <v>0</v>
      </c>
      <c r="H5" s="440">
        <v>1</v>
      </c>
      <c r="I5" s="50">
        <v>0</v>
      </c>
      <c r="J5" s="440">
        <v>0</v>
      </c>
      <c r="K5" s="441">
        <f t="shared" si="0"/>
        <v>1</v>
      </c>
    </row>
    <row r="6" spans="1:12" s="429" customFormat="1" x14ac:dyDescent="0.25">
      <c r="A6" s="435" t="s">
        <v>329</v>
      </c>
      <c r="B6" s="436">
        <v>0</v>
      </c>
      <c r="C6" s="437">
        <v>0</v>
      </c>
      <c r="D6" s="437">
        <v>0</v>
      </c>
      <c r="E6" s="438">
        <v>0</v>
      </c>
      <c r="F6" s="439">
        <v>0</v>
      </c>
      <c r="G6" s="50">
        <v>0</v>
      </c>
      <c r="H6" s="440">
        <v>0</v>
      </c>
      <c r="I6" s="50">
        <v>0</v>
      </c>
      <c r="J6" s="440">
        <v>0</v>
      </c>
      <c r="K6" s="441">
        <f t="shared" si="0"/>
        <v>0</v>
      </c>
    </row>
    <row r="7" spans="1:12" s="429" customFormat="1" x14ac:dyDescent="0.25">
      <c r="A7" s="435" t="s">
        <v>330</v>
      </c>
      <c r="B7" s="436">
        <v>0</v>
      </c>
      <c r="C7" s="437">
        <v>0</v>
      </c>
      <c r="D7" s="437">
        <v>0</v>
      </c>
      <c r="E7" s="438">
        <v>0</v>
      </c>
      <c r="F7" s="439">
        <v>0</v>
      </c>
      <c r="G7" s="50">
        <v>0</v>
      </c>
      <c r="H7" s="440">
        <v>0</v>
      </c>
      <c r="I7" s="50">
        <v>0</v>
      </c>
      <c r="J7" s="440">
        <v>0</v>
      </c>
      <c r="K7" s="441">
        <f t="shared" si="0"/>
        <v>0</v>
      </c>
    </row>
    <row r="8" spans="1:12" s="429" customFormat="1" x14ac:dyDescent="0.25">
      <c r="A8" s="435" t="s">
        <v>331</v>
      </c>
      <c r="B8" s="436">
        <v>0</v>
      </c>
      <c r="C8" s="437">
        <v>0</v>
      </c>
      <c r="D8" s="437">
        <v>0</v>
      </c>
      <c r="E8" s="438">
        <v>0</v>
      </c>
      <c r="F8" s="439">
        <v>0</v>
      </c>
      <c r="G8" s="50">
        <v>0</v>
      </c>
      <c r="H8" s="440">
        <v>0</v>
      </c>
      <c r="I8" s="50">
        <v>0</v>
      </c>
      <c r="J8" s="440">
        <v>0</v>
      </c>
      <c r="K8" s="441">
        <f t="shared" si="0"/>
        <v>0</v>
      </c>
    </row>
    <row r="9" spans="1:12" s="429" customFormat="1" x14ac:dyDescent="0.25">
      <c r="A9" s="435" t="s">
        <v>332</v>
      </c>
      <c r="B9" s="436">
        <v>0</v>
      </c>
      <c r="C9" s="437">
        <v>0</v>
      </c>
      <c r="D9" s="437">
        <v>0</v>
      </c>
      <c r="E9" s="438">
        <v>0</v>
      </c>
      <c r="F9" s="439">
        <v>0</v>
      </c>
      <c r="G9" s="50">
        <v>0</v>
      </c>
      <c r="H9" s="440">
        <v>0</v>
      </c>
      <c r="I9" s="50">
        <v>0</v>
      </c>
      <c r="J9" s="440">
        <v>0</v>
      </c>
      <c r="K9" s="441">
        <f t="shared" si="0"/>
        <v>0</v>
      </c>
    </row>
    <row r="10" spans="1:12" s="429" customFormat="1" x14ac:dyDescent="0.25">
      <c r="A10" s="435" t="s">
        <v>333</v>
      </c>
      <c r="B10" s="436">
        <v>0</v>
      </c>
      <c r="C10" s="437">
        <v>0</v>
      </c>
      <c r="D10" s="437">
        <v>0</v>
      </c>
      <c r="E10" s="438">
        <v>0</v>
      </c>
      <c r="F10" s="439">
        <v>0</v>
      </c>
      <c r="G10" s="50">
        <v>0</v>
      </c>
      <c r="H10" s="440">
        <v>0</v>
      </c>
      <c r="I10" s="50">
        <v>0</v>
      </c>
      <c r="J10" s="440">
        <v>0</v>
      </c>
      <c r="K10" s="441">
        <f t="shared" si="0"/>
        <v>0</v>
      </c>
    </row>
    <row r="11" spans="1:12" s="429" customFormat="1" x14ac:dyDescent="0.25">
      <c r="A11" s="435" t="s">
        <v>334</v>
      </c>
      <c r="B11" s="436">
        <v>0</v>
      </c>
      <c r="C11" s="437">
        <v>0</v>
      </c>
      <c r="D11" s="437">
        <v>0</v>
      </c>
      <c r="E11" s="438">
        <v>0</v>
      </c>
      <c r="F11" s="439">
        <v>0</v>
      </c>
      <c r="G11" s="50">
        <v>0</v>
      </c>
      <c r="H11" s="440">
        <v>0</v>
      </c>
      <c r="I11" s="50">
        <v>0</v>
      </c>
      <c r="J11" s="440">
        <v>0</v>
      </c>
      <c r="K11" s="441">
        <f t="shared" si="0"/>
        <v>0</v>
      </c>
    </row>
    <row r="12" spans="1:12" s="429" customFormat="1" x14ac:dyDescent="0.25">
      <c r="A12" s="435" t="s">
        <v>335</v>
      </c>
      <c r="B12" s="436">
        <v>0</v>
      </c>
      <c r="C12" s="437">
        <v>0</v>
      </c>
      <c r="D12" s="437">
        <v>0</v>
      </c>
      <c r="E12" s="438">
        <v>0</v>
      </c>
      <c r="F12" s="439">
        <v>0</v>
      </c>
      <c r="G12" s="50">
        <v>0</v>
      </c>
      <c r="H12" s="440">
        <v>0</v>
      </c>
      <c r="I12" s="50">
        <v>0</v>
      </c>
      <c r="J12" s="440">
        <v>0</v>
      </c>
      <c r="K12" s="441">
        <f t="shared" si="0"/>
        <v>0</v>
      </c>
    </row>
    <row r="13" spans="1:12" s="429" customFormat="1" x14ac:dyDescent="0.25">
      <c r="A13" s="435" t="s">
        <v>336</v>
      </c>
      <c r="B13" s="436">
        <v>2</v>
      </c>
      <c r="C13" s="437">
        <v>0</v>
      </c>
      <c r="D13" s="437">
        <v>0</v>
      </c>
      <c r="E13" s="438">
        <v>0</v>
      </c>
      <c r="F13" s="439">
        <v>0</v>
      </c>
      <c r="G13" s="50">
        <v>1</v>
      </c>
      <c r="H13" s="440">
        <v>0</v>
      </c>
      <c r="I13" s="442">
        <v>1</v>
      </c>
      <c r="J13" s="440">
        <v>0</v>
      </c>
      <c r="K13" s="441">
        <f t="shared" si="0"/>
        <v>4</v>
      </c>
    </row>
    <row r="14" spans="1:12" s="429" customFormat="1" x14ac:dyDescent="0.25">
      <c r="A14" s="435" t="s">
        <v>337</v>
      </c>
      <c r="B14" s="436">
        <v>0</v>
      </c>
      <c r="C14" s="437">
        <v>0</v>
      </c>
      <c r="D14" s="437">
        <v>0</v>
      </c>
      <c r="E14" s="438">
        <v>0</v>
      </c>
      <c r="F14" s="439">
        <v>0</v>
      </c>
      <c r="G14" s="50">
        <v>0</v>
      </c>
      <c r="H14" s="440">
        <v>0</v>
      </c>
      <c r="I14" s="442">
        <v>0</v>
      </c>
      <c r="J14" s="440">
        <v>0</v>
      </c>
      <c r="K14" s="441">
        <f t="shared" si="0"/>
        <v>0</v>
      </c>
    </row>
    <row r="15" spans="1:12" s="429" customFormat="1" x14ac:dyDescent="0.25">
      <c r="A15" s="435" t="s">
        <v>338</v>
      </c>
      <c r="B15" s="436">
        <v>0</v>
      </c>
      <c r="C15" s="437">
        <v>0</v>
      </c>
      <c r="D15" s="437">
        <v>0</v>
      </c>
      <c r="E15" s="438">
        <v>0</v>
      </c>
      <c r="F15" s="439">
        <v>0</v>
      </c>
      <c r="G15" s="50">
        <v>0</v>
      </c>
      <c r="H15" s="440">
        <v>0</v>
      </c>
      <c r="I15" s="442">
        <v>0</v>
      </c>
      <c r="J15" s="440">
        <v>0</v>
      </c>
      <c r="K15" s="441">
        <f t="shared" si="0"/>
        <v>0</v>
      </c>
    </row>
    <row r="16" spans="1:12" s="429" customFormat="1" x14ac:dyDescent="0.25">
      <c r="A16" s="435" t="s">
        <v>339</v>
      </c>
      <c r="B16" s="436">
        <v>1</v>
      </c>
      <c r="C16" s="437">
        <v>0</v>
      </c>
      <c r="D16" s="437">
        <v>0</v>
      </c>
      <c r="E16" s="438">
        <v>0</v>
      </c>
      <c r="F16" s="439">
        <v>0</v>
      </c>
      <c r="G16" s="50">
        <v>0</v>
      </c>
      <c r="H16" s="440">
        <v>0</v>
      </c>
      <c r="I16" s="442">
        <v>0</v>
      </c>
      <c r="J16" s="440">
        <v>0</v>
      </c>
      <c r="K16" s="441">
        <f t="shared" si="0"/>
        <v>1</v>
      </c>
    </row>
    <row r="17" spans="1:11" s="429" customFormat="1" x14ac:dyDescent="0.25">
      <c r="A17" s="435" t="s">
        <v>340</v>
      </c>
      <c r="B17" s="436">
        <v>0</v>
      </c>
      <c r="C17" s="437">
        <v>0</v>
      </c>
      <c r="D17" s="437">
        <v>0</v>
      </c>
      <c r="E17" s="438">
        <v>0</v>
      </c>
      <c r="F17" s="439">
        <v>0</v>
      </c>
      <c r="G17" s="50">
        <v>0</v>
      </c>
      <c r="H17" s="440">
        <v>0</v>
      </c>
      <c r="I17" s="442">
        <v>0</v>
      </c>
      <c r="J17" s="440">
        <v>0</v>
      </c>
      <c r="K17" s="441">
        <f t="shared" si="0"/>
        <v>0</v>
      </c>
    </row>
    <row r="18" spans="1:11" s="429" customFormat="1" x14ac:dyDescent="0.25">
      <c r="A18" s="435" t="s">
        <v>341</v>
      </c>
      <c r="B18" s="436">
        <v>0</v>
      </c>
      <c r="C18" s="437">
        <v>0</v>
      </c>
      <c r="D18" s="437">
        <v>0</v>
      </c>
      <c r="E18" s="438">
        <v>0</v>
      </c>
      <c r="F18" s="439">
        <v>0</v>
      </c>
      <c r="G18" s="50">
        <v>0</v>
      </c>
      <c r="H18" s="440">
        <v>0</v>
      </c>
      <c r="I18" s="442">
        <v>0</v>
      </c>
      <c r="J18" s="440">
        <v>0</v>
      </c>
      <c r="K18" s="441">
        <f t="shared" si="0"/>
        <v>0</v>
      </c>
    </row>
    <row r="19" spans="1:11" s="429" customFormat="1" x14ac:dyDescent="0.25">
      <c r="A19" s="435" t="s">
        <v>342</v>
      </c>
      <c r="B19" s="436">
        <v>0</v>
      </c>
      <c r="C19" s="437">
        <v>0</v>
      </c>
      <c r="D19" s="437">
        <v>0</v>
      </c>
      <c r="E19" s="438">
        <v>0</v>
      </c>
      <c r="F19" s="439">
        <v>0</v>
      </c>
      <c r="G19" s="50">
        <v>0</v>
      </c>
      <c r="H19" s="440">
        <v>0</v>
      </c>
      <c r="I19" s="442">
        <v>0</v>
      </c>
      <c r="J19" s="440">
        <v>0</v>
      </c>
      <c r="K19" s="441">
        <f t="shared" si="0"/>
        <v>0</v>
      </c>
    </row>
    <row r="20" spans="1:11" s="429" customFormat="1" x14ac:dyDescent="0.25">
      <c r="A20" s="435" t="s">
        <v>343</v>
      </c>
      <c r="B20" s="436">
        <v>0</v>
      </c>
      <c r="C20" s="437">
        <v>0</v>
      </c>
      <c r="D20" s="437">
        <v>0</v>
      </c>
      <c r="E20" s="438">
        <v>0</v>
      </c>
      <c r="F20" s="439">
        <v>0</v>
      </c>
      <c r="G20" s="50">
        <v>0</v>
      </c>
      <c r="H20" s="440">
        <v>0</v>
      </c>
      <c r="I20" s="442">
        <v>0</v>
      </c>
      <c r="J20" s="440">
        <v>0</v>
      </c>
      <c r="K20" s="441">
        <f t="shared" si="0"/>
        <v>0</v>
      </c>
    </row>
    <row r="21" spans="1:11" s="429" customFormat="1" x14ac:dyDescent="0.25">
      <c r="A21" s="435" t="s">
        <v>344</v>
      </c>
      <c r="B21" s="436">
        <v>0</v>
      </c>
      <c r="C21" s="437">
        <v>0</v>
      </c>
      <c r="D21" s="437">
        <v>0</v>
      </c>
      <c r="E21" s="438">
        <v>0</v>
      </c>
      <c r="F21" s="439">
        <v>0</v>
      </c>
      <c r="G21" s="50">
        <v>0</v>
      </c>
      <c r="H21" s="440">
        <v>0</v>
      </c>
      <c r="I21" s="442">
        <v>0</v>
      </c>
      <c r="J21" s="440">
        <v>0</v>
      </c>
      <c r="K21" s="441">
        <f t="shared" si="0"/>
        <v>0</v>
      </c>
    </row>
    <row r="22" spans="1:11" s="429" customFormat="1" x14ac:dyDescent="0.25">
      <c r="A22" s="435" t="s">
        <v>345</v>
      </c>
      <c r="B22" s="436">
        <v>0</v>
      </c>
      <c r="C22" s="437">
        <v>0</v>
      </c>
      <c r="D22" s="437">
        <v>0</v>
      </c>
      <c r="E22" s="438">
        <v>0</v>
      </c>
      <c r="F22" s="439">
        <v>0</v>
      </c>
      <c r="G22" s="50">
        <v>0</v>
      </c>
      <c r="H22" s="440">
        <v>0</v>
      </c>
      <c r="I22" s="442">
        <v>0</v>
      </c>
      <c r="J22" s="440">
        <v>0</v>
      </c>
      <c r="K22" s="441">
        <f t="shared" si="0"/>
        <v>0</v>
      </c>
    </row>
    <row r="23" spans="1:11" s="429" customFormat="1" x14ac:dyDescent="0.25">
      <c r="A23" s="435" t="s">
        <v>346</v>
      </c>
      <c r="B23" s="436">
        <v>2</v>
      </c>
      <c r="C23" s="437">
        <v>0</v>
      </c>
      <c r="D23" s="437">
        <v>0</v>
      </c>
      <c r="E23" s="438">
        <v>0</v>
      </c>
      <c r="F23" s="439">
        <v>1</v>
      </c>
      <c r="G23" s="50">
        <v>6</v>
      </c>
      <c r="H23" s="440">
        <v>0</v>
      </c>
      <c r="I23" s="442">
        <v>6</v>
      </c>
      <c r="J23" s="440">
        <v>3</v>
      </c>
      <c r="K23" s="441">
        <f t="shared" si="0"/>
        <v>18</v>
      </c>
    </row>
    <row r="24" spans="1:11" s="429" customFormat="1" x14ac:dyDescent="0.25">
      <c r="A24" s="435" t="s">
        <v>347</v>
      </c>
      <c r="B24" s="436">
        <v>0</v>
      </c>
      <c r="C24" s="437">
        <v>0</v>
      </c>
      <c r="D24" s="437">
        <v>0</v>
      </c>
      <c r="E24" s="438">
        <v>0</v>
      </c>
      <c r="F24" s="439">
        <v>0</v>
      </c>
      <c r="G24" s="50">
        <v>0</v>
      </c>
      <c r="H24" s="440">
        <v>0</v>
      </c>
      <c r="I24" s="442">
        <v>0</v>
      </c>
      <c r="J24" s="440">
        <v>0</v>
      </c>
      <c r="K24" s="441">
        <f t="shared" si="0"/>
        <v>0</v>
      </c>
    </row>
    <row r="25" spans="1:11" s="429" customFormat="1" x14ac:dyDescent="0.25">
      <c r="A25" s="435" t="s">
        <v>348</v>
      </c>
      <c r="B25" s="436">
        <v>0</v>
      </c>
      <c r="C25" s="437">
        <v>0</v>
      </c>
      <c r="D25" s="437">
        <v>0</v>
      </c>
      <c r="E25" s="438">
        <v>0</v>
      </c>
      <c r="F25" s="439">
        <v>0</v>
      </c>
      <c r="G25" s="50">
        <v>0</v>
      </c>
      <c r="H25" s="440">
        <v>0</v>
      </c>
      <c r="I25" s="442">
        <v>0</v>
      </c>
      <c r="J25" s="440">
        <v>0</v>
      </c>
      <c r="K25" s="441">
        <f t="shared" si="0"/>
        <v>0</v>
      </c>
    </row>
    <row r="26" spans="1:11" s="429" customFormat="1" x14ac:dyDescent="0.25">
      <c r="A26" s="435" t="s">
        <v>349</v>
      </c>
      <c r="B26" s="436">
        <v>0</v>
      </c>
      <c r="C26" s="437">
        <v>0</v>
      </c>
      <c r="D26" s="437">
        <v>0</v>
      </c>
      <c r="E26" s="438">
        <v>0</v>
      </c>
      <c r="F26" s="439">
        <v>0</v>
      </c>
      <c r="G26" s="50">
        <v>0</v>
      </c>
      <c r="H26" s="440">
        <v>0</v>
      </c>
      <c r="I26" s="442">
        <v>0</v>
      </c>
      <c r="J26" s="440">
        <v>0</v>
      </c>
      <c r="K26" s="441">
        <f t="shared" si="0"/>
        <v>0</v>
      </c>
    </row>
    <row r="27" spans="1:11" s="429" customFormat="1" x14ac:dyDescent="0.25">
      <c r="A27" s="435" t="s">
        <v>350</v>
      </c>
      <c r="B27" s="436">
        <v>0</v>
      </c>
      <c r="C27" s="437">
        <v>0</v>
      </c>
      <c r="D27" s="437">
        <v>0</v>
      </c>
      <c r="E27" s="438">
        <v>0</v>
      </c>
      <c r="F27" s="439">
        <v>0</v>
      </c>
      <c r="G27" s="50">
        <v>0</v>
      </c>
      <c r="H27" s="440">
        <v>0</v>
      </c>
      <c r="I27" s="442">
        <v>0</v>
      </c>
      <c r="J27" s="440">
        <v>0</v>
      </c>
      <c r="K27" s="441">
        <f t="shared" si="0"/>
        <v>0</v>
      </c>
    </row>
    <row r="28" spans="1:11" s="429" customFormat="1" x14ac:dyDescent="0.25">
      <c r="A28" s="435" t="s">
        <v>351</v>
      </c>
      <c r="B28" s="436">
        <v>0</v>
      </c>
      <c r="C28" s="437">
        <v>0</v>
      </c>
      <c r="D28" s="437">
        <v>0</v>
      </c>
      <c r="E28" s="438">
        <v>0</v>
      </c>
      <c r="F28" s="439">
        <v>0</v>
      </c>
      <c r="G28" s="50">
        <v>0</v>
      </c>
      <c r="H28" s="440">
        <v>0</v>
      </c>
      <c r="I28" s="442">
        <v>0</v>
      </c>
      <c r="J28" s="440">
        <v>0</v>
      </c>
      <c r="K28" s="441">
        <f t="shared" si="0"/>
        <v>0</v>
      </c>
    </row>
    <row r="29" spans="1:11" s="429" customFormat="1" x14ac:dyDescent="0.25">
      <c r="A29" s="435" t="s">
        <v>352</v>
      </c>
      <c r="B29" s="436">
        <v>0</v>
      </c>
      <c r="C29" s="437">
        <v>0</v>
      </c>
      <c r="D29" s="437">
        <v>0</v>
      </c>
      <c r="E29" s="438">
        <v>0</v>
      </c>
      <c r="F29" s="439">
        <v>0</v>
      </c>
      <c r="G29" s="50">
        <v>0</v>
      </c>
      <c r="H29" s="440">
        <v>0</v>
      </c>
      <c r="I29" s="442">
        <v>0</v>
      </c>
      <c r="J29" s="440">
        <v>0</v>
      </c>
      <c r="K29" s="441">
        <f t="shared" si="0"/>
        <v>0</v>
      </c>
    </row>
    <row r="30" spans="1:11" s="429" customFormat="1" x14ac:dyDescent="0.25">
      <c r="A30" s="435" t="s">
        <v>353</v>
      </c>
      <c r="B30" s="436">
        <v>0</v>
      </c>
      <c r="C30" s="437">
        <v>0</v>
      </c>
      <c r="D30" s="437">
        <v>0</v>
      </c>
      <c r="E30" s="438">
        <v>0</v>
      </c>
      <c r="F30" s="439">
        <v>0</v>
      </c>
      <c r="G30" s="50">
        <v>0</v>
      </c>
      <c r="H30" s="440">
        <v>0</v>
      </c>
      <c r="I30" s="442">
        <v>0</v>
      </c>
      <c r="J30" s="440">
        <v>0</v>
      </c>
      <c r="K30" s="441">
        <f t="shared" si="0"/>
        <v>0</v>
      </c>
    </row>
    <row r="31" spans="1:11" s="429" customFormat="1" x14ac:dyDescent="0.25">
      <c r="A31" s="435" t="s">
        <v>354</v>
      </c>
      <c r="B31" s="436">
        <v>3</v>
      </c>
      <c r="C31" s="437">
        <v>0</v>
      </c>
      <c r="D31" s="437">
        <v>0</v>
      </c>
      <c r="E31" s="438">
        <v>0</v>
      </c>
      <c r="F31" s="439">
        <v>0</v>
      </c>
      <c r="G31" s="50">
        <v>9</v>
      </c>
      <c r="H31" s="440">
        <v>15</v>
      </c>
      <c r="I31" s="442">
        <v>4</v>
      </c>
      <c r="J31" s="440">
        <v>0</v>
      </c>
      <c r="K31" s="441">
        <f t="shared" si="0"/>
        <v>31</v>
      </c>
    </row>
    <row r="32" spans="1:11" s="429" customFormat="1" x14ac:dyDescent="0.25">
      <c r="A32" s="435" t="s">
        <v>355</v>
      </c>
      <c r="B32" s="436">
        <v>0</v>
      </c>
      <c r="C32" s="437">
        <v>0</v>
      </c>
      <c r="D32" s="437">
        <v>0</v>
      </c>
      <c r="E32" s="438">
        <v>0</v>
      </c>
      <c r="F32" s="439">
        <v>0</v>
      </c>
      <c r="G32" s="50">
        <v>0</v>
      </c>
      <c r="H32" s="440">
        <v>0</v>
      </c>
      <c r="I32" s="442">
        <v>0</v>
      </c>
      <c r="J32" s="440">
        <v>0</v>
      </c>
      <c r="K32" s="441">
        <f t="shared" si="0"/>
        <v>0</v>
      </c>
    </row>
    <row r="33" spans="1:11" s="429" customFormat="1" x14ac:dyDescent="0.25">
      <c r="A33" s="435" t="s">
        <v>356</v>
      </c>
      <c r="B33" s="436">
        <v>0</v>
      </c>
      <c r="C33" s="437">
        <v>0</v>
      </c>
      <c r="D33" s="437">
        <v>0</v>
      </c>
      <c r="E33" s="438">
        <v>0</v>
      </c>
      <c r="F33" s="439">
        <v>0</v>
      </c>
      <c r="G33" s="50">
        <v>0</v>
      </c>
      <c r="H33" s="440">
        <v>0</v>
      </c>
      <c r="I33" s="442">
        <v>0</v>
      </c>
      <c r="J33" s="440">
        <v>0</v>
      </c>
      <c r="K33" s="441">
        <f t="shared" si="0"/>
        <v>0</v>
      </c>
    </row>
    <row r="34" spans="1:11" s="429" customFormat="1" x14ac:dyDescent="0.25">
      <c r="A34" s="435" t="s">
        <v>357</v>
      </c>
      <c r="B34" s="436">
        <v>0</v>
      </c>
      <c r="C34" s="437">
        <v>0</v>
      </c>
      <c r="D34" s="437">
        <v>0</v>
      </c>
      <c r="E34" s="438">
        <v>0</v>
      </c>
      <c r="F34" s="439">
        <v>0</v>
      </c>
      <c r="G34" s="50">
        <v>1</v>
      </c>
      <c r="H34" s="440">
        <v>0</v>
      </c>
      <c r="I34" s="442">
        <v>0</v>
      </c>
      <c r="J34" s="440">
        <v>0</v>
      </c>
      <c r="K34" s="441">
        <f t="shared" si="0"/>
        <v>1</v>
      </c>
    </row>
    <row r="35" spans="1:11" s="429" customFormat="1" x14ac:dyDescent="0.25">
      <c r="A35" s="435" t="s">
        <v>358</v>
      </c>
      <c r="B35" s="436">
        <v>0</v>
      </c>
      <c r="C35" s="437">
        <v>0</v>
      </c>
      <c r="D35" s="437">
        <v>0</v>
      </c>
      <c r="E35" s="438">
        <v>0</v>
      </c>
      <c r="F35" s="439">
        <v>0</v>
      </c>
      <c r="G35" s="50">
        <v>0</v>
      </c>
      <c r="H35" s="440">
        <v>0</v>
      </c>
      <c r="I35" s="442">
        <v>0</v>
      </c>
      <c r="J35" s="440">
        <v>0</v>
      </c>
      <c r="K35" s="441">
        <f t="shared" si="0"/>
        <v>0</v>
      </c>
    </row>
    <row r="36" spans="1:11" s="429" customFormat="1" x14ac:dyDescent="0.25">
      <c r="A36" s="435" t="s">
        <v>359</v>
      </c>
      <c r="B36" s="436">
        <v>0</v>
      </c>
      <c r="C36" s="437">
        <v>0</v>
      </c>
      <c r="D36" s="437">
        <v>0</v>
      </c>
      <c r="E36" s="438">
        <v>0</v>
      </c>
      <c r="F36" s="439">
        <v>0</v>
      </c>
      <c r="G36" s="50">
        <v>0</v>
      </c>
      <c r="H36" s="440">
        <v>0</v>
      </c>
      <c r="I36" s="442">
        <v>0</v>
      </c>
      <c r="J36" s="440">
        <v>0</v>
      </c>
      <c r="K36" s="441">
        <f t="shared" si="0"/>
        <v>0</v>
      </c>
    </row>
    <row r="37" spans="1:11" s="429" customFormat="1" x14ac:dyDescent="0.25">
      <c r="A37" s="435" t="s">
        <v>360</v>
      </c>
      <c r="B37" s="436">
        <v>1</v>
      </c>
      <c r="C37" s="437">
        <v>0</v>
      </c>
      <c r="D37" s="437">
        <v>0</v>
      </c>
      <c r="E37" s="438">
        <v>0</v>
      </c>
      <c r="F37" s="439">
        <v>0</v>
      </c>
      <c r="G37" s="50">
        <v>2</v>
      </c>
      <c r="H37" s="440">
        <v>0</v>
      </c>
      <c r="I37" s="442">
        <v>0</v>
      </c>
      <c r="J37" s="440">
        <v>0</v>
      </c>
      <c r="K37" s="441">
        <f t="shared" si="0"/>
        <v>3</v>
      </c>
    </row>
    <row r="38" spans="1:11" s="429" customFormat="1" x14ac:dyDescent="0.25">
      <c r="A38" s="435" t="s">
        <v>361</v>
      </c>
      <c r="B38" s="436">
        <v>0</v>
      </c>
      <c r="C38" s="437">
        <v>0</v>
      </c>
      <c r="D38" s="437">
        <v>0</v>
      </c>
      <c r="E38" s="438">
        <v>0</v>
      </c>
      <c r="F38" s="439">
        <v>0</v>
      </c>
      <c r="G38" s="50">
        <v>0</v>
      </c>
      <c r="H38" s="440">
        <v>0</v>
      </c>
      <c r="I38" s="442">
        <v>0</v>
      </c>
      <c r="J38" s="440">
        <v>0</v>
      </c>
      <c r="K38" s="441">
        <f t="shared" si="0"/>
        <v>0</v>
      </c>
    </row>
    <row r="39" spans="1:11" s="429" customFormat="1" x14ac:dyDescent="0.25">
      <c r="A39" s="435" t="s">
        <v>362</v>
      </c>
      <c r="B39" s="436">
        <v>0</v>
      </c>
      <c r="C39" s="437">
        <v>0</v>
      </c>
      <c r="D39" s="437">
        <v>0</v>
      </c>
      <c r="E39" s="438">
        <v>0</v>
      </c>
      <c r="F39" s="439">
        <v>0</v>
      </c>
      <c r="G39" s="50">
        <v>0</v>
      </c>
      <c r="H39" s="440">
        <v>0</v>
      </c>
      <c r="I39" s="442">
        <v>0</v>
      </c>
      <c r="J39" s="440">
        <v>0</v>
      </c>
      <c r="K39" s="441">
        <f t="shared" si="0"/>
        <v>0</v>
      </c>
    </row>
    <row r="40" spans="1:11" s="429" customFormat="1" x14ac:dyDescent="0.25">
      <c r="A40" s="435" t="s">
        <v>363</v>
      </c>
      <c r="B40" s="436">
        <v>0</v>
      </c>
      <c r="C40" s="437">
        <v>0</v>
      </c>
      <c r="D40" s="437">
        <v>0</v>
      </c>
      <c r="E40" s="438">
        <v>0</v>
      </c>
      <c r="F40" s="439">
        <v>0</v>
      </c>
      <c r="G40" s="50">
        <v>0</v>
      </c>
      <c r="H40" s="440">
        <v>0</v>
      </c>
      <c r="I40" s="442">
        <v>0</v>
      </c>
      <c r="J40" s="440">
        <v>0</v>
      </c>
      <c r="K40" s="441">
        <f t="shared" si="0"/>
        <v>0</v>
      </c>
    </row>
    <row r="41" spans="1:11" s="429" customFormat="1" x14ac:dyDescent="0.25">
      <c r="A41" s="435" t="s">
        <v>364</v>
      </c>
      <c r="B41" s="436">
        <v>0</v>
      </c>
      <c r="C41" s="437">
        <v>0</v>
      </c>
      <c r="D41" s="437">
        <v>0</v>
      </c>
      <c r="E41" s="438">
        <v>0</v>
      </c>
      <c r="F41" s="439">
        <v>0</v>
      </c>
      <c r="G41" s="50">
        <v>0</v>
      </c>
      <c r="H41" s="440">
        <v>0</v>
      </c>
      <c r="I41" s="442">
        <v>0</v>
      </c>
      <c r="J41" s="440">
        <v>0</v>
      </c>
      <c r="K41" s="441">
        <f t="shared" si="0"/>
        <v>0</v>
      </c>
    </row>
    <row r="42" spans="1:11" s="429" customFormat="1" x14ac:dyDescent="0.25">
      <c r="A42" s="435" t="s">
        <v>365</v>
      </c>
      <c r="B42" s="436">
        <v>0</v>
      </c>
      <c r="C42" s="437">
        <v>0</v>
      </c>
      <c r="D42" s="437">
        <v>0</v>
      </c>
      <c r="E42" s="438">
        <v>0</v>
      </c>
      <c r="F42" s="439">
        <v>0</v>
      </c>
      <c r="G42" s="50">
        <v>0</v>
      </c>
      <c r="H42" s="440">
        <v>0</v>
      </c>
      <c r="I42" s="442">
        <v>0</v>
      </c>
      <c r="J42" s="440">
        <v>0</v>
      </c>
      <c r="K42" s="441">
        <f t="shared" si="0"/>
        <v>0</v>
      </c>
    </row>
    <row r="43" spans="1:11" s="429" customFormat="1" x14ac:dyDescent="0.25">
      <c r="A43" s="435" t="s">
        <v>366</v>
      </c>
      <c r="B43" s="436">
        <v>0</v>
      </c>
      <c r="C43" s="437">
        <v>0</v>
      </c>
      <c r="D43" s="437">
        <v>0</v>
      </c>
      <c r="E43" s="438">
        <v>0</v>
      </c>
      <c r="F43" s="439">
        <v>0</v>
      </c>
      <c r="G43" s="50">
        <v>0</v>
      </c>
      <c r="H43" s="440">
        <v>0</v>
      </c>
      <c r="I43" s="442">
        <v>0</v>
      </c>
      <c r="J43" s="440">
        <v>0</v>
      </c>
      <c r="K43" s="441">
        <f t="shared" si="0"/>
        <v>0</v>
      </c>
    </row>
    <row r="44" spans="1:11" s="429" customFormat="1" x14ac:dyDescent="0.25">
      <c r="A44" s="435" t="s">
        <v>367</v>
      </c>
      <c r="B44" s="436">
        <v>0</v>
      </c>
      <c r="C44" s="437">
        <v>0</v>
      </c>
      <c r="D44" s="437">
        <v>0</v>
      </c>
      <c r="E44" s="438">
        <v>0</v>
      </c>
      <c r="F44" s="439">
        <v>0</v>
      </c>
      <c r="G44" s="50">
        <v>0</v>
      </c>
      <c r="H44" s="440">
        <v>1</v>
      </c>
      <c r="I44" s="442">
        <v>1</v>
      </c>
      <c r="J44" s="440">
        <v>0</v>
      </c>
      <c r="K44" s="441">
        <f t="shared" si="0"/>
        <v>2</v>
      </c>
    </row>
    <row r="45" spans="1:11" s="429" customFormat="1" x14ac:dyDescent="0.25">
      <c r="A45" s="435" t="s">
        <v>368</v>
      </c>
      <c r="B45" s="436">
        <v>0</v>
      </c>
      <c r="C45" s="437">
        <v>0</v>
      </c>
      <c r="D45" s="437">
        <v>0</v>
      </c>
      <c r="E45" s="438">
        <v>0</v>
      </c>
      <c r="F45" s="439">
        <v>0</v>
      </c>
      <c r="G45" s="50">
        <v>2</v>
      </c>
      <c r="H45" s="440">
        <v>0</v>
      </c>
      <c r="I45" s="442">
        <v>0</v>
      </c>
      <c r="J45" s="440">
        <v>0</v>
      </c>
      <c r="K45" s="441">
        <f t="shared" si="0"/>
        <v>2</v>
      </c>
    </row>
    <row r="46" spans="1:11" s="429" customFormat="1" x14ac:dyDescent="0.25">
      <c r="A46" s="435" t="s">
        <v>369</v>
      </c>
      <c r="B46" s="436">
        <v>1</v>
      </c>
      <c r="C46" s="437">
        <v>0</v>
      </c>
      <c r="D46" s="437">
        <v>0</v>
      </c>
      <c r="E46" s="438">
        <v>0</v>
      </c>
      <c r="F46" s="439">
        <v>0</v>
      </c>
      <c r="G46" s="50">
        <v>0</v>
      </c>
      <c r="H46" s="440">
        <v>0</v>
      </c>
      <c r="I46" s="442">
        <v>1</v>
      </c>
      <c r="J46" s="440">
        <v>2</v>
      </c>
      <c r="K46" s="441">
        <f t="shared" si="0"/>
        <v>4</v>
      </c>
    </row>
    <row r="47" spans="1:11" s="429" customFormat="1" x14ac:dyDescent="0.25">
      <c r="A47" s="435" t="s">
        <v>370</v>
      </c>
      <c r="B47" s="436">
        <v>0</v>
      </c>
      <c r="C47" s="437">
        <v>0</v>
      </c>
      <c r="D47" s="437">
        <v>0</v>
      </c>
      <c r="E47" s="438">
        <v>0</v>
      </c>
      <c r="F47" s="439">
        <v>0</v>
      </c>
      <c r="G47" s="50">
        <v>0</v>
      </c>
      <c r="H47" s="440">
        <v>0</v>
      </c>
      <c r="I47" s="442">
        <v>0</v>
      </c>
      <c r="J47" s="440">
        <v>0</v>
      </c>
      <c r="K47" s="441">
        <f t="shared" si="0"/>
        <v>0</v>
      </c>
    </row>
    <row r="48" spans="1:11" s="429" customFormat="1" x14ac:dyDescent="0.25">
      <c r="A48" s="435" t="s">
        <v>371</v>
      </c>
      <c r="B48" s="436">
        <v>0</v>
      </c>
      <c r="C48" s="437">
        <v>0</v>
      </c>
      <c r="D48" s="437">
        <v>0</v>
      </c>
      <c r="E48" s="438">
        <v>0</v>
      </c>
      <c r="F48" s="439">
        <v>0</v>
      </c>
      <c r="G48" s="50">
        <v>0</v>
      </c>
      <c r="H48" s="440">
        <v>0</v>
      </c>
      <c r="I48" s="442">
        <v>0</v>
      </c>
      <c r="J48" s="440">
        <v>0</v>
      </c>
      <c r="K48" s="441">
        <f t="shared" si="0"/>
        <v>0</v>
      </c>
    </row>
    <row r="49" spans="1:11" s="429" customFormat="1" x14ac:dyDescent="0.25">
      <c r="A49" s="435" t="s">
        <v>372</v>
      </c>
      <c r="B49" s="436">
        <v>0</v>
      </c>
      <c r="C49" s="437">
        <v>0</v>
      </c>
      <c r="D49" s="437">
        <v>0</v>
      </c>
      <c r="E49" s="438">
        <v>0</v>
      </c>
      <c r="F49" s="439">
        <v>0</v>
      </c>
      <c r="G49" s="50">
        <v>0</v>
      </c>
      <c r="H49" s="440">
        <v>0</v>
      </c>
      <c r="I49" s="442">
        <v>0</v>
      </c>
      <c r="J49" s="440">
        <v>0</v>
      </c>
      <c r="K49" s="441">
        <f t="shared" si="0"/>
        <v>0</v>
      </c>
    </row>
    <row r="50" spans="1:11" s="429" customFormat="1" x14ac:dyDescent="0.25">
      <c r="A50" s="435" t="s">
        <v>373</v>
      </c>
      <c r="B50" s="436">
        <v>0</v>
      </c>
      <c r="C50" s="437">
        <v>0</v>
      </c>
      <c r="D50" s="437">
        <v>0</v>
      </c>
      <c r="E50" s="438">
        <v>0</v>
      </c>
      <c r="F50" s="439">
        <v>0</v>
      </c>
      <c r="G50" s="50">
        <v>0</v>
      </c>
      <c r="H50" s="440">
        <v>0</v>
      </c>
      <c r="I50" s="442">
        <v>0</v>
      </c>
      <c r="J50" s="440">
        <v>0</v>
      </c>
      <c r="K50" s="441">
        <f t="shared" si="0"/>
        <v>0</v>
      </c>
    </row>
    <row r="51" spans="1:11" s="429" customFormat="1" x14ac:dyDescent="0.25">
      <c r="A51" s="435" t="s">
        <v>374</v>
      </c>
      <c r="B51" s="436">
        <v>0</v>
      </c>
      <c r="C51" s="437">
        <v>0</v>
      </c>
      <c r="D51" s="437">
        <v>0</v>
      </c>
      <c r="E51" s="438">
        <v>0</v>
      </c>
      <c r="F51" s="439">
        <v>0</v>
      </c>
      <c r="G51" s="50">
        <v>0</v>
      </c>
      <c r="H51" s="440">
        <v>0</v>
      </c>
      <c r="I51" s="442">
        <v>0</v>
      </c>
      <c r="J51" s="440">
        <v>0</v>
      </c>
      <c r="K51" s="441">
        <f t="shared" si="0"/>
        <v>0</v>
      </c>
    </row>
    <row r="52" spans="1:11" s="429" customFormat="1" x14ac:dyDescent="0.25">
      <c r="A52" s="435" t="s">
        <v>375</v>
      </c>
      <c r="B52" s="436">
        <v>0</v>
      </c>
      <c r="C52" s="437">
        <v>0</v>
      </c>
      <c r="D52" s="437">
        <v>0</v>
      </c>
      <c r="E52" s="438">
        <v>0</v>
      </c>
      <c r="F52" s="439">
        <v>0</v>
      </c>
      <c r="G52" s="50">
        <v>0</v>
      </c>
      <c r="H52" s="440">
        <v>0</v>
      </c>
      <c r="I52" s="442">
        <v>0</v>
      </c>
      <c r="J52" s="440">
        <v>0</v>
      </c>
      <c r="K52" s="441">
        <f t="shared" si="0"/>
        <v>0</v>
      </c>
    </row>
    <row r="53" spans="1:11" s="429" customFormat="1" x14ac:dyDescent="0.25">
      <c r="A53" s="435" t="s">
        <v>376</v>
      </c>
      <c r="B53" s="436">
        <v>0</v>
      </c>
      <c r="C53" s="437">
        <v>0</v>
      </c>
      <c r="D53" s="437">
        <v>0</v>
      </c>
      <c r="E53" s="438">
        <v>0</v>
      </c>
      <c r="F53" s="439">
        <v>0</v>
      </c>
      <c r="G53" s="50">
        <v>0</v>
      </c>
      <c r="H53" s="440">
        <v>0</v>
      </c>
      <c r="I53" s="442">
        <v>0</v>
      </c>
      <c r="J53" s="440">
        <v>0</v>
      </c>
      <c r="K53" s="441">
        <f t="shared" si="0"/>
        <v>0</v>
      </c>
    </row>
    <row r="54" spans="1:11" s="429" customFormat="1" x14ac:dyDescent="0.25">
      <c r="A54" s="435" t="s">
        <v>377</v>
      </c>
      <c r="B54" s="436">
        <v>1</v>
      </c>
      <c r="C54" s="437">
        <v>0</v>
      </c>
      <c r="D54" s="437">
        <v>0</v>
      </c>
      <c r="E54" s="438">
        <v>0</v>
      </c>
      <c r="F54" s="439">
        <v>1</v>
      </c>
      <c r="G54" s="50">
        <v>0</v>
      </c>
      <c r="H54" s="440">
        <v>0</v>
      </c>
      <c r="I54" s="442">
        <v>0</v>
      </c>
      <c r="J54" s="440">
        <v>0</v>
      </c>
      <c r="K54" s="441">
        <f t="shared" si="0"/>
        <v>2</v>
      </c>
    </row>
    <row r="55" spans="1:11" s="429" customFormat="1" x14ac:dyDescent="0.25">
      <c r="A55" s="435" t="s">
        <v>378</v>
      </c>
      <c r="B55" s="436">
        <v>3</v>
      </c>
      <c r="C55" s="437">
        <v>0</v>
      </c>
      <c r="D55" s="437">
        <v>0</v>
      </c>
      <c r="E55" s="438">
        <v>0</v>
      </c>
      <c r="F55" s="439">
        <v>2</v>
      </c>
      <c r="G55" s="50">
        <v>1</v>
      </c>
      <c r="H55" s="440">
        <v>2</v>
      </c>
      <c r="I55" s="442">
        <v>3</v>
      </c>
      <c r="J55" s="440">
        <v>0</v>
      </c>
      <c r="K55" s="441">
        <f t="shared" si="0"/>
        <v>11</v>
      </c>
    </row>
    <row r="56" spans="1:11" s="429" customFormat="1" x14ac:dyDescent="0.25">
      <c r="A56" s="435" t="s">
        <v>379</v>
      </c>
      <c r="B56" s="436">
        <v>0</v>
      </c>
      <c r="C56" s="437">
        <v>0</v>
      </c>
      <c r="D56" s="437">
        <v>0</v>
      </c>
      <c r="E56" s="438">
        <v>0</v>
      </c>
      <c r="F56" s="439">
        <v>0</v>
      </c>
      <c r="G56" s="50">
        <v>7</v>
      </c>
      <c r="H56" s="440">
        <v>0</v>
      </c>
      <c r="I56" s="442">
        <v>7</v>
      </c>
      <c r="J56" s="440">
        <v>0</v>
      </c>
      <c r="K56" s="441">
        <f t="shared" si="0"/>
        <v>14</v>
      </c>
    </row>
    <row r="57" spans="1:11" s="429" customFormat="1" x14ac:dyDescent="0.25">
      <c r="A57" s="435" t="s">
        <v>380</v>
      </c>
      <c r="B57" s="436">
        <v>0</v>
      </c>
      <c r="C57" s="437">
        <v>0</v>
      </c>
      <c r="D57" s="437">
        <v>0</v>
      </c>
      <c r="E57" s="438">
        <v>0</v>
      </c>
      <c r="F57" s="439">
        <v>0</v>
      </c>
      <c r="G57" s="50">
        <v>0</v>
      </c>
      <c r="H57" s="440">
        <v>0</v>
      </c>
      <c r="I57" s="442">
        <v>0</v>
      </c>
      <c r="J57" s="440">
        <v>0</v>
      </c>
      <c r="K57" s="441">
        <f t="shared" si="0"/>
        <v>0</v>
      </c>
    </row>
    <row r="58" spans="1:11" s="429" customFormat="1" x14ac:dyDescent="0.25">
      <c r="A58" s="435" t="s">
        <v>381</v>
      </c>
      <c r="B58" s="436">
        <v>0</v>
      </c>
      <c r="C58" s="437">
        <v>0</v>
      </c>
      <c r="D58" s="437">
        <v>0</v>
      </c>
      <c r="E58" s="438">
        <v>0</v>
      </c>
      <c r="F58" s="439">
        <v>0</v>
      </c>
      <c r="G58" s="50">
        <v>0</v>
      </c>
      <c r="H58" s="440">
        <v>0</v>
      </c>
      <c r="I58" s="442">
        <v>0</v>
      </c>
      <c r="J58" s="440">
        <v>0</v>
      </c>
      <c r="K58" s="441">
        <f t="shared" si="0"/>
        <v>0</v>
      </c>
    </row>
    <row r="59" spans="1:11" s="429" customFormat="1" x14ac:dyDescent="0.25">
      <c r="A59" s="435" t="s">
        <v>382</v>
      </c>
      <c r="B59" s="436">
        <v>0</v>
      </c>
      <c r="C59" s="437">
        <v>0</v>
      </c>
      <c r="D59" s="437">
        <v>0</v>
      </c>
      <c r="E59" s="438">
        <v>0</v>
      </c>
      <c r="F59" s="439">
        <v>0</v>
      </c>
      <c r="G59" s="50">
        <v>0</v>
      </c>
      <c r="H59" s="440">
        <v>0</v>
      </c>
      <c r="I59" s="442">
        <v>0</v>
      </c>
      <c r="J59" s="440">
        <v>0</v>
      </c>
      <c r="K59" s="441">
        <f t="shared" si="0"/>
        <v>0</v>
      </c>
    </row>
    <row r="60" spans="1:11" s="429" customFormat="1" x14ac:dyDescent="0.25">
      <c r="A60" s="435" t="s">
        <v>383</v>
      </c>
      <c r="B60" s="436">
        <v>0</v>
      </c>
      <c r="C60" s="437">
        <v>0</v>
      </c>
      <c r="D60" s="437">
        <v>0</v>
      </c>
      <c r="E60" s="438">
        <v>0</v>
      </c>
      <c r="F60" s="439">
        <v>0</v>
      </c>
      <c r="G60" s="50">
        <v>0</v>
      </c>
      <c r="H60" s="440">
        <v>0</v>
      </c>
      <c r="I60" s="442">
        <v>0</v>
      </c>
      <c r="J60" s="440">
        <v>0</v>
      </c>
      <c r="K60" s="441">
        <f t="shared" si="0"/>
        <v>0</v>
      </c>
    </row>
    <row r="61" spans="1:11" s="429" customFormat="1" x14ac:dyDescent="0.25">
      <c r="A61" s="435" t="s">
        <v>384</v>
      </c>
      <c r="B61" s="436">
        <v>0</v>
      </c>
      <c r="C61" s="437">
        <v>0</v>
      </c>
      <c r="D61" s="437">
        <v>0</v>
      </c>
      <c r="E61" s="438">
        <v>0</v>
      </c>
      <c r="F61" s="439">
        <v>0</v>
      </c>
      <c r="G61" s="50">
        <v>0</v>
      </c>
      <c r="H61" s="440">
        <v>0</v>
      </c>
      <c r="I61" s="442">
        <v>0</v>
      </c>
      <c r="J61" s="440">
        <v>0</v>
      </c>
      <c r="K61" s="441">
        <f t="shared" si="0"/>
        <v>0</v>
      </c>
    </row>
    <row r="62" spans="1:11" s="429" customFormat="1" x14ac:dyDescent="0.25">
      <c r="A62" s="435" t="s">
        <v>385</v>
      </c>
      <c r="B62" s="436">
        <v>14</v>
      </c>
      <c r="C62" s="437">
        <v>0</v>
      </c>
      <c r="D62" s="437">
        <v>0</v>
      </c>
      <c r="E62" s="438">
        <v>0</v>
      </c>
      <c r="F62" s="439">
        <v>5</v>
      </c>
      <c r="G62" s="50">
        <v>4</v>
      </c>
      <c r="H62" s="440">
        <v>0</v>
      </c>
      <c r="I62" s="442">
        <v>0</v>
      </c>
      <c r="J62" s="440">
        <v>0</v>
      </c>
      <c r="K62" s="441">
        <f t="shared" si="0"/>
        <v>23</v>
      </c>
    </row>
    <row r="63" spans="1:11" s="429" customFormat="1" x14ac:dyDescent="0.25">
      <c r="A63" s="435" t="s">
        <v>386</v>
      </c>
      <c r="B63" s="436">
        <v>22</v>
      </c>
      <c r="C63" s="437">
        <v>0</v>
      </c>
      <c r="D63" s="437">
        <v>0</v>
      </c>
      <c r="E63" s="438">
        <v>0</v>
      </c>
      <c r="F63" s="439">
        <v>12</v>
      </c>
      <c r="G63" s="50">
        <v>3</v>
      </c>
      <c r="H63" s="440">
        <v>1</v>
      </c>
      <c r="I63" s="442">
        <v>0</v>
      </c>
      <c r="J63" s="440">
        <v>2</v>
      </c>
      <c r="K63" s="441">
        <f t="shared" si="0"/>
        <v>40</v>
      </c>
    </row>
    <row r="64" spans="1:11" s="429" customFormat="1" x14ac:dyDescent="0.25">
      <c r="A64" s="435" t="s">
        <v>387</v>
      </c>
      <c r="B64" s="436">
        <v>0</v>
      </c>
      <c r="C64" s="437">
        <v>0</v>
      </c>
      <c r="D64" s="437">
        <v>0</v>
      </c>
      <c r="E64" s="438">
        <v>0</v>
      </c>
      <c r="F64" s="439">
        <v>0</v>
      </c>
      <c r="G64" s="50">
        <v>0</v>
      </c>
      <c r="H64" s="440">
        <v>0</v>
      </c>
      <c r="I64" s="442">
        <v>0</v>
      </c>
      <c r="J64" s="440">
        <v>0</v>
      </c>
      <c r="K64" s="441">
        <f t="shared" si="0"/>
        <v>0</v>
      </c>
    </row>
    <row r="65" spans="1:11" s="429" customFormat="1" x14ac:dyDescent="0.25">
      <c r="A65" s="435" t="s">
        <v>388</v>
      </c>
      <c r="B65" s="436">
        <v>0</v>
      </c>
      <c r="C65" s="437">
        <v>0</v>
      </c>
      <c r="D65" s="437">
        <v>0</v>
      </c>
      <c r="E65" s="438">
        <v>0</v>
      </c>
      <c r="F65" s="439">
        <v>0</v>
      </c>
      <c r="G65" s="50">
        <v>0</v>
      </c>
      <c r="H65" s="440">
        <v>0</v>
      </c>
      <c r="I65" s="442">
        <v>0</v>
      </c>
      <c r="J65" s="440">
        <v>0</v>
      </c>
      <c r="K65" s="441">
        <f t="shared" si="0"/>
        <v>0</v>
      </c>
    </row>
    <row r="66" spans="1:11" s="429" customFormat="1" x14ac:dyDescent="0.25">
      <c r="A66" s="435" t="s">
        <v>389</v>
      </c>
      <c r="B66" s="436">
        <v>0</v>
      </c>
      <c r="C66" s="437">
        <v>0</v>
      </c>
      <c r="D66" s="437">
        <v>0</v>
      </c>
      <c r="E66" s="438">
        <v>0</v>
      </c>
      <c r="F66" s="439">
        <v>0</v>
      </c>
      <c r="G66" s="50">
        <v>0</v>
      </c>
      <c r="H66" s="440">
        <v>0</v>
      </c>
      <c r="I66" s="442">
        <v>0</v>
      </c>
      <c r="J66" s="440">
        <v>0</v>
      </c>
      <c r="K66" s="441">
        <f t="shared" si="0"/>
        <v>0</v>
      </c>
    </row>
    <row r="67" spans="1:11" s="429" customFormat="1" x14ac:dyDescent="0.25">
      <c r="A67" s="435" t="s">
        <v>390</v>
      </c>
      <c r="B67" s="436">
        <v>7</v>
      </c>
      <c r="C67" s="437">
        <v>0</v>
      </c>
      <c r="D67" s="437">
        <v>0</v>
      </c>
      <c r="E67" s="438">
        <v>0</v>
      </c>
      <c r="F67" s="439">
        <v>48</v>
      </c>
      <c r="G67" s="50">
        <v>21</v>
      </c>
      <c r="H67" s="440">
        <v>0</v>
      </c>
      <c r="I67" s="442">
        <v>10</v>
      </c>
      <c r="J67" s="440">
        <v>2</v>
      </c>
      <c r="K67" s="441">
        <f t="shared" si="0"/>
        <v>88</v>
      </c>
    </row>
    <row r="68" spans="1:11" s="429" customFormat="1" x14ac:dyDescent="0.25">
      <c r="A68" s="435" t="s">
        <v>391</v>
      </c>
      <c r="B68" s="436">
        <v>0</v>
      </c>
      <c r="C68" s="437">
        <v>0</v>
      </c>
      <c r="D68" s="437">
        <v>0</v>
      </c>
      <c r="E68" s="438">
        <v>0</v>
      </c>
      <c r="F68" s="439">
        <v>0</v>
      </c>
      <c r="G68" s="50">
        <v>0</v>
      </c>
      <c r="H68" s="440">
        <v>0</v>
      </c>
      <c r="I68" s="442">
        <v>0</v>
      </c>
      <c r="J68" s="440">
        <v>0</v>
      </c>
      <c r="K68" s="441">
        <f t="shared" ref="K68:K131" si="1">SUM(B68,F68:J68)</f>
        <v>0</v>
      </c>
    </row>
    <row r="69" spans="1:11" s="429" customFormat="1" x14ac:dyDescent="0.25">
      <c r="A69" s="435" t="s">
        <v>392</v>
      </c>
      <c r="B69" s="436">
        <v>0</v>
      </c>
      <c r="C69" s="437">
        <v>0</v>
      </c>
      <c r="D69" s="437">
        <v>0</v>
      </c>
      <c r="E69" s="438">
        <v>0</v>
      </c>
      <c r="F69" s="439">
        <v>2</v>
      </c>
      <c r="G69" s="50">
        <v>0</v>
      </c>
      <c r="H69" s="440">
        <v>0</v>
      </c>
      <c r="I69" s="442">
        <v>0</v>
      </c>
      <c r="J69" s="440">
        <v>0</v>
      </c>
      <c r="K69" s="441">
        <f t="shared" si="1"/>
        <v>2</v>
      </c>
    </row>
    <row r="70" spans="1:11" s="429" customFormat="1" x14ac:dyDescent="0.25">
      <c r="A70" s="435" t="s">
        <v>393</v>
      </c>
      <c r="B70" s="436">
        <v>5</v>
      </c>
      <c r="C70" s="437">
        <v>0</v>
      </c>
      <c r="D70" s="437">
        <v>0</v>
      </c>
      <c r="E70" s="438">
        <v>0</v>
      </c>
      <c r="F70" s="439">
        <v>0</v>
      </c>
      <c r="G70" s="50">
        <v>3</v>
      </c>
      <c r="H70" s="440">
        <v>0</v>
      </c>
      <c r="I70" s="442">
        <v>3</v>
      </c>
      <c r="J70" s="440">
        <v>0</v>
      </c>
      <c r="K70" s="441">
        <f t="shared" si="1"/>
        <v>11</v>
      </c>
    </row>
    <row r="71" spans="1:11" s="429" customFormat="1" x14ac:dyDescent="0.25">
      <c r="A71" s="435" t="s">
        <v>394</v>
      </c>
      <c r="B71" s="436">
        <v>0</v>
      </c>
      <c r="C71" s="437">
        <v>0</v>
      </c>
      <c r="D71" s="437">
        <v>0</v>
      </c>
      <c r="E71" s="438">
        <v>0</v>
      </c>
      <c r="F71" s="439">
        <v>0</v>
      </c>
      <c r="G71" s="50">
        <v>0</v>
      </c>
      <c r="H71" s="440">
        <v>0</v>
      </c>
      <c r="I71" s="442">
        <v>0</v>
      </c>
      <c r="J71" s="440">
        <v>0</v>
      </c>
      <c r="K71" s="441">
        <f t="shared" si="1"/>
        <v>0</v>
      </c>
    </row>
    <row r="72" spans="1:11" s="429" customFormat="1" x14ac:dyDescent="0.25">
      <c r="A72" s="435" t="s">
        <v>395</v>
      </c>
      <c r="B72" s="436">
        <v>0</v>
      </c>
      <c r="C72" s="437">
        <v>0</v>
      </c>
      <c r="D72" s="437">
        <v>0</v>
      </c>
      <c r="E72" s="438">
        <v>0</v>
      </c>
      <c r="F72" s="439">
        <v>0</v>
      </c>
      <c r="G72" s="50">
        <v>0</v>
      </c>
      <c r="H72" s="440">
        <v>0</v>
      </c>
      <c r="I72" s="442">
        <v>0</v>
      </c>
      <c r="J72" s="440">
        <v>0</v>
      </c>
      <c r="K72" s="441">
        <f t="shared" si="1"/>
        <v>0</v>
      </c>
    </row>
    <row r="73" spans="1:11" s="429" customFormat="1" x14ac:dyDescent="0.25">
      <c r="A73" s="435" t="s">
        <v>396</v>
      </c>
      <c r="B73" s="436">
        <v>0</v>
      </c>
      <c r="C73" s="437">
        <v>0</v>
      </c>
      <c r="D73" s="437">
        <v>0</v>
      </c>
      <c r="E73" s="438">
        <v>0</v>
      </c>
      <c r="F73" s="439">
        <v>0</v>
      </c>
      <c r="G73" s="50">
        <v>0</v>
      </c>
      <c r="H73" s="440">
        <v>0</v>
      </c>
      <c r="I73" s="442">
        <v>0</v>
      </c>
      <c r="J73" s="440">
        <v>0</v>
      </c>
      <c r="K73" s="441">
        <f t="shared" si="1"/>
        <v>0</v>
      </c>
    </row>
    <row r="74" spans="1:11" s="429" customFormat="1" x14ac:dyDescent="0.25">
      <c r="A74" s="435" t="s">
        <v>397</v>
      </c>
      <c r="B74" s="436">
        <v>0</v>
      </c>
      <c r="C74" s="437">
        <v>0</v>
      </c>
      <c r="D74" s="437">
        <v>0</v>
      </c>
      <c r="E74" s="438">
        <v>0</v>
      </c>
      <c r="F74" s="439">
        <v>8</v>
      </c>
      <c r="G74" s="50">
        <v>2</v>
      </c>
      <c r="H74" s="440">
        <v>0</v>
      </c>
      <c r="I74" s="442">
        <v>0</v>
      </c>
      <c r="J74" s="440">
        <v>3</v>
      </c>
      <c r="K74" s="441">
        <f t="shared" si="1"/>
        <v>13</v>
      </c>
    </row>
    <row r="75" spans="1:11" s="429" customFormat="1" x14ac:dyDescent="0.25">
      <c r="A75" s="435" t="s">
        <v>398</v>
      </c>
      <c r="B75" s="436">
        <v>0</v>
      </c>
      <c r="C75" s="437">
        <v>0</v>
      </c>
      <c r="D75" s="437">
        <v>0</v>
      </c>
      <c r="E75" s="438">
        <v>0</v>
      </c>
      <c r="F75" s="439">
        <v>0</v>
      </c>
      <c r="G75" s="50">
        <v>0</v>
      </c>
      <c r="H75" s="440">
        <v>0</v>
      </c>
      <c r="I75" s="442">
        <v>0</v>
      </c>
      <c r="J75" s="440">
        <v>0</v>
      </c>
      <c r="K75" s="441">
        <f t="shared" si="1"/>
        <v>0</v>
      </c>
    </row>
    <row r="76" spans="1:11" s="429" customFormat="1" x14ac:dyDescent="0.25">
      <c r="A76" s="435" t="s">
        <v>399</v>
      </c>
      <c r="B76" s="436">
        <v>0</v>
      </c>
      <c r="C76" s="437">
        <v>0</v>
      </c>
      <c r="D76" s="437">
        <v>0</v>
      </c>
      <c r="E76" s="438">
        <v>0</v>
      </c>
      <c r="F76" s="439">
        <v>0</v>
      </c>
      <c r="G76" s="50">
        <v>0</v>
      </c>
      <c r="H76" s="440">
        <v>0</v>
      </c>
      <c r="I76" s="442">
        <v>0</v>
      </c>
      <c r="J76" s="440">
        <v>0</v>
      </c>
      <c r="K76" s="441">
        <f t="shared" si="1"/>
        <v>0</v>
      </c>
    </row>
    <row r="77" spans="1:11" s="429" customFormat="1" x14ac:dyDescent="0.25">
      <c r="A77" s="435" t="s">
        <v>400</v>
      </c>
      <c r="B77" s="436">
        <v>0</v>
      </c>
      <c r="C77" s="437">
        <v>0</v>
      </c>
      <c r="D77" s="437">
        <v>0</v>
      </c>
      <c r="E77" s="438">
        <v>0</v>
      </c>
      <c r="F77" s="439">
        <v>0</v>
      </c>
      <c r="G77" s="50">
        <v>0</v>
      </c>
      <c r="H77" s="440">
        <v>0</v>
      </c>
      <c r="I77" s="442">
        <v>0</v>
      </c>
      <c r="J77" s="440">
        <v>0</v>
      </c>
      <c r="K77" s="441">
        <f t="shared" si="1"/>
        <v>0</v>
      </c>
    </row>
    <row r="78" spans="1:11" s="429" customFormat="1" x14ac:dyDescent="0.25">
      <c r="A78" s="435" t="s">
        <v>401</v>
      </c>
      <c r="B78" s="436">
        <v>0</v>
      </c>
      <c r="C78" s="437">
        <v>0</v>
      </c>
      <c r="D78" s="437">
        <v>0</v>
      </c>
      <c r="E78" s="438">
        <v>0</v>
      </c>
      <c r="F78" s="439">
        <v>0</v>
      </c>
      <c r="G78" s="50">
        <v>0</v>
      </c>
      <c r="H78" s="440">
        <v>0</v>
      </c>
      <c r="I78" s="442">
        <v>0</v>
      </c>
      <c r="J78" s="440">
        <v>0</v>
      </c>
      <c r="K78" s="441">
        <f t="shared" si="1"/>
        <v>0</v>
      </c>
    </row>
    <row r="79" spans="1:11" s="429" customFormat="1" x14ac:dyDescent="0.25">
      <c r="A79" s="435" t="s">
        <v>402</v>
      </c>
      <c r="B79" s="436">
        <v>0</v>
      </c>
      <c r="C79" s="437">
        <v>0</v>
      </c>
      <c r="D79" s="437">
        <v>0</v>
      </c>
      <c r="E79" s="438">
        <v>0</v>
      </c>
      <c r="F79" s="439">
        <v>0</v>
      </c>
      <c r="G79" s="50">
        <v>0</v>
      </c>
      <c r="H79" s="440">
        <v>0</v>
      </c>
      <c r="I79" s="442">
        <v>0</v>
      </c>
      <c r="J79" s="440">
        <v>0</v>
      </c>
      <c r="K79" s="441">
        <f t="shared" si="1"/>
        <v>0</v>
      </c>
    </row>
    <row r="80" spans="1:11" s="429" customFormat="1" x14ac:dyDescent="0.25">
      <c r="A80" s="435" t="s">
        <v>403</v>
      </c>
      <c r="B80" s="436">
        <v>9</v>
      </c>
      <c r="C80" s="437">
        <v>0</v>
      </c>
      <c r="D80" s="437">
        <v>0</v>
      </c>
      <c r="E80" s="438">
        <v>0</v>
      </c>
      <c r="F80" s="439">
        <v>0</v>
      </c>
      <c r="G80" s="50">
        <v>3</v>
      </c>
      <c r="H80" s="440">
        <v>1</v>
      </c>
      <c r="I80" s="442">
        <v>0</v>
      </c>
      <c r="J80" s="440">
        <v>1</v>
      </c>
      <c r="K80" s="441">
        <f t="shared" si="1"/>
        <v>14</v>
      </c>
    </row>
    <row r="81" spans="1:13" s="429" customFormat="1" x14ac:dyDescent="0.25">
      <c r="A81" s="435" t="s">
        <v>404</v>
      </c>
      <c r="B81" s="436">
        <v>6</v>
      </c>
      <c r="C81" s="437">
        <v>0</v>
      </c>
      <c r="D81" s="437">
        <v>0</v>
      </c>
      <c r="E81" s="438">
        <v>0</v>
      </c>
      <c r="F81" s="439">
        <v>9</v>
      </c>
      <c r="G81" s="50">
        <v>20</v>
      </c>
      <c r="H81" s="440">
        <v>8</v>
      </c>
      <c r="I81" s="442">
        <v>9</v>
      </c>
      <c r="J81" s="440">
        <v>1</v>
      </c>
      <c r="K81" s="441">
        <f t="shared" si="1"/>
        <v>53</v>
      </c>
    </row>
    <row r="82" spans="1:13" s="429" customFormat="1" x14ac:dyDescent="0.25">
      <c r="A82" s="435" t="s">
        <v>405</v>
      </c>
      <c r="B82" s="436">
        <v>0</v>
      </c>
      <c r="C82" s="437">
        <v>0</v>
      </c>
      <c r="D82" s="437">
        <v>0</v>
      </c>
      <c r="E82" s="438">
        <v>0</v>
      </c>
      <c r="F82" s="439">
        <v>0</v>
      </c>
      <c r="G82" s="50">
        <v>6</v>
      </c>
      <c r="H82" s="440">
        <v>0</v>
      </c>
      <c r="I82" s="442">
        <v>2</v>
      </c>
      <c r="J82" s="440">
        <v>0</v>
      </c>
      <c r="K82" s="441">
        <f t="shared" si="1"/>
        <v>8</v>
      </c>
    </row>
    <row r="83" spans="1:13" s="429" customFormat="1" x14ac:dyDescent="0.25">
      <c r="A83" s="435" t="s">
        <v>406</v>
      </c>
      <c r="B83" s="436">
        <v>0</v>
      </c>
      <c r="C83" s="437">
        <v>0</v>
      </c>
      <c r="D83" s="437">
        <v>0</v>
      </c>
      <c r="E83" s="438">
        <v>0</v>
      </c>
      <c r="F83" s="439">
        <v>0</v>
      </c>
      <c r="G83" s="50">
        <v>0</v>
      </c>
      <c r="H83" s="440">
        <v>0</v>
      </c>
      <c r="I83" s="442">
        <v>0</v>
      </c>
      <c r="J83" s="440">
        <v>0</v>
      </c>
      <c r="K83" s="441">
        <f t="shared" si="1"/>
        <v>0</v>
      </c>
    </row>
    <row r="84" spans="1:13" s="429" customFormat="1" x14ac:dyDescent="0.25">
      <c r="A84" s="435" t="s">
        <v>407</v>
      </c>
      <c r="B84" s="436">
        <v>0</v>
      </c>
      <c r="C84" s="437">
        <v>0</v>
      </c>
      <c r="D84" s="437">
        <v>0</v>
      </c>
      <c r="E84" s="438">
        <v>0</v>
      </c>
      <c r="F84" s="439">
        <v>0</v>
      </c>
      <c r="G84" s="50">
        <v>0</v>
      </c>
      <c r="H84" s="440">
        <v>0</v>
      </c>
      <c r="I84" s="442">
        <v>0</v>
      </c>
      <c r="J84" s="440">
        <v>0</v>
      </c>
      <c r="K84" s="441">
        <f t="shared" si="1"/>
        <v>0</v>
      </c>
    </row>
    <row r="85" spans="1:13" s="429" customFormat="1" x14ac:dyDescent="0.25">
      <c r="A85" s="435" t="s">
        <v>408</v>
      </c>
      <c r="B85" s="436">
        <v>0</v>
      </c>
      <c r="C85" s="437">
        <v>0</v>
      </c>
      <c r="D85" s="437">
        <v>0</v>
      </c>
      <c r="E85" s="438">
        <v>0</v>
      </c>
      <c r="F85" s="439">
        <v>0</v>
      </c>
      <c r="G85" s="50">
        <v>0</v>
      </c>
      <c r="H85" s="440">
        <v>0</v>
      </c>
      <c r="I85" s="442">
        <v>0</v>
      </c>
      <c r="J85" s="440">
        <v>0</v>
      </c>
      <c r="K85" s="441">
        <f t="shared" si="1"/>
        <v>0</v>
      </c>
    </row>
    <row r="86" spans="1:13" s="429" customFormat="1" x14ac:dyDescent="0.25">
      <c r="A86" s="435" t="s">
        <v>409</v>
      </c>
      <c r="B86" s="436">
        <v>1</v>
      </c>
      <c r="C86" s="437">
        <v>0</v>
      </c>
      <c r="D86" s="437">
        <v>0</v>
      </c>
      <c r="E86" s="438">
        <v>0</v>
      </c>
      <c r="F86" s="439">
        <v>0</v>
      </c>
      <c r="G86" s="50">
        <v>11</v>
      </c>
      <c r="H86" s="440">
        <v>0</v>
      </c>
      <c r="I86" s="442">
        <v>16</v>
      </c>
      <c r="J86" s="440">
        <v>0</v>
      </c>
      <c r="K86" s="441">
        <f t="shared" si="1"/>
        <v>28</v>
      </c>
    </row>
    <row r="87" spans="1:13" s="429" customFormat="1" x14ac:dyDescent="0.25">
      <c r="A87" s="435" t="s">
        <v>410</v>
      </c>
      <c r="B87" s="436">
        <v>0</v>
      </c>
      <c r="C87" s="437">
        <v>0</v>
      </c>
      <c r="D87" s="437">
        <v>0</v>
      </c>
      <c r="E87" s="438">
        <v>0</v>
      </c>
      <c r="F87" s="439">
        <v>0</v>
      </c>
      <c r="G87" s="50">
        <v>2</v>
      </c>
      <c r="H87" s="440">
        <v>0</v>
      </c>
      <c r="I87" s="442">
        <v>0</v>
      </c>
      <c r="J87" s="440">
        <v>0</v>
      </c>
      <c r="K87" s="441">
        <f t="shared" si="1"/>
        <v>2</v>
      </c>
    </row>
    <row r="88" spans="1:13" s="429" customFormat="1" x14ac:dyDescent="0.25">
      <c r="A88" s="435" t="s">
        <v>411</v>
      </c>
      <c r="B88" s="436">
        <v>7</v>
      </c>
      <c r="C88" s="437">
        <v>0</v>
      </c>
      <c r="D88" s="437">
        <v>0</v>
      </c>
      <c r="E88" s="438">
        <v>0</v>
      </c>
      <c r="F88" s="439">
        <v>14</v>
      </c>
      <c r="G88" s="50">
        <v>19</v>
      </c>
      <c r="H88" s="440">
        <v>2</v>
      </c>
      <c r="I88" s="442">
        <v>5</v>
      </c>
      <c r="J88" s="440">
        <v>0</v>
      </c>
      <c r="K88" s="441">
        <f t="shared" si="1"/>
        <v>47</v>
      </c>
    </row>
    <row r="89" spans="1:13" s="429" customFormat="1" x14ac:dyDescent="0.25">
      <c r="A89" s="435" t="s">
        <v>412</v>
      </c>
      <c r="B89" s="436">
        <v>0</v>
      </c>
      <c r="C89" s="437">
        <v>0</v>
      </c>
      <c r="D89" s="437">
        <v>0</v>
      </c>
      <c r="E89" s="438">
        <v>0</v>
      </c>
      <c r="F89" s="439">
        <v>0</v>
      </c>
      <c r="G89" s="50">
        <v>0</v>
      </c>
      <c r="H89" s="440">
        <v>0</v>
      </c>
      <c r="I89" s="442">
        <v>0</v>
      </c>
      <c r="J89" s="440">
        <v>0</v>
      </c>
      <c r="K89" s="441">
        <f t="shared" si="1"/>
        <v>0</v>
      </c>
    </row>
    <row r="90" spans="1:13" s="429" customFormat="1" x14ac:dyDescent="0.25">
      <c r="A90" s="435" t="s">
        <v>413</v>
      </c>
      <c r="B90" s="436">
        <v>0</v>
      </c>
      <c r="C90" s="437">
        <v>0</v>
      </c>
      <c r="D90" s="437">
        <v>0</v>
      </c>
      <c r="E90" s="438">
        <v>0</v>
      </c>
      <c r="F90" s="439">
        <v>0</v>
      </c>
      <c r="G90" s="50">
        <v>1</v>
      </c>
      <c r="H90" s="440">
        <v>2</v>
      </c>
      <c r="I90" s="442">
        <v>5</v>
      </c>
      <c r="J90" s="440">
        <v>0</v>
      </c>
      <c r="K90" s="441">
        <f t="shared" si="1"/>
        <v>8</v>
      </c>
    </row>
    <row r="91" spans="1:13" s="429" customFormat="1" x14ac:dyDescent="0.25">
      <c r="A91" s="443" t="s">
        <v>414</v>
      </c>
      <c r="B91" s="436">
        <v>2</v>
      </c>
      <c r="C91" s="437">
        <v>0</v>
      </c>
      <c r="D91" s="437">
        <v>0</v>
      </c>
      <c r="E91" s="438">
        <v>0</v>
      </c>
      <c r="F91" s="439">
        <v>0</v>
      </c>
      <c r="G91" s="50">
        <v>3</v>
      </c>
      <c r="H91" s="440">
        <v>0</v>
      </c>
      <c r="I91" s="442">
        <v>3</v>
      </c>
      <c r="J91" s="440">
        <v>0</v>
      </c>
      <c r="K91" s="441">
        <f t="shared" si="1"/>
        <v>8</v>
      </c>
    </row>
    <row r="92" spans="1:13" s="429" customFormat="1" x14ac:dyDescent="0.25">
      <c r="A92" s="435" t="s">
        <v>415</v>
      </c>
      <c r="B92" s="436">
        <v>1</v>
      </c>
      <c r="C92" s="437">
        <v>0</v>
      </c>
      <c r="D92" s="437">
        <v>0</v>
      </c>
      <c r="E92" s="438">
        <v>0</v>
      </c>
      <c r="F92" s="439">
        <v>1</v>
      </c>
      <c r="G92" s="50">
        <v>11</v>
      </c>
      <c r="H92" s="440">
        <v>5</v>
      </c>
      <c r="I92" s="442">
        <v>0</v>
      </c>
      <c r="J92" s="440">
        <v>0</v>
      </c>
      <c r="K92" s="441">
        <f t="shared" si="1"/>
        <v>18</v>
      </c>
      <c r="M92" s="244"/>
    </row>
    <row r="93" spans="1:13" s="429" customFormat="1" x14ac:dyDescent="0.25">
      <c r="A93" s="435" t="s">
        <v>416</v>
      </c>
      <c r="B93" s="436">
        <v>0</v>
      </c>
      <c r="C93" s="437">
        <v>0</v>
      </c>
      <c r="D93" s="437">
        <v>0</v>
      </c>
      <c r="E93" s="438">
        <v>0</v>
      </c>
      <c r="F93" s="439">
        <v>0</v>
      </c>
      <c r="G93" s="50">
        <v>0</v>
      </c>
      <c r="H93" s="440">
        <v>0</v>
      </c>
      <c r="I93" s="442">
        <v>0</v>
      </c>
      <c r="J93" s="440">
        <v>0</v>
      </c>
      <c r="K93" s="441">
        <f t="shared" si="1"/>
        <v>0</v>
      </c>
    </row>
    <row r="94" spans="1:13" s="429" customFormat="1" x14ac:dyDescent="0.25">
      <c r="A94" s="435" t="s">
        <v>417</v>
      </c>
      <c r="B94" s="436">
        <v>0</v>
      </c>
      <c r="C94" s="437">
        <v>0</v>
      </c>
      <c r="D94" s="437">
        <v>0</v>
      </c>
      <c r="E94" s="438">
        <v>0</v>
      </c>
      <c r="F94" s="439">
        <v>0</v>
      </c>
      <c r="G94" s="50">
        <v>0</v>
      </c>
      <c r="H94" s="440">
        <v>0</v>
      </c>
      <c r="I94" s="442">
        <v>0</v>
      </c>
      <c r="J94" s="440">
        <v>0</v>
      </c>
      <c r="K94" s="441">
        <f t="shared" si="1"/>
        <v>0</v>
      </c>
    </row>
    <row r="95" spans="1:13" s="429" customFormat="1" x14ac:dyDescent="0.25">
      <c r="A95" s="435" t="s">
        <v>418</v>
      </c>
      <c r="B95" s="436">
        <v>0</v>
      </c>
      <c r="C95" s="437">
        <v>0</v>
      </c>
      <c r="D95" s="437">
        <v>0</v>
      </c>
      <c r="E95" s="438">
        <v>0</v>
      </c>
      <c r="F95" s="439">
        <v>0</v>
      </c>
      <c r="G95" s="50">
        <v>5</v>
      </c>
      <c r="H95" s="440">
        <v>0</v>
      </c>
      <c r="I95" s="442">
        <v>0</v>
      </c>
      <c r="J95" s="440">
        <v>0</v>
      </c>
      <c r="K95" s="441">
        <f t="shared" si="1"/>
        <v>5</v>
      </c>
    </row>
    <row r="96" spans="1:13" s="429" customFormat="1" x14ac:dyDescent="0.25">
      <c r="A96" s="435" t="s">
        <v>419</v>
      </c>
      <c r="B96" s="436">
        <v>0</v>
      </c>
      <c r="C96" s="437">
        <v>0</v>
      </c>
      <c r="D96" s="437">
        <v>0</v>
      </c>
      <c r="E96" s="438">
        <v>0</v>
      </c>
      <c r="F96" s="439">
        <v>0</v>
      </c>
      <c r="G96" s="50">
        <v>0</v>
      </c>
      <c r="H96" s="440">
        <v>0</v>
      </c>
      <c r="I96" s="442">
        <v>0</v>
      </c>
      <c r="J96" s="440">
        <v>0</v>
      </c>
      <c r="K96" s="441">
        <f t="shared" si="1"/>
        <v>0</v>
      </c>
    </row>
    <row r="97" spans="1:11" s="429" customFormat="1" x14ac:dyDescent="0.25">
      <c r="A97" s="435" t="s">
        <v>420</v>
      </c>
      <c r="B97" s="436">
        <v>1</v>
      </c>
      <c r="C97" s="437">
        <v>0</v>
      </c>
      <c r="D97" s="437">
        <v>0</v>
      </c>
      <c r="E97" s="438">
        <v>0</v>
      </c>
      <c r="F97" s="439">
        <v>0</v>
      </c>
      <c r="G97" s="50">
        <v>6</v>
      </c>
      <c r="H97" s="440">
        <v>0</v>
      </c>
      <c r="I97" s="442">
        <v>0</v>
      </c>
      <c r="J97" s="440">
        <v>0</v>
      </c>
      <c r="K97" s="441">
        <f t="shared" si="1"/>
        <v>7</v>
      </c>
    </row>
    <row r="98" spans="1:11" s="429" customFormat="1" x14ac:dyDescent="0.25">
      <c r="A98" s="435" t="s">
        <v>421</v>
      </c>
      <c r="B98" s="436">
        <v>0</v>
      </c>
      <c r="C98" s="437">
        <v>0</v>
      </c>
      <c r="D98" s="437">
        <v>0</v>
      </c>
      <c r="E98" s="438">
        <v>0</v>
      </c>
      <c r="F98" s="439">
        <v>0</v>
      </c>
      <c r="G98" s="50">
        <v>0</v>
      </c>
      <c r="H98" s="440">
        <v>0</v>
      </c>
      <c r="I98" s="442">
        <v>0</v>
      </c>
      <c r="J98" s="440">
        <v>0</v>
      </c>
      <c r="K98" s="441">
        <f t="shared" si="1"/>
        <v>0</v>
      </c>
    </row>
    <row r="99" spans="1:11" s="429" customFormat="1" x14ac:dyDescent="0.25">
      <c r="A99" s="435" t="s">
        <v>422</v>
      </c>
      <c r="B99" s="436">
        <v>0</v>
      </c>
      <c r="C99" s="437">
        <v>0</v>
      </c>
      <c r="D99" s="437">
        <v>0</v>
      </c>
      <c r="E99" s="438">
        <v>0</v>
      </c>
      <c r="F99" s="439">
        <v>0</v>
      </c>
      <c r="G99" s="50">
        <v>1</v>
      </c>
      <c r="H99" s="440">
        <v>0</v>
      </c>
      <c r="I99" s="442">
        <v>0</v>
      </c>
      <c r="J99" s="440">
        <v>0</v>
      </c>
      <c r="K99" s="441">
        <f t="shared" si="1"/>
        <v>1</v>
      </c>
    </row>
    <row r="100" spans="1:11" s="429" customFormat="1" x14ac:dyDescent="0.25">
      <c r="A100" s="435" t="s">
        <v>423</v>
      </c>
      <c r="B100" s="436">
        <v>0</v>
      </c>
      <c r="C100" s="437">
        <v>0</v>
      </c>
      <c r="D100" s="437">
        <v>0</v>
      </c>
      <c r="E100" s="438">
        <v>0</v>
      </c>
      <c r="F100" s="439">
        <v>0</v>
      </c>
      <c r="G100" s="50">
        <v>0</v>
      </c>
      <c r="H100" s="440">
        <v>0</v>
      </c>
      <c r="I100" s="442">
        <v>0</v>
      </c>
      <c r="J100" s="440">
        <v>0</v>
      </c>
      <c r="K100" s="441">
        <f t="shared" si="1"/>
        <v>0</v>
      </c>
    </row>
    <row r="101" spans="1:11" s="429" customFormat="1" x14ac:dyDescent="0.25">
      <c r="A101" s="435" t="s">
        <v>424</v>
      </c>
      <c r="B101" s="436">
        <v>0</v>
      </c>
      <c r="C101" s="437">
        <v>0</v>
      </c>
      <c r="D101" s="437">
        <v>0</v>
      </c>
      <c r="E101" s="438">
        <v>0</v>
      </c>
      <c r="F101" s="439">
        <v>0</v>
      </c>
      <c r="G101" s="50">
        <v>1</v>
      </c>
      <c r="H101" s="440">
        <v>0</v>
      </c>
      <c r="I101" s="442">
        <v>0</v>
      </c>
      <c r="J101" s="440">
        <v>0</v>
      </c>
      <c r="K101" s="441">
        <f t="shared" si="1"/>
        <v>1</v>
      </c>
    </row>
    <row r="102" spans="1:11" s="429" customFormat="1" x14ac:dyDescent="0.25">
      <c r="A102" s="435" t="s">
        <v>425</v>
      </c>
      <c r="B102" s="436">
        <v>1</v>
      </c>
      <c r="C102" s="437">
        <v>0</v>
      </c>
      <c r="D102" s="437">
        <v>0</v>
      </c>
      <c r="E102" s="438">
        <v>0</v>
      </c>
      <c r="F102" s="439">
        <v>2</v>
      </c>
      <c r="G102" s="50">
        <v>3</v>
      </c>
      <c r="H102" s="440">
        <v>0</v>
      </c>
      <c r="I102" s="442">
        <v>0</v>
      </c>
      <c r="J102" s="440">
        <v>0</v>
      </c>
      <c r="K102" s="441">
        <f t="shared" si="1"/>
        <v>6</v>
      </c>
    </row>
    <row r="103" spans="1:11" s="429" customFormat="1" x14ac:dyDescent="0.25">
      <c r="A103" s="435" t="s">
        <v>426</v>
      </c>
      <c r="B103" s="436">
        <v>0</v>
      </c>
      <c r="C103" s="437">
        <v>0</v>
      </c>
      <c r="D103" s="437">
        <v>0</v>
      </c>
      <c r="E103" s="438">
        <v>0</v>
      </c>
      <c r="F103" s="439">
        <v>0</v>
      </c>
      <c r="G103" s="50">
        <v>0</v>
      </c>
      <c r="H103" s="440">
        <v>0</v>
      </c>
      <c r="I103" s="442">
        <v>0</v>
      </c>
      <c r="J103" s="440">
        <v>0</v>
      </c>
      <c r="K103" s="441">
        <f t="shared" si="1"/>
        <v>0</v>
      </c>
    </row>
    <row r="104" spans="1:11" s="429" customFormat="1" x14ac:dyDescent="0.25">
      <c r="A104" s="435" t="s">
        <v>427</v>
      </c>
      <c r="B104" s="436">
        <v>0</v>
      </c>
      <c r="C104" s="437">
        <v>0</v>
      </c>
      <c r="D104" s="437">
        <v>0</v>
      </c>
      <c r="E104" s="438">
        <v>0</v>
      </c>
      <c r="F104" s="439">
        <v>0</v>
      </c>
      <c r="G104" s="50">
        <v>0</v>
      </c>
      <c r="H104" s="440">
        <v>0</v>
      </c>
      <c r="I104" s="442">
        <v>0</v>
      </c>
      <c r="J104" s="440">
        <v>0</v>
      </c>
      <c r="K104" s="441">
        <f t="shared" si="1"/>
        <v>0</v>
      </c>
    </row>
    <row r="105" spans="1:11" s="429" customFormat="1" x14ac:dyDescent="0.25">
      <c r="A105" s="435" t="s">
        <v>428</v>
      </c>
      <c r="B105" s="436">
        <v>0</v>
      </c>
      <c r="C105" s="437">
        <v>0</v>
      </c>
      <c r="D105" s="437">
        <v>0</v>
      </c>
      <c r="E105" s="438">
        <v>0</v>
      </c>
      <c r="F105" s="439">
        <v>0</v>
      </c>
      <c r="G105" s="50">
        <v>0</v>
      </c>
      <c r="H105" s="440">
        <v>0</v>
      </c>
      <c r="I105" s="442">
        <v>0</v>
      </c>
      <c r="J105" s="440">
        <v>0</v>
      </c>
      <c r="K105" s="441">
        <f t="shared" si="1"/>
        <v>0</v>
      </c>
    </row>
    <row r="106" spans="1:11" s="453" customFormat="1" x14ac:dyDescent="0.25">
      <c r="A106" s="444" t="s">
        <v>429</v>
      </c>
      <c r="B106" s="445">
        <v>0</v>
      </c>
      <c r="C106" s="446">
        <v>0</v>
      </c>
      <c r="D106" s="446">
        <v>0</v>
      </c>
      <c r="E106" s="447">
        <v>0</v>
      </c>
      <c r="F106" s="448">
        <v>0</v>
      </c>
      <c r="G106" s="449">
        <v>0</v>
      </c>
      <c r="H106" s="450">
        <v>0</v>
      </c>
      <c r="I106" s="451">
        <v>0</v>
      </c>
      <c r="J106" s="450">
        <v>0</v>
      </c>
      <c r="K106" s="452">
        <f t="shared" si="1"/>
        <v>0</v>
      </c>
    </row>
    <row r="107" spans="1:11" s="429" customFormat="1" x14ac:dyDescent="0.25">
      <c r="A107" s="435" t="s">
        <v>430</v>
      </c>
      <c r="B107" s="436">
        <v>6</v>
      </c>
      <c r="C107" s="437">
        <v>0</v>
      </c>
      <c r="D107" s="437">
        <v>0</v>
      </c>
      <c r="E107" s="438">
        <v>0</v>
      </c>
      <c r="F107" s="439">
        <v>21</v>
      </c>
      <c r="G107" s="50">
        <v>0</v>
      </c>
      <c r="H107" s="440">
        <v>0</v>
      </c>
      <c r="I107" s="442">
        <v>0</v>
      </c>
      <c r="J107" s="440">
        <v>0</v>
      </c>
      <c r="K107" s="441">
        <f t="shared" si="1"/>
        <v>27</v>
      </c>
    </row>
    <row r="108" spans="1:11" s="429" customFormat="1" x14ac:dyDescent="0.25">
      <c r="A108" s="435" t="s">
        <v>431</v>
      </c>
      <c r="B108" s="436">
        <v>0</v>
      </c>
      <c r="C108" s="437">
        <v>0</v>
      </c>
      <c r="D108" s="437">
        <v>0</v>
      </c>
      <c r="E108" s="438">
        <v>0</v>
      </c>
      <c r="F108" s="439">
        <v>3</v>
      </c>
      <c r="G108" s="50">
        <v>0</v>
      </c>
      <c r="H108" s="440">
        <v>0</v>
      </c>
      <c r="I108" s="442">
        <v>0</v>
      </c>
      <c r="J108" s="440">
        <v>0</v>
      </c>
      <c r="K108" s="441">
        <f t="shared" si="1"/>
        <v>3</v>
      </c>
    </row>
    <row r="109" spans="1:11" s="429" customFormat="1" x14ac:dyDescent="0.25">
      <c r="A109" s="435" t="s">
        <v>432</v>
      </c>
      <c r="B109" s="436">
        <v>1</v>
      </c>
      <c r="C109" s="437">
        <v>0</v>
      </c>
      <c r="D109" s="437">
        <v>0</v>
      </c>
      <c r="E109" s="438">
        <v>0</v>
      </c>
      <c r="F109" s="439">
        <v>0</v>
      </c>
      <c r="G109" s="50">
        <v>1</v>
      </c>
      <c r="H109" s="440">
        <v>0</v>
      </c>
      <c r="I109" s="442">
        <v>0</v>
      </c>
      <c r="J109" s="440">
        <v>0</v>
      </c>
      <c r="K109" s="441">
        <f t="shared" si="1"/>
        <v>2</v>
      </c>
    </row>
    <row r="110" spans="1:11" s="429" customFormat="1" x14ac:dyDescent="0.25">
      <c r="A110" s="435" t="s">
        <v>433</v>
      </c>
      <c r="B110" s="436">
        <v>0</v>
      </c>
      <c r="C110" s="437">
        <v>0</v>
      </c>
      <c r="D110" s="437">
        <v>0</v>
      </c>
      <c r="E110" s="438">
        <v>0</v>
      </c>
      <c r="F110" s="439">
        <v>0</v>
      </c>
      <c r="G110" s="50">
        <v>0</v>
      </c>
      <c r="H110" s="440">
        <v>0</v>
      </c>
      <c r="I110" s="442">
        <v>0</v>
      </c>
      <c r="J110" s="440">
        <v>0</v>
      </c>
      <c r="K110" s="441">
        <f t="shared" si="1"/>
        <v>0</v>
      </c>
    </row>
    <row r="111" spans="1:11" s="429" customFormat="1" x14ac:dyDescent="0.25">
      <c r="A111" s="435" t="s">
        <v>434</v>
      </c>
      <c r="B111" s="436">
        <v>0</v>
      </c>
      <c r="C111" s="437">
        <v>0</v>
      </c>
      <c r="D111" s="437">
        <v>0</v>
      </c>
      <c r="E111" s="438">
        <v>0</v>
      </c>
      <c r="F111" s="439">
        <v>0</v>
      </c>
      <c r="G111" s="50">
        <v>1</v>
      </c>
      <c r="H111" s="440">
        <v>0</v>
      </c>
      <c r="I111" s="442">
        <v>0</v>
      </c>
      <c r="J111" s="440">
        <v>0</v>
      </c>
      <c r="K111" s="441">
        <f t="shared" si="1"/>
        <v>1</v>
      </c>
    </row>
    <row r="112" spans="1:11" s="429" customFormat="1" x14ac:dyDescent="0.25">
      <c r="A112" s="435" t="s">
        <v>435</v>
      </c>
      <c r="B112" s="436">
        <v>0</v>
      </c>
      <c r="C112" s="437">
        <v>0</v>
      </c>
      <c r="D112" s="437">
        <v>0</v>
      </c>
      <c r="E112" s="438">
        <v>0</v>
      </c>
      <c r="F112" s="439">
        <v>0</v>
      </c>
      <c r="G112" s="50">
        <v>0</v>
      </c>
      <c r="H112" s="440">
        <v>0</v>
      </c>
      <c r="I112" s="442">
        <v>0</v>
      </c>
      <c r="J112" s="440">
        <v>0</v>
      </c>
      <c r="K112" s="441">
        <f t="shared" si="1"/>
        <v>0</v>
      </c>
    </row>
    <row r="113" spans="1:11" s="429" customFormat="1" x14ac:dyDescent="0.25">
      <c r="A113" s="435" t="s">
        <v>436</v>
      </c>
      <c r="B113" s="436">
        <v>0</v>
      </c>
      <c r="C113" s="437">
        <v>0</v>
      </c>
      <c r="D113" s="437">
        <v>0</v>
      </c>
      <c r="E113" s="438">
        <v>0</v>
      </c>
      <c r="F113" s="439">
        <v>0</v>
      </c>
      <c r="G113" s="50">
        <v>0</v>
      </c>
      <c r="H113" s="440">
        <v>0</v>
      </c>
      <c r="I113" s="442">
        <v>0</v>
      </c>
      <c r="J113" s="440">
        <v>0</v>
      </c>
      <c r="K113" s="441">
        <f t="shared" si="1"/>
        <v>0</v>
      </c>
    </row>
    <row r="114" spans="1:11" s="429" customFormat="1" x14ac:dyDescent="0.25">
      <c r="A114" s="435" t="s">
        <v>437</v>
      </c>
      <c r="B114" s="436">
        <v>0</v>
      </c>
      <c r="C114" s="437">
        <v>0</v>
      </c>
      <c r="D114" s="437">
        <v>0</v>
      </c>
      <c r="E114" s="438">
        <v>0</v>
      </c>
      <c r="F114" s="439">
        <v>0</v>
      </c>
      <c r="G114" s="50">
        <v>0</v>
      </c>
      <c r="H114" s="440">
        <v>0</v>
      </c>
      <c r="I114" s="442">
        <v>0</v>
      </c>
      <c r="J114" s="440">
        <v>0</v>
      </c>
      <c r="K114" s="441">
        <f t="shared" si="1"/>
        <v>0</v>
      </c>
    </row>
    <row r="115" spans="1:11" s="429" customFormat="1" x14ac:dyDescent="0.25">
      <c r="A115" s="435" t="s">
        <v>438</v>
      </c>
      <c r="B115" s="436">
        <v>2</v>
      </c>
      <c r="C115" s="437">
        <v>0</v>
      </c>
      <c r="D115" s="437">
        <v>0</v>
      </c>
      <c r="E115" s="438">
        <v>0</v>
      </c>
      <c r="F115" s="439">
        <v>0</v>
      </c>
      <c r="G115" s="50">
        <v>3</v>
      </c>
      <c r="H115" s="440">
        <v>0</v>
      </c>
      <c r="I115" s="442">
        <v>3</v>
      </c>
      <c r="J115" s="440">
        <v>0</v>
      </c>
      <c r="K115" s="441">
        <f t="shared" si="1"/>
        <v>8</v>
      </c>
    </row>
    <row r="116" spans="1:11" s="429" customFormat="1" x14ac:dyDescent="0.25">
      <c r="A116" s="435" t="s">
        <v>439</v>
      </c>
      <c r="B116" s="436">
        <v>0</v>
      </c>
      <c r="C116" s="437">
        <v>0</v>
      </c>
      <c r="D116" s="437">
        <v>0</v>
      </c>
      <c r="E116" s="438">
        <v>0</v>
      </c>
      <c r="F116" s="439">
        <v>0</v>
      </c>
      <c r="G116" s="50">
        <v>0</v>
      </c>
      <c r="H116" s="440">
        <v>0</v>
      </c>
      <c r="I116" s="442">
        <v>0</v>
      </c>
      <c r="J116" s="440">
        <v>0</v>
      </c>
      <c r="K116" s="441">
        <f t="shared" si="1"/>
        <v>0</v>
      </c>
    </row>
    <row r="117" spans="1:11" s="429" customFormat="1" x14ac:dyDescent="0.25">
      <c r="A117" s="435" t="s">
        <v>440</v>
      </c>
      <c r="B117" s="436">
        <v>0</v>
      </c>
      <c r="C117" s="437">
        <v>0</v>
      </c>
      <c r="D117" s="437">
        <v>0</v>
      </c>
      <c r="E117" s="438">
        <v>0</v>
      </c>
      <c r="F117" s="439">
        <v>0</v>
      </c>
      <c r="G117" s="50">
        <v>0</v>
      </c>
      <c r="H117" s="440">
        <v>0</v>
      </c>
      <c r="I117" s="442">
        <v>0</v>
      </c>
      <c r="J117" s="440">
        <v>0</v>
      </c>
      <c r="K117" s="441">
        <f t="shared" si="1"/>
        <v>0</v>
      </c>
    </row>
    <row r="118" spans="1:11" s="429" customFormat="1" x14ac:dyDescent="0.25">
      <c r="A118" s="435" t="s">
        <v>441</v>
      </c>
      <c r="B118" s="436">
        <v>0</v>
      </c>
      <c r="C118" s="437">
        <v>0</v>
      </c>
      <c r="D118" s="437">
        <v>0</v>
      </c>
      <c r="E118" s="438">
        <v>0</v>
      </c>
      <c r="F118" s="439">
        <v>0</v>
      </c>
      <c r="G118" s="50">
        <v>0</v>
      </c>
      <c r="H118" s="440">
        <v>0</v>
      </c>
      <c r="I118" s="442">
        <v>0</v>
      </c>
      <c r="J118" s="440">
        <v>0</v>
      </c>
      <c r="K118" s="441">
        <f t="shared" si="1"/>
        <v>0</v>
      </c>
    </row>
    <row r="119" spans="1:11" s="429" customFormat="1" x14ac:dyDescent="0.25">
      <c r="A119" s="435" t="s">
        <v>442</v>
      </c>
      <c r="B119" s="436">
        <v>0</v>
      </c>
      <c r="C119" s="437">
        <v>0</v>
      </c>
      <c r="D119" s="437">
        <v>0</v>
      </c>
      <c r="E119" s="438">
        <v>0</v>
      </c>
      <c r="F119" s="439">
        <v>0</v>
      </c>
      <c r="G119" s="50">
        <v>0</v>
      </c>
      <c r="H119" s="440">
        <v>0</v>
      </c>
      <c r="I119" s="442">
        <v>0</v>
      </c>
      <c r="J119" s="440">
        <v>0</v>
      </c>
      <c r="K119" s="441">
        <f t="shared" si="1"/>
        <v>0</v>
      </c>
    </row>
    <row r="120" spans="1:11" s="429" customFormat="1" x14ac:dyDescent="0.25">
      <c r="A120" s="435" t="s">
        <v>443</v>
      </c>
      <c r="B120" s="436">
        <v>0</v>
      </c>
      <c r="C120" s="437">
        <v>0</v>
      </c>
      <c r="D120" s="437">
        <v>0</v>
      </c>
      <c r="E120" s="438">
        <v>0</v>
      </c>
      <c r="F120" s="439">
        <v>0</v>
      </c>
      <c r="G120" s="50">
        <v>0</v>
      </c>
      <c r="H120" s="440">
        <v>0</v>
      </c>
      <c r="I120" s="442">
        <v>0</v>
      </c>
      <c r="J120" s="440">
        <v>0</v>
      </c>
      <c r="K120" s="441">
        <f t="shared" si="1"/>
        <v>0</v>
      </c>
    </row>
    <row r="121" spans="1:11" s="429" customFormat="1" x14ac:dyDescent="0.25">
      <c r="A121" s="435" t="s">
        <v>444</v>
      </c>
      <c r="B121" s="436">
        <v>0</v>
      </c>
      <c r="C121" s="437">
        <v>0</v>
      </c>
      <c r="D121" s="437">
        <v>0</v>
      </c>
      <c r="E121" s="438">
        <v>0</v>
      </c>
      <c r="F121" s="439">
        <v>0</v>
      </c>
      <c r="G121" s="50">
        <v>0</v>
      </c>
      <c r="H121" s="440">
        <v>0</v>
      </c>
      <c r="I121" s="442">
        <v>0</v>
      </c>
      <c r="J121" s="440">
        <v>0</v>
      </c>
      <c r="K121" s="441">
        <f t="shared" si="1"/>
        <v>0</v>
      </c>
    </row>
    <row r="122" spans="1:11" s="429" customFormat="1" x14ac:dyDescent="0.25">
      <c r="A122" s="435" t="s">
        <v>445</v>
      </c>
      <c r="B122" s="436">
        <v>0</v>
      </c>
      <c r="C122" s="437">
        <v>0</v>
      </c>
      <c r="D122" s="437">
        <v>0</v>
      </c>
      <c r="E122" s="438">
        <v>0</v>
      </c>
      <c r="F122" s="439">
        <v>0</v>
      </c>
      <c r="G122" s="50">
        <v>0</v>
      </c>
      <c r="H122" s="440">
        <v>0</v>
      </c>
      <c r="I122" s="442">
        <v>0</v>
      </c>
      <c r="J122" s="440">
        <v>0</v>
      </c>
      <c r="K122" s="441">
        <f t="shared" si="1"/>
        <v>0</v>
      </c>
    </row>
    <row r="123" spans="1:11" s="429" customFormat="1" x14ac:dyDescent="0.25">
      <c r="A123" s="435" t="s">
        <v>446</v>
      </c>
      <c r="B123" s="436">
        <v>7</v>
      </c>
      <c r="C123" s="437">
        <v>0</v>
      </c>
      <c r="D123" s="437">
        <v>0</v>
      </c>
      <c r="E123" s="438">
        <v>0</v>
      </c>
      <c r="F123" s="439">
        <v>7</v>
      </c>
      <c r="G123" s="50">
        <v>1</v>
      </c>
      <c r="H123" s="440">
        <v>0</v>
      </c>
      <c r="I123" s="442">
        <v>0</v>
      </c>
      <c r="J123" s="440">
        <v>2</v>
      </c>
      <c r="K123" s="441">
        <f t="shared" si="1"/>
        <v>17</v>
      </c>
    </row>
    <row r="124" spans="1:11" s="429" customFormat="1" x14ac:dyDescent="0.25">
      <c r="A124" s="435" t="s">
        <v>447</v>
      </c>
      <c r="B124" s="436">
        <v>2</v>
      </c>
      <c r="C124" s="437">
        <v>0</v>
      </c>
      <c r="D124" s="437">
        <v>0</v>
      </c>
      <c r="E124" s="438">
        <v>0</v>
      </c>
      <c r="F124" s="439">
        <v>6</v>
      </c>
      <c r="G124" s="50">
        <v>1</v>
      </c>
      <c r="H124" s="440">
        <v>3</v>
      </c>
      <c r="I124" s="442">
        <v>0</v>
      </c>
      <c r="J124" s="440">
        <v>1</v>
      </c>
      <c r="K124" s="441">
        <f t="shared" si="1"/>
        <v>13</v>
      </c>
    </row>
    <row r="125" spans="1:11" s="429" customFormat="1" x14ac:dyDescent="0.25">
      <c r="A125" s="435" t="s">
        <v>448</v>
      </c>
      <c r="B125" s="436">
        <v>0</v>
      </c>
      <c r="C125" s="437">
        <v>0</v>
      </c>
      <c r="D125" s="437">
        <v>0</v>
      </c>
      <c r="E125" s="438">
        <v>0</v>
      </c>
      <c r="F125" s="439">
        <v>0</v>
      </c>
      <c r="G125" s="50">
        <v>1</v>
      </c>
      <c r="H125" s="440">
        <v>0</v>
      </c>
      <c r="I125" s="442">
        <v>0</v>
      </c>
      <c r="J125" s="440">
        <v>0</v>
      </c>
      <c r="K125" s="441">
        <f t="shared" si="1"/>
        <v>1</v>
      </c>
    </row>
    <row r="126" spans="1:11" s="429" customFormat="1" x14ac:dyDescent="0.25">
      <c r="A126" s="435" t="s">
        <v>449</v>
      </c>
      <c r="B126" s="436">
        <v>0</v>
      </c>
      <c r="C126" s="437">
        <v>0</v>
      </c>
      <c r="D126" s="437">
        <v>0</v>
      </c>
      <c r="E126" s="438">
        <v>0</v>
      </c>
      <c r="F126" s="439">
        <v>0</v>
      </c>
      <c r="G126" s="50">
        <v>0</v>
      </c>
      <c r="H126" s="440">
        <v>0</v>
      </c>
      <c r="I126" s="442">
        <v>0</v>
      </c>
      <c r="J126" s="440">
        <v>0</v>
      </c>
      <c r="K126" s="441">
        <f t="shared" si="1"/>
        <v>0</v>
      </c>
    </row>
    <row r="127" spans="1:11" s="429" customFormat="1" x14ac:dyDescent="0.25">
      <c r="A127" s="435" t="s">
        <v>450</v>
      </c>
      <c r="B127" s="436">
        <v>3</v>
      </c>
      <c r="C127" s="437">
        <v>0</v>
      </c>
      <c r="D127" s="437">
        <v>0</v>
      </c>
      <c r="E127" s="438">
        <v>0</v>
      </c>
      <c r="F127" s="439">
        <v>2</v>
      </c>
      <c r="G127" s="50">
        <v>4</v>
      </c>
      <c r="H127" s="440">
        <v>0</v>
      </c>
      <c r="I127" s="442">
        <v>1</v>
      </c>
      <c r="J127" s="440">
        <v>1</v>
      </c>
      <c r="K127" s="441">
        <f t="shared" si="1"/>
        <v>11</v>
      </c>
    </row>
    <row r="128" spans="1:11" s="429" customFormat="1" x14ac:dyDescent="0.25">
      <c r="A128" s="435" t="s">
        <v>451</v>
      </c>
      <c r="B128" s="436">
        <v>0</v>
      </c>
      <c r="C128" s="437">
        <v>0</v>
      </c>
      <c r="D128" s="437">
        <v>0</v>
      </c>
      <c r="E128" s="438">
        <v>0</v>
      </c>
      <c r="F128" s="439">
        <v>0</v>
      </c>
      <c r="G128" s="50">
        <v>2</v>
      </c>
      <c r="H128" s="440">
        <v>0</v>
      </c>
      <c r="I128" s="442">
        <v>2</v>
      </c>
      <c r="J128" s="440">
        <v>0</v>
      </c>
      <c r="K128" s="441">
        <f t="shared" si="1"/>
        <v>4</v>
      </c>
    </row>
    <row r="129" spans="1:11" s="429" customFormat="1" x14ac:dyDescent="0.25">
      <c r="A129" s="435" t="s">
        <v>452</v>
      </c>
      <c r="B129" s="436">
        <v>0</v>
      </c>
      <c r="C129" s="437">
        <v>0</v>
      </c>
      <c r="D129" s="437">
        <v>0</v>
      </c>
      <c r="E129" s="438">
        <v>0</v>
      </c>
      <c r="F129" s="439">
        <v>0</v>
      </c>
      <c r="G129" s="50">
        <v>0</v>
      </c>
      <c r="H129" s="440">
        <v>0</v>
      </c>
      <c r="I129" s="442">
        <v>0</v>
      </c>
      <c r="J129" s="440">
        <v>0</v>
      </c>
      <c r="K129" s="441">
        <f t="shared" si="1"/>
        <v>0</v>
      </c>
    </row>
    <row r="130" spans="1:11" s="429" customFormat="1" x14ac:dyDescent="0.25">
      <c r="A130" s="435" t="s">
        <v>453</v>
      </c>
      <c r="B130" s="436">
        <v>0</v>
      </c>
      <c r="C130" s="437">
        <v>0</v>
      </c>
      <c r="D130" s="437">
        <v>0</v>
      </c>
      <c r="E130" s="438">
        <v>0</v>
      </c>
      <c r="F130" s="439">
        <v>0</v>
      </c>
      <c r="G130" s="50">
        <v>0</v>
      </c>
      <c r="H130" s="440">
        <v>0</v>
      </c>
      <c r="I130" s="442">
        <v>0</v>
      </c>
      <c r="J130" s="440">
        <v>0</v>
      </c>
      <c r="K130" s="441">
        <f t="shared" si="1"/>
        <v>0</v>
      </c>
    </row>
    <row r="131" spans="1:11" s="429" customFormat="1" x14ac:dyDescent="0.25">
      <c r="A131" s="435" t="s">
        <v>454</v>
      </c>
      <c r="B131" s="436">
        <v>0</v>
      </c>
      <c r="C131" s="437">
        <v>0</v>
      </c>
      <c r="D131" s="437">
        <v>0</v>
      </c>
      <c r="E131" s="438">
        <v>0</v>
      </c>
      <c r="F131" s="439">
        <v>0</v>
      </c>
      <c r="G131" s="50">
        <v>1</v>
      </c>
      <c r="H131" s="440">
        <v>1</v>
      </c>
      <c r="I131" s="442">
        <v>8</v>
      </c>
      <c r="J131" s="440">
        <v>0</v>
      </c>
      <c r="K131" s="441">
        <f t="shared" si="1"/>
        <v>10</v>
      </c>
    </row>
    <row r="132" spans="1:11" s="429" customFormat="1" x14ac:dyDescent="0.25">
      <c r="A132" s="435" t="s">
        <v>455</v>
      </c>
      <c r="B132" s="436">
        <v>0</v>
      </c>
      <c r="C132" s="437">
        <v>0</v>
      </c>
      <c r="D132" s="437">
        <v>0</v>
      </c>
      <c r="E132" s="438">
        <v>0</v>
      </c>
      <c r="F132" s="439">
        <v>0</v>
      </c>
      <c r="G132" s="50">
        <v>0</v>
      </c>
      <c r="H132" s="440">
        <v>0</v>
      </c>
      <c r="I132" s="442">
        <v>0</v>
      </c>
      <c r="J132" s="440">
        <v>0</v>
      </c>
      <c r="K132" s="441">
        <f t="shared" ref="K132:K195" si="2">SUM(B132,F132:J132)</f>
        <v>0</v>
      </c>
    </row>
    <row r="133" spans="1:11" s="429" customFormat="1" x14ac:dyDescent="0.25">
      <c r="A133" s="435" t="s">
        <v>456</v>
      </c>
      <c r="B133" s="436">
        <v>0</v>
      </c>
      <c r="C133" s="437">
        <v>0</v>
      </c>
      <c r="D133" s="437">
        <v>0</v>
      </c>
      <c r="E133" s="438">
        <v>0</v>
      </c>
      <c r="F133" s="439">
        <v>0</v>
      </c>
      <c r="G133" s="50">
        <v>0</v>
      </c>
      <c r="H133" s="440">
        <v>0</v>
      </c>
      <c r="I133" s="442">
        <v>0</v>
      </c>
      <c r="J133" s="440">
        <v>0</v>
      </c>
      <c r="K133" s="441">
        <f t="shared" si="2"/>
        <v>0</v>
      </c>
    </row>
    <row r="134" spans="1:11" s="429" customFormat="1" x14ac:dyDescent="0.25">
      <c r="A134" s="435" t="s">
        <v>457</v>
      </c>
      <c r="B134" s="436">
        <v>0</v>
      </c>
      <c r="C134" s="437">
        <v>0</v>
      </c>
      <c r="D134" s="437">
        <v>0</v>
      </c>
      <c r="E134" s="438">
        <v>0</v>
      </c>
      <c r="F134" s="439">
        <v>0</v>
      </c>
      <c r="G134" s="50">
        <v>0</v>
      </c>
      <c r="H134" s="440">
        <v>0</v>
      </c>
      <c r="I134" s="442">
        <v>0</v>
      </c>
      <c r="J134" s="440">
        <v>0</v>
      </c>
      <c r="K134" s="441">
        <f t="shared" si="2"/>
        <v>0</v>
      </c>
    </row>
    <row r="135" spans="1:11" s="429" customFormat="1" x14ac:dyDescent="0.25">
      <c r="A135" s="435" t="s">
        <v>458</v>
      </c>
      <c r="B135" s="436">
        <v>0</v>
      </c>
      <c r="C135" s="437">
        <v>0</v>
      </c>
      <c r="D135" s="437">
        <v>0</v>
      </c>
      <c r="E135" s="438">
        <v>0</v>
      </c>
      <c r="F135" s="439">
        <v>0</v>
      </c>
      <c r="G135" s="50">
        <v>0</v>
      </c>
      <c r="H135" s="440">
        <v>0</v>
      </c>
      <c r="I135" s="442">
        <v>0</v>
      </c>
      <c r="J135" s="440">
        <v>0</v>
      </c>
      <c r="K135" s="441">
        <f t="shared" si="2"/>
        <v>0</v>
      </c>
    </row>
    <row r="136" spans="1:11" s="429" customFormat="1" x14ac:dyDescent="0.25">
      <c r="A136" s="435" t="s">
        <v>459</v>
      </c>
      <c r="B136" s="436">
        <v>0</v>
      </c>
      <c r="C136" s="437">
        <v>0</v>
      </c>
      <c r="D136" s="437">
        <v>0</v>
      </c>
      <c r="E136" s="438">
        <v>0</v>
      </c>
      <c r="F136" s="439">
        <v>0</v>
      </c>
      <c r="G136" s="50">
        <v>0</v>
      </c>
      <c r="H136" s="440">
        <v>0</v>
      </c>
      <c r="I136" s="442">
        <v>0</v>
      </c>
      <c r="J136" s="440">
        <v>0</v>
      </c>
      <c r="K136" s="441">
        <f t="shared" si="2"/>
        <v>0</v>
      </c>
    </row>
    <row r="137" spans="1:11" s="429" customFormat="1" x14ac:dyDescent="0.25">
      <c r="A137" s="435" t="s">
        <v>460</v>
      </c>
      <c r="B137" s="436">
        <v>0</v>
      </c>
      <c r="C137" s="437">
        <v>0</v>
      </c>
      <c r="D137" s="437">
        <v>0</v>
      </c>
      <c r="E137" s="438">
        <v>0</v>
      </c>
      <c r="F137" s="439">
        <v>0</v>
      </c>
      <c r="G137" s="50">
        <v>0</v>
      </c>
      <c r="H137" s="440">
        <v>0</v>
      </c>
      <c r="I137" s="442">
        <v>0</v>
      </c>
      <c r="J137" s="440">
        <v>0</v>
      </c>
      <c r="K137" s="441">
        <f t="shared" si="2"/>
        <v>0</v>
      </c>
    </row>
    <row r="138" spans="1:11" s="429" customFormat="1" x14ac:dyDescent="0.25">
      <c r="A138" s="435" t="s">
        <v>461</v>
      </c>
      <c r="B138" s="436">
        <v>0</v>
      </c>
      <c r="C138" s="437">
        <v>0</v>
      </c>
      <c r="D138" s="437">
        <v>0</v>
      </c>
      <c r="E138" s="438">
        <v>0</v>
      </c>
      <c r="F138" s="439">
        <v>0</v>
      </c>
      <c r="G138" s="50">
        <v>0</v>
      </c>
      <c r="H138" s="440">
        <v>0</v>
      </c>
      <c r="I138" s="442">
        <v>0</v>
      </c>
      <c r="J138" s="440">
        <v>0</v>
      </c>
      <c r="K138" s="441">
        <f t="shared" si="2"/>
        <v>0</v>
      </c>
    </row>
    <row r="139" spans="1:11" s="429" customFormat="1" x14ac:dyDescent="0.25">
      <c r="A139" s="435" t="s">
        <v>462</v>
      </c>
      <c r="B139" s="436">
        <v>0</v>
      </c>
      <c r="C139" s="437">
        <v>0</v>
      </c>
      <c r="D139" s="437">
        <v>0</v>
      </c>
      <c r="E139" s="438">
        <v>0</v>
      </c>
      <c r="F139" s="439">
        <v>0</v>
      </c>
      <c r="G139" s="50">
        <v>0</v>
      </c>
      <c r="H139" s="440">
        <v>0</v>
      </c>
      <c r="I139" s="442">
        <v>0</v>
      </c>
      <c r="J139" s="440">
        <v>0</v>
      </c>
      <c r="K139" s="441">
        <f t="shared" si="2"/>
        <v>0</v>
      </c>
    </row>
    <row r="140" spans="1:11" s="429" customFormat="1" x14ac:dyDescent="0.25">
      <c r="A140" s="435" t="s">
        <v>463</v>
      </c>
      <c r="B140" s="436">
        <v>5</v>
      </c>
      <c r="C140" s="437">
        <v>0</v>
      </c>
      <c r="D140" s="437">
        <v>0</v>
      </c>
      <c r="E140" s="438">
        <v>0</v>
      </c>
      <c r="F140" s="439">
        <v>3</v>
      </c>
      <c r="G140" s="50">
        <v>13</v>
      </c>
      <c r="H140" s="440">
        <v>5</v>
      </c>
      <c r="I140" s="442">
        <v>20</v>
      </c>
      <c r="J140" s="440">
        <v>7</v>
      </c>
      <c r="K140" s="441">
        <f t="shared" si="2"/>
        <v>53</v>
      </c>
    </row>
    <row r="141" spans="1:11" s="429" customFormat="1" x14ac:dyDescent="0.25">
      <c r="A141" s="435" t="s">
        <v>464</v>
      </c>
      <c r="B141" s="436">
        <v>0</v>
      </c>
      <c r="C141" s="437">
        <v>0</v>
      </c>
      <c r="D141" s="437">
        <v>0</v>
      </c>
      <c r="E141" s="438">
        <v>0</v>
      </c>
      <c r="F141" s="439">
        <v>0</v>
      </c>
      <c r="G141" s="50">
        <v>0</v>
      </c>
      <c r="H141" s="440">
        <v>0</v>
      </c>
      <c r="I141" s="442">
        <v>0</v>
      </c>
      <c r="J141" s="440">
        <v>0</v>
      </c>
      <c r="K141" s="441">
        <f t="shared" si="2"/>
        <v>0</v>
      </c>
    </row>
    <row r="142" spans="1:11" s="429" customFormat="1" x14ac:dyDescent="0.25">
      <c r="A142" s="435" t="s">
        <v>465</v>
      </c>
      <c r="B142" s="454">
        <v>0</v>
      </c>
      <c r="C142" s="437">
        <v>0</v>
      </c>
      <c r="D142" s="437">
        <v>0</v>
      </c>
      <c r="E142" s="438">
        <v>0</v>
      </c>
      <c r="F142" s="439">
        <v>0</v>
      </c>
      <c r="G142" s="50">
        <v>1</v>
      </c>
      <c r="H142" s="440">
        <v>0</v>
      </c>
      <c r="I142" s="442">
        <v>0</v>
      </c>
      <c r="J142" s="440">
        <v>0</v>
      </c>
      <c r="K142" s="441">
        <f t="shared" si="2"/>
        <v>1</v>
      </c>
    </row>
    <row r="143" spans="1:11" s="429" customFormat="1" x14ac:dyDescent="0.25">
      <c r="A143" s="435" t="s">
        <v>466</v>
      </c>
      <c r="B143" s="436">
        <v>0</v>
      </c>
      <c r="C143" s="437">
        <v>0</v>
      </c>
      <c r="D143" s="437">
        <v>0</v>
      </c>
      <c r="E143" s="438">
        <v>0</v>
      </c>
      <c r="F143" s="439">
        <v>0</v>
      </c>
      <c r="G143" s="50">
        <v>0</v>
      </c>
      <c r="H143" s="440">
        <v>0</v>
      </c>
      <c r="I143" s="442">
        <v>0</v>
      </c>
      <c r="J143" s="440">
        <v>0</v>
      </c>
      <c r="K143" s="441">
        <f t="shared" si="2"/>
        <v>0</v>
      </c>
    </row>
    <row r="144" spans="1:11" s="429" customFormat="1" x14ac:dyDescent="0.25">
      <c r="A144" s="435" t="s">
        <v>467</v>
      </c>
      <c r="B144" s="436">
        <v>0</v>
      </c>
      <c r="C144" s="437">
        <v>0</v>
      </c>
      <c r="D144" s="437">
        <v>0</v>
      </c>
      <c r="E144" s="438">
        <v>0</v>
      </c>
      <c r="F144" s="439">
        <v>0</v>
      </c>
      <c r="G144" s="50">
        <v>0</v>
      </c>
      <c r="H144" s="440">
        <v>0</v>
      </c>
      <c r="I144" s="442">
        <v>0</v>
      </c>
      <c r="J144" s="440">
        <v>0</v>
      </c>
      <c r="K144" s="441">
        <f t="shared" si="2"/>
        <v>0</v>
      </c>
    </row>
    <row r="145" spans="1:13" s="429" customFormat="1" x14ac:dyDescent="0.25">
      <c r="A145" s="435" t="s">
        <v>468</v>
      </c>
      <c r="B145" s="436">
        <v>0</v>
      </c>
      <c r="C145" s="437">
        <v>0</v>
      </c>
      <c r="D145" s="437">
        <v>0</v>
      </c>
      <c r="E145" s="438">
        <v>0</v>
      </c>
      <c r="F145" s="439">
        <v>0</v>
      </c>
      <c r="G145" s="50">
        <v>0</v>
      </c>
      <c r="H145" s="440">
        <v>0</v>
      </c>
      <c r="I145" s="442">
        <v>0</v>
      </c>
      <c r="J145" s="440">
        <v>0</v>
      </c>
      <c r="K145" s="441">
        <f t="shared" si="2"/>
        <v>0</v>
      </c>
    </row>
    <row r="146" spans="1:13" s="429" customFormat="1" x14ac:dyDescent="0.25">
      <c r="A146" s="435" t="s">
        <v>469</v>
      </c>
      <c r="B146" s="436">
        <v>0</v>
      </c>
      <c r="C146" s="437">
        <v>0</v>
      </c>
      <c r="D146" s="437">
        <v>0</v>
      </c>
      <c r="E146" s="438">
        <v>0</v>
      </c>
      <c r="F146" s="439">
        <v>0</v>
      </c>
      <c r="G146" s="50">
        <v>0</v>
      </c>
      <c r="H146" s="440">
        <v>0</v>
      </c>
      <c r="I146" s="442">
        <v>0</v>
      </c>
      <c r="J146" s="440">
        <v>0</v>
      </c>
      <c r="K146" s="441">
        <f t="shared" si="2"/>
        <v>0</v>
      </c>
    </row>
    <row r="147" spans="1:13" s="429" customFormat="1" x14ac:dyDescent="0.25">
      <c r="A147" s="435" t="s">
        <v>470</v>
      </c>
      <c r="B147" s="436">
        <v>0</v>
      </c>
      <c r="C147" s="437">
        <v>0</v>
      </c>
      <c r="D147" s="437">
        <v>0</v>
      </c>
      <c r="E147" s="438">
        <v>0</v>
      </c>
      <c r="F147" s="439">
        <v>3</v>
      </c>
      <c r="G147" s="50">
        <v>2</v>
      </c>
      <c r="H147" s="440">
        <v>8</v>
      </c>
      <c r="I147" s="442">
        <v>0</v>
      </c>
      <c r="J147" s="440">
        <v>0</v>
      </c>
      <c r="K147" s="441">
        <f t="shared" si="2"/>
        <v>13</v>
      </c>
    </row>
    <row r="148" spans="1:13" s="429" customFormat="1" x14ac:dyDescent="0.25">
      <c r="A148" s="435" t="s">
        <v>471</v>
      </c>
      <c r="B148" s="436">
        <v>0</v>
      </c>
      <c r="C148" s="437">
        <v>0</v>
      </c>
      <c r="D148" s="437">
        <v>0</v>
      </c>
      <c r="E148" s="438">
        <v>0</v>
      </c>
      <c r="F148" s="439">
        <v>0</v>
      </c>
      <c r="G148" s="50">
        <v>0</v>
      </c>
      <c r="H148" s="440">
        <v>0</v>
      </c>
      <c r="I148" s="442">
        <v>0</v>
      </c>
      <c r="J148" s="440">
        <v>0</v>
      </c>
      <c r="K148" s="441">
        <f t="shared" si="2"/>
        <v>0</v>
      </c>
    </row>
    <row r="149" spans="1:13" s="429" customFormat="1" x14ac:dyDescent="0.25">
      <c r="A149" s="435" t="s">
        <v>472</v>
      </c>
      <c r="B149" s="436">
        <v>7</v>
      </c>
      <c r="C149" s="437">
        <v>0</v>
      </c>
      <c r="D149" s="437">
        <v>0</v>
      </c>
      <c r="E149" s="438">
        <v>0</v>
      </c>
      <c r="F149" s="439">
        <v>0</v>
      </c>
      <c r="G149" s="50">
        <v>6</v>
      </c>
      <c r="H149" s="440">
        <v>0</v>
      </c>
      <c r="I149" s="442">
        <v>1</v>
      </c>
      <c r="J149" s="440">
        <v>0</v>
      </c>
      <c r="K149" s="441">
        <f t="shared" si="2"/>
        <v>14</v>
      </c>
    </row>
    <row r="150" spans="1:13" s="429" customFormat="1" x14ac:dyDescent="0.25">
      <c r="A150" s="435" t="s">
        <v>473</v>
      </c>
      <c r="B150" s="436">
        <v>0</v>
      </c>
      <c r="C150" s="437">
        <v>0</v>
      </c>
      <c r="D150" s="437">
        <v>0</v>
      </c>
      <c r="E150" s="438">
        <v>0</v>
      </c>
      <c r="F150" s="439">
        <v>0</v>
      </c>
      <c r="G150" s="50">
        <v>0</v>
      </c>
      <c r="H150" s="440">
        <v>0</v>
      </c>
      <c r="I150" s="442">
        <v>0</v>
      </c>
      <c r="J150" s="440">
        <v>0</v>
      </c>
      <c r="K150" s="441">
        <f t="shared" si="2"/>
        <v>0</v>
      </c>
    </row>
    <row r="151" spans="1:13" s="429" customFormat="1" x14ac:dyDescent="0.25">
      <c r="A151" s="435" t="s">
        <v>474</v>
      </c>
      <c r="B151" s="436">
        <v>0</v>
      </c>
      <c r="C151" s="437">
        <v>0</v>
      </c>
      <c r="D151" s="437">
        <v>0</v>
      </c>
      <c r="E151" s="438">
        <v>0</v>
      </c>
      <c r="F151" s="439">
        <v>0</v>
      </c>
      <c r="G151" s="50">
        <v>0</v>
      </c>
      <c r="H151" s="440">
        <v>0</v>
      </c>
      <c r="I151" s="442">
        <v>0</v>
      </c>
      <c r="J151" s="440">
        <v>0</v>
      </c>
      <c r="K151" s="441">
        <f t="shared" si="2"/>
        <v>0</v>
      </c>
    </row>
    <row r="152" spans="1:13" s="429" customFormat="1" x14ac:dyDescent="0.25">
      <c r="A152" s="435" t="s">
        <v>475</v>
      </c>
      <c r="B152" s="436">
        <v>8</v>
      </c>
      <c r="C152" s="437">
        <v>0</v>
      </c>
      <c r="D152" s="437">
        <v>0</v>
      </c>
      <c r="E152" s="438">
        <v>0</v>
      </c>
      <c r="F152" s="439">
        <v>12</v>
      </c>
      <c r="G152" s="50">
        <v>4</v>
      </c>
      <c r="H152" s="440">
        <v>0</v>
      </c>
      <c r="I152" s="442">
        <v>4</v>
      </c>
      <c r="J152" s="440">
        <v>2</v>
      </c>
      <c r="K152" s="441">
        <f t="shared" si="2"/>
        <v>30</v>
      </c>
    </row>
    <row r="153" spans="1:13" s="429" customFormat="1" x14ac:dyDescent="0.25">
      <c r="A153" s="435" t="s">
        <v>476</v>
      </c>
      <c r="B153" s="436">
        <v>5</v>
      </c>
      <c r="C153" s="437">
        <v>0</v>
      </c>
      <c r="D153" s="437">
        <v>0</v>
      </c>
      <c r="E153" s="438">
        <v>0</v>
      </c>
      <c r="F153" s="439">
        <v>2</v>
      </c>
      <c r="G153" s="50">
        <v>13</v>
      </c>
      <c r="H153" s="440">
        <v>0</v>
      </c>
      <c r="I153" s="442">
        <v>0</v>
      </c>
      <c r="J153" s="440">
        <v>0</v>
      </c>
      <c r="K153" s="441">
        <f t="shared" si="2"/>
        <v>20</v>
      </c>
    </row>
    <row r="154" spans="1:13" s="429" customFormat="1" x14ac:dyDescent="0.25">
      <c r="A154" s="435" t="s">
        <v>477</v>
      </c>
      <c r="B154" s="436">
        <v>0</v>
      </c>
      <c r="C154" s="437">
        <v>0</v>
      </c>
      <c r="D154" s="437">
        <v>0</v>
      </c>
      <c r="E154" s="438">
        <v>0</v>
      </c>
      <c r="F154" s="439">
        <v>0</v>
      </c>
      <c r="G154" s="50">
        <v>0</v>
      </c>
      <c r="H154" s="440">
        <v>0</v>
      </c>
      <c r="I154" s="442">
        <v>0</v>
      </c>
      <c r="J154" s="440">
        <v>0</v>
      </c>
      <c r="K154" s="441">
        <f t="shared" si="2"/>
        <v>0</v>
      </c>
    </row>
    <row r="155" spans="1:13" s="429" customFormat="1" x14ac:dyDescent="0.25">
      <c r="A155" s="435" t="s">
        <v>478</v>
      </c>
      <c r="B155" s="436">
        <v>2</v>
      </c>
      <c r="C155" s="437">
        <v>0</v>
      </c>
      <c r="D155" s="437">
        <v>0</v>
      </c>
      <c r="E155" s="438">
        <v>0</v>
      </c>
      <c r="F155" s="439">
        <v>0</v>
      </c>
      <c r="G155" s="50">
        <v>1</v>
      </c>
      <c r="H155" s="440">
        <v>0</v>
      </c>
      <c r="I155" s="442">
        <v>0</v>
      </c>
      <c r="J155" s="440">
        <v>0</v>
      </c>
      <c r="K155" s="441">
        <f t="shared" si="2"/>
        <v>3</v>
      </c>
      <c r="M155" s="244"/>
    </row>
    <row r="156" spans="1:13" s="429" customFormat="1" x14ac:dyDescent="0.25">
      <c r="A156" s="435" t="s">
        <v>479</v>
      </c>
      <c r="B156" s="436">
        <v>0</v>
      </c>
      <c r="C156" s="437">
        <v>0</v>
      </c>
      <c r="D156" s="437">
        <v>0</v>
      </c>
      <c r="E156" s="438">
        <v>0</v>
      </c>
      <c r="F156" s="439">
        <v>0</v>
      </c>
      <c r="G156" s="50">
        <v>0</v>
      </c>
      <c r="H156" s="440">
        <v>0</v>
      </c>
      <c r="I156" s="442">
        <v>0</v>
      </c>
      <c r="J156" s="440">
        <v>0</v>
      </c>
      <c r="K156" s="441">
        <f t="shared" si="2"/>
        <v>0</v>
      </c>
    </row>
    <row r="157" spans="1:13" s="429" customFormat="1" x14ac:dyDescent="0.25">
      <c r="A157" s="435" t="s">
        <v>480</v>
      </c>
      <c r="B157" s="436">
        <v>0</v>
      </c>
      <c r="C157" s="437">
        <v>0</v>
      </c>
      <c r="D157" s="437">
        <v>0</v>
      </c>
      <c r="E157" s="438">
        <v>0</v>
      </c>
      <c r="F157" s="439">
        <v>0</v>
      </c>
      <c r="G157" s="50">
        <v>0</v>
      </c>
      <c r="H157" s="440">
        <v>0</v>
      </c>
      <c r="I157" s="442">
        <v>0</v>
      </c>
      <c r="J157" s="440">
        <v>0</v>
      </c>
      <c r="K157" s="441">
        <f t="shared" si="2"/>
        <v>0</v>
      </c>
    </row>
    <row r="158" spans="1:13" s="429" customFormat="1" x14ac:dyDescent="0.25">
      <c r="A158" s="435" t="s">
        <v>481</v>
      </c>
      <c r="B158" s="436">
        <v>0</v>
      </c>
      <c r="C158" s="437">
        <v>0</v>
      </c>
      <c r="D158" s="437">
        <v>0</v>
      </c>
      <c r="E158" s="438">
        <v>0</v>
      </c>
      <c r="F158" s="439">
        <v>0</v>
      </c>
      <c r="G158" s="50">
        <v>0</v>
      </c>
      <c r="H158" s="440">
        <v>0</v>
      </c>
      <c r="I158" s="442">
        <v>0</v>
      </c>
      <c r="J158" s="440">
        <v>0</v>
      </c>
      <c r="K158" s="441">
        <f t="shared" si="2"/>
        <v>0</v>
      </c>
    </row>
    <row r="159" spans="1:13" s="429" customFormat="1" x14ac:dyDescent="0.25">
      <c r="A159" s="443" t="s">
        <v>482</v>
      </c>
      <c r="B159" s="436">
        <v>0</v>
      </c>
      <c r="C159" s="437">
        <v>0</v>
      </c>
      <c r="D159" s="437">
        <v>0</v>
      </c>
      <c r="E159" s="438">
        <v>0</v>
      </c>
      <c r="F159" s="439">
        <v>0</v>
      </c>
      <c r="G159" s="50">
        <v>0</v>
      </c>
      <c r="H159" s="440">
        <v>0</v>
      </c>
      <c r="I159" s="442">
        <v>0</v>
      </c>
      <c r="J159" s="440">
        <v>0</v>
      </c>
      <c r="K159" s="441">
        <f t="shared" si="2"/>
        <v>0</v>
      </c>
      <c r="M159" s="244"/>
    </row>
    <row r="160" spans="1:13" s="429" customFormat="1" x14ac:dyDescent="0.25">
      <c r="A160" s="435" t="s">
        <v>483</v>
      </c>
      <c r="B160" s="436">
        <v>0</v>
      </c>
      <c r="C160" s="437">
        <v>0</v>
      </c>
      <c r="D160" s="437">
        <v>0</v>
      </c>
      <c r="E160" s="438">
        <v>0</v>
      </c>
      <c r="F160" s="439">
        <v>0</v>
      </c>
      <c r="G160" s="50">
        <v>0</v>
      </c>
      <c r="H160" s="440">
        <v>0</v>
      </c>
      <c r="I160" s="442">
        <v>0</v>
      </c>
      <c r="J160" s="440">
        <v>0</v>
      </c>
      <c r="K160" s="441">
        <f t="shared" si="2"/>
        <v>0</v>
      </c>
    </row>
    <row r="161" spans="1:11" s="429" customFormat="1" x14ac:dyDescent="0.25">
      <c r="A161" s="435" t="s">
        <v>484</v>
      </c>
      <c r="B161" s="436">
        <v>0</v>
      </c>
      <c r="C161" s="437">
        <v>0</v>
      </c>
      <c r="D161" s="437">
        <v>0</v>
      </c>
      <c r="E161" s="438">
        <v>0</v>
      </c>
      <c r="F161" s="439">
        <v>0</v>
      </c>
      <c r="G161" s="50">
        <v>0</v>
      </c>
      <c r="H161" s="440">
        <v>0</v>
      </c>
      <c r="I161" s="442">
        <v>0</v>
      </c>
      <c r="J161" s="440">
        <v>0</v>
      </c>
      <c r="K161" s="441">
        <f t="shared" si="2"/>
        <v>0</v>
      </c>
    </row>
    <row r="162" spans="1:11" s="429" customFormat="1" x14ac:dyDescent="0.25">
      <c r="A162" s="435" t="s">
        <v>484</v>
      </c>
      <c r="B162" s="436">
        <v>0</v>
      </c>
      <c r="C162" s="437">
        <v>0</v>
      </c>
      <c r="D162" s="437">
        <v>0</v>
      </c>
      <c r="E162" s="438">
        <v>0</v>
      </c>
      <c r="F162" s="439">
        <v>0</v>
      </c>
      <c r="G162" s="50">
        <v>0</v>
      </c>
      <c r="H162" s="440">
        <v>0</v>
      </c>
      <c r="I162" s="442">
        <v>0</v>
      </c>
      <c r="J162" s="440">
        <v>0</v>
      </c>
      <c r="K162" s="441">
        <f t="shared" si="2"/>
        <v>0</v>
      </c>
    </row>
    <row r="163" spans="1:11" s="429" customFormat="1" x14ac:dyDescent="0.25">
      <c r="A163" s="435" t="s">
        <v>485</v>
      </c>
      <c r="B163" s="436">
        <v>0</v>
      </c>
      <c r="C163" s="437">
        <v>0</v>
      </c>
      <c r="D163" s="437">
        <v>0</v>
      </c>
      <c r="E163" s="438">
        <v>0</v>
      </c>
      <c r="F163" s="439">
        <v>0</v>
      </c>
      <c r="G163" s="50">
        <v>0</v>
      </c>
      <c r="H163" s="440">
        <v>0</v>
      </c>
      <c r="I163" s="442">
        <v>0</v>
      </c>
      <c r="J163" s="440">
        <v>0</v>
      </c>
      <c r="K163" s="441">
        <f t="shared" si="2"/>
        <v>0</v>
      </c>
    </row>
    <row r="164" spans="1:11" s="429" customFormat="1" x14ac:dyDescent="0.25">
      <c r="A164" s="435" t="s">
        <v>486</v>
      </c>
      <c r="B164" s="436">
        <v>3</v>
      </c>
      <c r="C164" s="437">
        <v>0</v>
      </c>
      <c r="D164" s="437">
        <v>0</v>
      </c>
      <c r="E164" s="438">
        <v>0</v>
      </c>
      <c r="F164" s="439">
        <v>0</v>
      </c>
      <c r="G164" s="50">
        <v>1</v>
      </c>
      <c r="H164" s="440">
        <v>0</v>
      </c>
      <c r="I164" s="442">
        <v>0</v>
      </c>
      <c r="J164" s="440">
        <v>0</v>
      </c>
      <c r="K164" s="441">
        <f t="shared" si="2"/>
        <v>4</v>
      </c>
    </row>
    <row r="165" spans="1:11" s="429" customFormat="1" x14ac:dyDescent="0.25">
      <c r="A165" s="435" t="s">
        <v>487</v>
      </c>
      <c r="B165" s="436">
        <v>0</v>
      </c>
      <c r="C165" s="437">
        <v>0</v>
      </c>
      <c r="D165" s="437">
        <v>0</v>
      </c>
      <c r="E165" s="438">
        <v>0</v>
      </c>
      <c r="F165" s="439">
        <v>0</v>
      </c>
      <c r="G165" s="50">
        <v>0</v>
      </c>
      <c r="H165" s="440">
        <v>0</v>
      </c>
      <c r="I165" s="442">
        <v>0</v>
      </c>
      <c r="J165" s="440">
        <v>0</v>
      </c>
      <c r="K165" s="441">
        <f t="shared" si="2"/>
        <v>0</v>
      </c>
    </row>
    <row r="166" spans="1:11" s="429" customFormat="1" x14ac:dyDescent="0.25">
      <c r="A166" s="435" t="s">
        <v>488</v>
      </c>
      <c r="B166" s="436">
        <v>12</v>
      </c>
      <c r="C166" s="437">
        <v>0</v>
      </c>
      <c r="D166" s="437">
        <v>0</v>
      </c>
      <c r="E166" s="438">
        <v>0</v>
      </c>
      <c r="F166" s="439">
        <v>4</v>
      </c>
      <c r="G166" s="50">
        <v>17</v>
      </c>
      <c r="H166" s="440">
        <v>35</v>
      </c>
      <c r="I166" s="442">
        <v>1</v>
      </c>
      <c r="J166" s="440">
        <v>10</v>
      </c>
      <c r="K166" s="441">
        <f t="shared" si="2"/>
        <v>79</v>
      </c>
    </row>
    <row r="167" spans="1:11" s="429" customFormat="1" x14ac:dyDescent="0.25">
      <c r="A167" s="435" t="s">
        <v>489</v>
      </c>
      <c r="B167" s="436">
        <v>0</v>
      </c>
      <c r="C167" s="437">
        <v>0</v>
      </c>
      <c r="D167" s="437">
        <v>0</v>
      </c>
      <c r="E167" s="438">
        <v>0</v>
      </c>
      <c r="F167" s="439">
        <v>0</v>
      </c>
      <c r="G167" s="50">
        <v>0</v>
      </c>
      <c r="H167" s="440">
        <v>0</v>
      </c>
      <c r="I167" s="442">
        <v>0</v>
      </c>
      <c r="J167" s="440">
        <v>0</v>
      </c>
      <c r="K167" s="441">
        <f t="shared" si="2"/>
        <v>0</v>
      </c>
    </row>
    <row r="168" spans="1:11" s="429" customFormat="1" x14ac:dyDescent="0.25">
      <c r="A168" s="435" t="s">
        <v>490</v>
      </c>
      <c r="B168" s="436">
        <v>19</v>
      </c>
      <c r="C168" s="437">
        <v>1</v>
      </c>
      <c r="D168" s="437">
        <v>0</v>
      </c>
      <c r="E168" s="438">
        <v>0</v>
      </c>
      <c r="F168" s="439">
        <v>13</v>
      </c>
      <c r="G168" s="50">
        <v>12</v>
      </c>
      <c r="H168" s="440">
        <v>0</v>
      </c>
      <c r="I168" s="442">
        <v>4</v>
      </c>
      <c r="J168" s="440">
        <v>7</v>
      </c>
      <c r="K168" s="441">
        <f t="shared" si="2"/>
        <v>55</v>
      </c>
    </row>
    <row r="169" spans="1:11" s="429" customFormat="1" x14ac:dyDescent="0.25">
      <c r="A169" s="435" t="s">
        <v>491</v>
      </c>
      <c r="B169" s="436">
        <v>0</v>
      </c>
      <c r="C169" s="437">
        <v>0</v>
      </c>
      <c r="D169" s="437">
        <v>0</v>
      </c>
      <c r="E169" s="438">
        <v>0</v>
      </c>
      <c r="F169" s="439">
        <v>0</v>
      </c>
      <c r="G169" s="50">
        <v>0</v>
      </c>
      <c r="H169" s="440">
        <v>0</v>
      </c>
      <c r="I169" s="442">
        <v>0</v>
      </c>
      <c r="J169" s="440">
        <v>0</v>
      </c>
      <c r="K169" s="441">
        <f t="shared" si="2"/>
        <v>0</v>
      </c>
    </row>
    <row r="170" spans="1:11" s="429" customFormat="1" x14ac:dyDescent="0.25">
      <c r="A170" s="435" t="s">
        <v>492</v>
      </c>
      <c r="B170" s="436">
        <v>25</v>
      </c>
      <c r="C170" s="437">
        <v>0</v>
      </c>
      <c r="D170" s="437">
        <v>0</v>
      </c>
      <c r="E170" s="438">
        <v>0</v>
      </c>
      <c r="F170" s="439">
        <v>2</v>
      </c>
      <c r="G170" s="50">
        <v>13</v>
      </c>
      <c r="H170" s="440">
        <v>0</v>
      </c>
      <c r="I170" s="442">
        <v>8</v>
      </c>
      <c r="J170" s="440">
        <v>2</v>
      </c>
      <c r="K170" s="441">
        <f t="shared" si="2"/>
        <v>50</v>
      </c>
    </row>
    <row r="171" spans="1:11" s="429" customFormat="1" x14ac:dyDescent="0.25">
      <c r="A171" s="435" t="s">
        <v>493</v>
      </c>
      <c r="B171" s="436">
        <v>0</v>
      </c>
      <c r="C171" s="437">
        <v>0</v>
      </c>
      <c r="D171" s="437">
        <v>0</v>
      </c>
      <c r="E171" s="438">
        <v>0</v>
      </c>
      <c r="F171" s="439">
        <v>0</v>
      </c>
      <c r="G171" s="50">
        <v>0</v>
      </c>
      <c r="H171" s="440">
        <v>0</v>
      </c>
      <c r="I171" s="442">
        <v>0</v>
      </c>
      <c r="J171" s="440">
        <v>0</v>
      </c>
      <c r="K171" s="441">
        <f t="shared" si="2"/>
        <v>0</v>
      </c>
    </row>
    <row r="172" spans="1:11" s="429" customFormat="1" x14ac:dyDescent="0.25">
      <c r="A172" s="435" t="s">
        <v>494</v>
      </c>
      <c r="B172" s="436">
        <v>0</v>
      </c>
      <c r="C172" s="437">
        <v>0</v>
      </c>
      <c r="D172" s="437">
        <v>0</v>
      </c>
      <c r="E172" s="438">
        <v>0</v>
      </c>
      <c r="F172" s="439">
        <v>0</v>
      </c>
      <c r="G172" s="50">
        <v>0</v>
      </c>
      <c r="H172" s="440">
        <v>0</v>
      </c>
      <c r="I172" s="442">
        <v>0</v>
      </c>
      <c r="J172" s="440">
        <v>0</v>
      </c>
      <c r="K172" s="441">
        <f t="shared" si="2"/>
        <v>0</v>
      </c>
    </row>
    <row r="173" spans="1:11" s="429" customFormat="1" x14ac:dyDescent="0.25">
      <c r="A173" s="435" t="s">
        <v>495</v>
      </c>
      <c r="B173" s="436">
        <v>0</v>
      </c>
      <c r="C173" s="437">
        <v>0</v>
      </c>
      <c r="D173" s="437">
        <v>0</v>
      </c>
      <c r="E173" s="438">
        <v>0</v>
      </c>
      <c r="F173" s="439">
        <v>0</v>
      </c>
      <c r="G173" s="50">
        <v>0</v>
      </c>
      <c r="H173" s="440">
        <v>0</v>
      </c>
      <c r="I173" s="442">
        <v>0</v>
      </c>
      <c r="J173" s="440">
        <v>0</v>
      </c>
      <c r="K173" s="441">
        <f t="shared" si="2"/>
        <v>0</v>
      </c>
    </row>
    <row r="174" spans="1:11" s="429" customFormat="1" x14ac:dyDescent="0.25">
      <c r="A174" s="435" t="s">
        <v>496</v>
      </c>
      <c r="B174" s="436">
        <v>0</v>
      </c>
      <c r="C174" s="437">
        <v>0</v>
      </c>
      <c r="D174" s="437">
        <v>0</v>
      </c>
      <c r="E174" s="438">
        <v>0</v>
      </c>
      <c r="F174" s="439">
        <v>0</v>
      </c>
      <c r="G174" s="50">
        <v>0</v>
      </c>
      <c r="H174" s="440">
        <v>0</v>
      </c>
      <c r="I174" s="442">
        <v>0</v>
      </c>
      <c r="J174" s="440">
        <v>0</v>
      </c>
      <c r="K174" s="441">
        <f t="shared" si="2"/>
        <v>0</v>
      </c>
    </row>
    <row r="175" spans="1:11" s="429" customFormat="1" x14ac:dyDescent="0.25">
      <c r="A175" s="435" t="s">
        <v>497</v>
      </c>
      <c r="B175" s="436">
        <v>1</v>
      </c>
      <c r="C175" s="437">
        <v>0</v>
      </c>
      <c r="D175" s="437">
        <v>0</v>
      </c>
      <c r="E175" s="438">
        <v>0</v>
      </c>
      <c r="F175" s="439">
        <v>1</v>
      </c>
      <c r="G175" s="50">
        <v>0</v>
      </c>
      <c r="H175" s="440">
        <v>0</v>
      </c>
      <c r="I175" s="442">
        <v>0</v>
      </c>
      <c r="J175" s="440">
        <v>0</v>
      </c>
      <c r="K175" s="441">
        <f t="shared" si="2"/>
        <v>2</v>
      </c>
    </row>
    <row r="176" spans="1:11" s="429" customFormat="1" x14ac:dyDescent="0.25">
      <c r="A176" s="435" t="s">
        <v>498</v>
      </c>
      <c r="B176" s="436">
        <v>0</v>
      </c>
      <c r="C176" s="437">
        <v>0</v>
      </c>
      <c r="D176" s="437">
        <v>0</v>
      </c>
      <c r="E176" s="438">
        <v>0</v>
      </c>
      <c r="F176" s="439">
        <v>0</v>
      </c>
      <c r="G176" s="50">
        <v>0</v>
      </c>
      <c r="H176" s="440">
        <v>0</v>
      </c>
      <c r="I176" s="442">
        <v>0</v>
      </c>
      <c r="J176" s="440">
        <v>0</v>
      </c>
      <c r="K176" s="441">
        <f t="shared" si="2"/>
        <v>0</v>
      </c>
    </row>
    <row r="177" spans="1:11" s="429" customFormat="1" x14ac:dyDescent="0.25">
      <c r="A177" s="435" t="s">
        <v>499</v>
      </c>
      <c r="B177" s="436">
        <v>0</v>
      </c>
      <c r="C177" s="437">
        <v>0</v>
      </c>
      <c r="D177" s="437">
        <v>0</v>
      </c>
      <c r="E177" s="438">
        <v>0</v>
      </c>
      <c r="F177" s="439">
        <v>0</v>
      </c>
      <c r="G177" s="50">
        <v>0</v>
      </c>
      <c r="H177" s="440">
        <v>0</v>
      </c>
      <c r="I177" s="442">
        <v>0</v>
      </c>
      <c r="J177" s="440">
        <v>0</v>
      </c>
      <c r="K177" s="441">
        <f t="shared" si="2"/>
        <v>0</v>
      </c>
    </row>
    <row r="178" spans="1:11" s="429" customFormat="1" x14ac:dyDescent="0.25">
      <c r="A178" s="435" t="s">
        <v>500</v>
      </c>
      <c r="B178" s="436">
        <v>0</v>
      </c>
      <c r="C178" s="437">
        <v>0</v>
      </c>
      <c r="D178" s="437">
        <v>0</v>
      </c>
      <c r="E178" s="438">
        <v>0</v>
      </c>
      <c r="F178" s="439">
        <v>0</v>
      </c>
      <c r="G178" s="50">
        <v>0</v>
      </c>
      <c r="H178" s="440">
        <v>0</v>
      </c>
      <c r="I178" s="442">
        <v>0</v>
      </c>
      <c r="J178" s="440">
        <v>0</v>
      </c>
      <c r="K178" s="441">
        <f t="shared" si="2"/>
        <v>0</v>
      </c>
    </row>
    <row r="179" spans="1:11" s="429" customFormat="1" x14ac:dyDescent="0.25">
      <c r="A179" s="435" t="s">
        <v>501</v>
      </c>
      <c r="B179" s="436">
        <v>0</v>
      </c>
      <c r="C179" s="437">
        <v>0</v>
      </c>
      <c r="D179" s="437">
        <v>0</v>
      </c>
      <c r="E179" s="438">
        <v>0</v>
      </c>
      <c r="F179" s="439">
        <v>0</v>
      </c>
      <c r="G179" s="50">
        <v>0</v>
      </c>
      <c r="H179" s="440">
        <v>0</v>
      </c>
      <c r="I179" s="442">
        <v>0</v>
      </c>
      <c r="J179" s="440">
        <v>0</v>
      </c>
      <c r="K179" s="441">
        <f t="shared" si="2"/>
        <v>0</v>
      </c>
    </row>
    <row r="180" spans="1:11" s="429" customFormat="1" x14ac:dyDescent="0.25">
      <c r="A180" s="435" t="s">
        <v>502</v>
      </c>
      <c r="B180" s="436">
        <v>0</v>
      </c>
      <c r="C180" s="437">
        <v>0</v>
      </c>
      <c r="D180" s="437">
        <v>0</v>
      </c>
      <c r="E180" s="438">
        <v>0</v>
      </c>
      <c r="F180" s="439">
        <v>0</v>
      </c>
      <c r="G180" s="50">
        <v>0</v>
      </c>
      <c r="H180" s="440">
        <v>0</v>
      </c>
      <c r="I180" s="442">
        <v>0</v>
      </c>
      <c r="J180" s="440">
        <v>0</v>
      </c>
      <c r="K180" s="441">
        <f t="shared" si="2"/>
        <v>0</v>
      </c>
    </row>
    <row r="181" spans="1:11" s="429" customFormat="1" x14ac:dyDescent="0.25">
      <c r="A181" s="435" t="s">
        <v>503</v>
      </c>
      <c r="B181" s="436">
        <v>0</v>
      </c>
      <c r="C181" s="437">
        <v>0</v>
      </c>
      <c r="D181" s="437">
        <v>0</v>
      </c>
      <c r="E181" s="438">
        <v>0</v>
      </c>
      <c r="F181" s="439">
        <v>0</v>
      </c>
      <c r="G181" s="50">
        <v>0</v>
      </c>
      <c r="H181" s="440">
        <v>0</v>
      </c>
      <c r="I181" s="442">
        <v>0</v>
      </c>
      <c r="J181" s="440">
        <v>0</v>
      </c>
      <c r="K181" s="441">
        <f t="shared" si="2"/>
        <v>0</v>
      </c>
    </row>
    <row r="182" spans="1:11" s="429" customFormat="1" x14ac:dyDescent="0.25">
      <c r="A182" s="435" t="s">
        <v>504</v>
      </c>
      <c r="B182" s="436">
        <v>0</v>
      </c>
      <c r="C182" s="437">
        <v>0</v>
      </c>
      <c r="D182" s="437">
        <v>0</v>
      </c>
      <c r="E182" s="438">
        <v>0</v>
      </c>
      <c r="F182" s="439">
        <v>0</v>
      </c>
      <c r="G182" s="50">
        <v>0</v>
      </c>
      <c r="H182" s="440">
        <v>0</v>
      </c>
      <c r="I182" s="442">
        <v>0</v>
      </c>
      <c r="J182" s="440">
        <v>0</v>
      </c>
      <c r="K182" s="441">
        <f t="shared" si="2"/>
        <v>0</v>
      </c>
    </row>
    <row r="183" spans="1:11" s="429" customFormat="1" x14ac:dyDescent="0.25">
      <c r="A183" s="435" t="s">
        <v>505</v>
      </c>
      <c r="B183" s="436">
        <v>0</v>
      </c>
      <c r="C183" s="437">
        <v>0</v>
      </c>
      <c r="D183" s="437">
        <v>0</v>
      </c>
      <c r="E183" s="438">
        <v>0</v>
      </c>
      <c r="F183" s="439">
        <v>0</v>
      </c>
      <c r="G183" s="50">
        <v>0</v>
      </c>
      <c r="H183" s="440">
        <v>0</v>
      </c>
      <c r="I183" s="442">
        <v>0</v>
      </c>
      <c r="J183" s="440">
        <v>0</v>
      </c>
      <c r="K183" s="441">
        <f t="shared" si="2"/>
        <v>0</v>
      </c>
    </row>
    <row r="184" spans="1:11" s="429" customFormat="1" x14ac:dyDescent="0.25">
      <c r="A184" s="435" t="s">
        <v>506</v>
      </c>
      <c r="B184" s="436">
        <v>0</v>
      </c>
      <c r="C184" s="437">
        <v>0</v>
      </c>
      <c r="D184" s="437">
        <v>0</v>
      </c>
      <c r="E184" s="438">
        <v>0</v>
      </c>
      <c r="F184" s="439">
        <v>0</v>
      </c>
      <c r="G184" s="50">
        <v>0</v>
      </c>
      <c r="H184" s="440">
        <v>0</v>
      </c>
      <c r="I184" s="442">
        <v>0</v>
      </c>
      <c r="J184" s="440">
        <v>0</v>
      </c>
      <c r="K184" s="441">
        <f t="shared" si="2"/>
        <v>0</v>
      </c>
    </row>
    <row r="185" spans="1:11" s="429" customFormat="1" x14ac:dyDescent="0.25">
      <c r="A185" s="435" t="s">
        <v>507</v>
      </c>
      <c r="B185" s="436">
        <v>0</v>
      </c>
      <c r="C185" s="437">
        <v>0</v>
      </c>
      <c r="D185" s="437">
        <v>0</v>
      </c>
      <c r="E185" s="438">
        <v>0</v>
      </c>
      <c r="F185" s="439">
        <v>0</v>
      </c>
      <c r="G185" s="50">
        <v>2</v>
      </c>
      <c r="H185" s="440">
        <v>0</v>
      </c>
      <c r="I185" s="442">
        <v>0</v>
      </c>
      <c r="J185" s="440">
        <v>0</v>
      </c>
      <c r="K185" s="441">
        <f t="shared" si="2"/>
        <v>2</v>
      </c>
    </row>
    <row r="186" spans="1:11" s="429" customFormat="1" x14ac:dyDescent="0.25">
      <c r="A186" s="435" t="s">
        <v>508</v>
      </c>
      <c r="B186" s="436">
        <v>0</v>
      </c>
      <c r="C186" s="437">
        <v>0</v>
      </c>
      <c r="D186" s="437">
        <v>0</v>
      </c>
      <c r="E186" s="438">
        <v>0</v>
      </c>
      <c r="F186" s="439">
        <v>0</v>
      </c>
      <c r="G186" s="50">
        <v>0</v>
      </c>
      <c r="H186" s="440">
        <v>0</v>
      </c>
      <c r="I186" s="442">
        <v>0</v>
      </c>
      <c r="J186" s="440">
        <v>0</v>
      </c>
      <c r="K186" s="441">
        <f t="shared" si="2"/>
        <v>0</v>
      </c>
    </row>
    <row r="187" spans="1:11" s="429" customFormat="1" x14ac:dyDescent="0.25">
      <c r="A187" s="435" t="s">
        <v>509</v>
      </c>
      <c r="B187" s="436">
        <v>0</v>
      </c>
      <c r="C187" s="437">
        <v>0</v>
      </c>
      <c r="D187" s="437">
        <v>0</v>
      </c>
      <c r="E187" s="438">
        <v>0</v>
      </c>
      <c r="F187" s="439">
        <v>0</v>
      </c>
      <c r="G187" s="50">
        <v>0</v>
      </c>
      <c r="H187" s="440">
        <v>0</v>
      </c>
      <c r="I187" s="442">
        <v>0</v>
      </c>
      <c r="J187" s="440">
        <v>0</v>
      </c>
      <c r="K187" s="441">
        <f t="shared" si="2"/>
        <v>0</v>
      </c>
    </row>
    <row r="188" spans="1:11" s="429" customFormat="1" x14ac:dyDescent="0.25">
      <c r="A188" s="435" t="s">
        <v>510</v>
      </c>
      <c r="B188" s="436">
        <v>0</v>
      </c>
      <c r="C188" s="437">
        <v>0</v>
      </c>
      <c r="D188" s="437">
        <v>0</v>
      </c>
      <c r="E188" s="438">
        <v>0</v>
      </c>
      <c r="F188" s="439">
        <v>0</v>
      </c>
      <c r="G188" s="50">
        <v>0</v>
      </c>
      <c r="H188" s="440">
        <v>0</v>
      </c>
      <c r="I188" s="442">
        <v>0</v>
      </c>
      <c r="J188" s="440">
        <v>0</v>
      </c>
      <c r="K188" s="441">
        <f t="shared" si="2"/>
        <v>0</v>
      </c>
    </row>
    <row r="189" spans="1:11" s="429" customFormat="1" x14ac:dyDescent="0.25">
      <c r="A189" s="435" t="s">
        <v>511</v>
      </c>
      <c r="B189" s="436">
        <v>0</v>
      </c>
      <c r="C189" s="437">
        <v>0</v>
      </c>
      <c r="D189" s="437">
        <v>0</v>
      </c>
      <c r="E189" s="438">
        <v>0</v>
      </c>
      <c r="F189" s="439">
        <v>0</v>
      </c>
      <c r="G189" s="50">
        <v>0</v>
      </c>
      <c r="H189" s="440">
        <v>0</v>
      </c>
      <c r="I189" s="442">
        <v>0</v>
      </c>
      <c r="J189" s="440">
        <v>0</v>
      </c>
      <c r="K189" s="441">
        <f t="shared" si="2"/>
        <v>0</v>
      </c>
    </row>
    <row r="190" spans="1:11" s="429" customFormat="1" x14ac:dyDescent="0.25">
      <c r="A190" s="435" t="s">
        <v>512</v>
      </c>
      <c r="B190" s="436">
        <v>0</v>
      </c>
      <c r="C190" s="437">
        <v>0</v>
      </c>
      <c r="D190" s="437">
        <v>0</v>
      </c>
      <c r="E190" s="438">
        <v>0</v>
      </c>
      <c r="F190" s="439">
        <v>0</v>
      </c>
      <c r="G190" s="50">
        <v>0</v>
      </c>
      <c r="H190" s="440">
        <v>0</v>
      </c>
      <c r="I190" s="442">
        <v>0</v>
      </c>
      <c r="J190" s="440">
        <v>0</v>
      </c>
      <c r="K190" s="441">
        <f t="shared" si="2"/>
        <v>0</v>
      </c>
    </row>
    <row r="191" spans="1:11" s="429" customFormat="1" x14ac:dyDescent="0.25">
      <c r="A191" s="435" t="s">
        <v>513</v>
      </c>
      <c r="B191" s="436">
        <v>0</v>
      </c>
      <c r="C191" s="437">
        <v>0</v>
      </c>
      <c r="D191" s="437">
        <v>0</v>
      </c>
      <c r="E191" s="438">
        <v>0</v>
      </c>
      <c r="F191" s="439">
        <v>7</v>
      </c>
      <c r="G191" s="50">
        <v>4</v>
      </c>
      <c r="H191" s="440">
        <v>1</v>
      </c>
      <c r="I191" s="442">
        <v>0</v>
      </c>
      <c r="J191" s="440">
        <v>2</v>
      </c>
      <c r="K191" s="441">
        <f t="shared" si="2"/>
        <v>14</v>
      </c>
    </row>
    <row r="192" spans="1:11" s="429" customFormat="1" x14ac:dyDescent="0.25">
      <c r="A192" s="435" t="s">
        <v>514</v>
      </c>
      <c r="B192" s="436">
        <v>0</v>
      </c>
      <c r="C192" s="437">
        <v>0</v>
      </c>
      <c r="D192" s="437">
        <v>0</v>
      </c>
      <c r="E192" s="438">
        <v>0</v>
      </c>
      <c r="F192" s="439">
        <v>0</v>
      </c>
      <c r="G192" s="50">
        <v>0</v>
      </c>
      <c r="H192" s="440">
        <v>0</v>
      </c>
      <c r="I192" s="442">
        <v>0</v>
      </c>
      <c r="J192" s="440">
        <v>0</v>
      </c>
      <c r="K192" s="441">
        <f t="shared" si="2"/>
        <v>0</v>
      </c>
    </row>
    <row r="193" spans="1:11" s="429" customFormat="1" x14ac:dyDescent="0.25">
      <c r="A193" s="435" t="s">
        <v>515</v>
      </c>
      <c r="B193" s="436">
        <v>0</v>
      </c>
      <c r="C193" s="437">
        <v>0</v>
      </c>
      <c r="D193" s="437">
        <v>0</v>
      </c>
      <c r="E193" s="438">
        <v>0</v>
      </c>
      <c r="F193" s="439">
        <v>0</v>
      </c>
      <c r="G193" s="50">
        <v>0</v>
      </c>
      <c r="H193" s="440">
        <v>0</v>
      </c>
      <c r="I193" s="442">
        <v>0</v>
      </c>
      <c r="J193" s="440">
        <v>0</v>
      </c>
      <c r="K193" s="441">
        <f t="shared" si="2"/>
        <v>0</v>
      </c>
    </row>
    <row r="194" spans="1:11" s="429" customFormat="1" x14ac:dyDescent="0.25">
      <c r="A194" s="435" t="s">
        <v>516</v>
      </c>
      <c r="B194" s="436">
        <v>15</v>
      </c>
      <c r="C194" s="437">
        <v>0</v>
      </c>
      <c r="D194" s="437">
        <v>0</v>
      </c>
      <c r="E194" s="438">
        <v>0</v>
      </c>
      <c r="F194" s="439">
        <v>25</v>
      </c>
      <c r="G194" s="50">
        <v>5</v>
      </c>
      <c r="H194" s="440">
        <v>0</v>
      </c>
      <c r="I194" s="442">
        <v>6</v>
      </c>
      <c r="J194" s="440">
        <v>3</v>
      </c>
      <c r="K194" s="441">
        <f t="shared" si="2"/>
        <v>54</v>
      </c>
    </row>
    <row r="195" spans="1:11" s="429" customFormat="1" x14ac:dyDescent="0.25">
      <c r="A195" s="435" t="s">
        <v>517</v>
      </c>
      <c r="B195" s="436">
        <v>0</v>
      </c>
      <c r="C195" s="437">
        <v>0</v>
      </c>
      <c r="D195" s="437">
        <v>0</v>
      </c>
      <c r="E195" s="438">
        <v>0</v>
      </c>
      <c r="F195" s="439">
        <v>0</v>
      </c>
      <c r="G195" s="50">
        <v>0</v>
      </c>
      <c r="H195" s="440">
        <v>0</v>
      </c>
      <c r="I195" s="442">
        <v>0</v>
      </c>
      <c r="J195" s="440">
        <v>0</v>
      </c>
      <c r="K195" s="441">
        <f t="shared" si="2"/>
        <v>0</v>
      </c>
    </row>
    <row r="196" spans="1:11" s="429" customFormat="1" x14ac:dyDescent="0.25">
      <c r="A196" s="435" t="s">
        <v>518</v>
      </c>
      <c r="B196" s="436">
        <v>0</v>
      </c>
      <c r="C196" s="437">
        <v>0</v>
      </c>
      <c r="D196" s="437">
        <v>0</v>
      </c>
      <c r="E196" s="438">
        <v>0</v>
      </c>
      <c r="F196" s="439">
        <v>0</v>
      </c>
      <c r="G196" s="50">
        <v>0</v>
      </c>
      <c r="H196" s="440">
        <v>0</v>
      </c>
      <c r="I196" s="442">
        <v>0</v>
      </c>
      <c r="J196" s="440">
        <v>0</v>
      </c>
      <c r="K196" s="441">
        <f t="shared" ref="K196:K259" si="3">SUM(B196,F196:J196)</f>
        <v>0</v>
      </c>
    </row>
    <row r="197" spans="1:11" s="429" customFormat="1" x14ac:dyDescent="0.25">
      <c r="A197" s="435" t="s">
        <v>519</v>
      </c>
      <c r="B197" s="436">
        <v>0</v>
      </c>
      <c r="C197" s="437">
        <v>0</v>
      </c>
      <c r="D197" s="437">
        <v>0</v>
      </c>
      <c r="E197" s="438">
        <v>0</v>
      </c>
      <c r="F197" s="439">
        <v>0</v>
      </c>
      <c r="G197" s="50">
        <v>0</v>
      </c>
      <c r="H197" s="440">
        <v>0</v>
      </c>
      <c r="I197" s="442">
        <v>0</v>
      </c>
      <c r="J197" s="440">
        <v>0</v>
      </c>
      <c r="K197" s="441">
        <f t="shared" si="3"/>
        <v>0</v>
      </c>
    </row>
    <row r="198" spans="1:11" s="429" customFormat="1" x14ac:dyDescent="0.25">
      <c r="A198" s="435" t="s">
        <v>520</v>
      </c>
      <c r="B198" s="436">
        <v>0</v>
      </c>
      <c r="C198" s="437">
        <v>0</v>
      </c>
      <c r="D198" s="437">
        <v>0</v>
      </c>
      <c r="E198" s="438">
        <v>0</v>
      </c>
      <c r="F198" s="439">
        <v>0</v>
      </c>
      <c r="G198" s="50">
        <v>0</v>
      </c>
      <c r="H198" s="440">
        <v>0</v>
      </c>
      <c r="I198" s="442">
        <v>0</v>
      </c>
      <c r="J198" s="440">
        <v>0</v>
      </c>
      <c r="K198" s="441">
        <f t="shared" si="3"/>
        <v>0</v>
      </c>
    </row>
    <row r="199" spans="1:11" s="429" customFormat="1" x14ac:dyDescent="0.25">
      <c r="A199" s="435" t="s">
        <v>521</v>
      </c>
      <c r="B199" s="436">
        <v>0</v>
      </c>
      <c r="C199" s="437">
        <v>0</v>
      </c>
      <c r="D199" s="437">
        <v>0</v>
      </c>
      <c r="E199" s="438">
        <v>0</v>
      </c>
      <c r="F199" s="439">
        <v>0</v>
      </c>
      <c r="G199" s="50">
        <v>0</v>
      </c>
      <c r="H199" s="440">
        <v>0</v>
      </c>
      <c r="I199" s="442">
        <v>3</v>
      </c>
      <c r="J199" s="440">
        <v>0</v>
      </c>
      <c r="K199" s="441">
        <f t="shared" si="3"/>
        <v>3</v>
      </c>
    </row>
    <row r="200" spans="1:11" s="429" customFormat="1" x14ac:dyDescent="0.25">
      <c r="A200" s="435" t="s">
        <v>522</v>
      </c>
      <c r="B200" s="436">
        <v>10</v>
      </c>
      <c r="C200" s="437">
        <v>0</v>
      </c>
      <c r="D200" s="437">
        <v>0</v>
      </c>
      <c r="E200" s="438">
        <v>0</v>
      </c>
      <c r="F200" s="439">
        <v>9</v>
      </c>
      <c r="G200" s="50">
        <v>17</v>
      </c>
      <c r="H200" s="440">
        <v>0</v>
      </c>
      <c r="I200" s="442">
        <v>8</v>
      </c>
      <c r="J200" s="440">
        <v>2</v>
      </c>
      <c r="K200" s="441">
        <f t="shared" si="3"/>
        <v>46</v>
      </c>
    </row>
    <row r="201" spans="1:11" s="429" customFormat="1" x14ac:dyDescent="0.25">
      <c r="A201" s="435" t="s">
        <v>523</v>
      </c>
      <c r="B201" s="436">
        <v>14</v>
      </c>
      <c r="C201" s="437">
        <v>0</v>
      </c>
      <c r="D201" s="437">
        <v>0</v>
      </c>
      <c r="E201" s="438">
        <v>0</v>
      </c>
      <c r="F201" s="439">
        <v>5</v>
      </c>
      <c r="G201" s="50">
        <v>10</v>
      </c>
      <c r="H201" s="440">
        <v>0</v>
      </c>
      <c r="I201" s="442">
        <v>6</v>
      </c>
      <c r="J201" s="440">
        <v>2</v>
      </c>
      <c r="K201" s="441">
        <f t="shared" si="3"/>
        <v>37</v>
      </c>
    </row>
    <row r="202" spans="1:11" s="429" customFormat="1" x14ac:dyDescent="0.25">
      <c r="A202" s="435" t="s">
        <v>524</v>
      </c>
      <c r="B202" s="436">
        <v>0</v>
      </c>
      <c r="C202" s="437">
        <v>0</v>
      </c>
      <c r="D202" s="437">
        <v>0</v>
      </c>
      <c r="E202" s="438">
        <v>0</v>
      </c>
      <c r="F202" s="439">
        <v>0</v>
      </c>
      <c r="G202" s="50">
        <v>1</v>
      </c>
      <c r="H202" s="440">
        <v>0</v>
      </c>
      <c r="I202" s="442">
        <v>0</v>
      </c>
      <c r="J202" s="440">
        <v>0</v>
      </c>
      <c r="K202" s="441">
        <f t="shared" si="3"/>
        <v>1</v>
      </c>
    </row>
    <row r="203" spans="1:11" s="429" customFormat="1" x14ac:dyDescent="0.25">
      <c r="A203" s="435" t="s">
        <v>525</v>
      </c>
      <c r="B203" s="436">
        <v>1</v>
      </c>
      <c r="C203" s="437">
        <v>0</v>
      </c>
      <c r="D203" s="437">
        <v>0</v>
      </c>
      <c r="E203" s="438">
        <v>0</v>
      </c>
      <c r="F203" s="439">
        <v>0</v>
      </c>
      <c r="G203" s="50">
        <v>8</v>
      </c>
      <c r="H203" s="440">
        <v>0</v>
      </c>
      <c r="I203" s="442">
        <v>2</v>
      </c>
      <c r="J203" s="440">
        <v>2</v>
      </c>
      <c r="K203" s="441">
        <f t="shared" si="3"/>
        <v>13</v>
      </c>
    </row>
    <row r="204" spans="1:11" s="429" customFormat="1" x14ac:dyDescent="0.25">
      <c r="A204" s="435" t="s">
        <v>526</v>
      </c>
      <c r="B204" s="436">
        <v>1</v>
      </c>
      <c r="C204" s="437">
        <v>0</v>
      </c>
      <c r="D204" s="437">
        <v>0</v>
      </c>
      <c r="E204" s="438">
        <v>0</v>
      </c>
      <c r="F204" s="439">
        <v>5</v>
      </c>
      <c r="G204" s="50">
        <v>12</v>
      </c>
      <c r="H204" s="440">
        <v>12</v>
      </c>
      <c r="I204" s="442">
        <v>3</v>
      </c>
      <c r="J204" s="440">
        <v>5</v>
      </c>
      <c r="K204" s="441">
        <f t="shared" si="3"/>
        <v>38</v>
      </c>
    </row>
    <row r="205" spans="1:11" s="429" customFormat="1" x14ac:dyDescent="0.25">
      <c r="A205" s="435" t="s">
        <v>527</v>
      </c>
      <c r="B205" s="436">
        <v>2</v>
      </c>
      <c r="C205" s="437">
        <v>0</v>
      </c>
      <c r="D205" s="437">
        <v>0</v>
      </c>
      <c r="E205" s="438">
        <v>0</v>
      </c>
      <c r="F205" s="439">
        <v>9</v>
      </c>
      <c r="G205" s="50">
        <v>0</v>
      </c>
      <c r="H205" s="440">
        <v>0</v>
      </c>
      <c r="I205" s="442">
        <v>0</v>
      </c>
      <c r="J205" s="440">
        <v>0</v>
      </c>
      <c r="K205" s="441">
        <f t="shared" si="3"/>
        <v>11</v>
      </c>
    </row>
    <row r="206" spans="1:11" s="429" customFormat="1" x14ac:dyDescent="0.25">
      <c r="A206" s="435" t="s">
        <v>528</v>
      </c>
      <c r="B206" s="436">
        <v>0</v>
      </c>
      <c r="C206" s="437">
        <v>0</v>
      </c>
      <c r="D206" s="437">
        <v>0</v>
      </c>
      <c r="E206" s="438">
        <v>0</v>
      </c>
      <c r="F206" s="439">
        <v>0</v>
      </c>
      <c r="G206" s="50">
        <v>0</v>
      </c>
      <c r="H206" s="440">
        <v>0</v>
      </c>
      <c r="I206" s="442">
        <v>0</v>
      </c>
      <c r="J206" s="440">
        <v>0</v>
      </c>
      <c r="K206" s="441">
        <f t="shared" si="3"/>
        <v>0</v>
      </c>
    </row>
    <row r="207" spans="1:11" s="429" customFormat="1" x14ac:dyDescent="0.25">
      <c r="A207" s="435" t="s">
        <v>529</v>
      </c>
      <c r="B207" s="436">
        <v>0</v>
      </c>
      <c r="C207" s="437">
        <v>0</v>
      </c>
      <c r="D207" s="437">
        <v>0</v>
      </c>
      <c r="E207" s="438">
        <v>0</v>
      </c>
      <c r="F207" s="439">
        <v>0</v>
      </c>
      <c r="G207" s="50">
        <v>0</v>
      </c>
      <c r="H207" s="440">
        <v>0</v>
      </c>
      <c r="I207" s="442">
        <v>0</v>
      </c>
      <c r="J207" s="440">
        <v>0</v>
      </c>
      <c r="K207" s="441">
        <f t="shared" si="3"/>
        <v>0</v>
      </c>
    </row>
    <row r="208" spans="1:11" s="429" customFormat="1" x14ac:dyDescent="0.25">
      <c r="A208" s="435" t="s">
        <v>530</v>
      </c>
      <c r="B208" s="436">
        <v>0</v>
      </c>
      <c r="C208" s="437">
        <v>0</v>
      </c>
      <c r="D208" s="437">
        <v>0</v>
      </c>
      <c r="E208" s="438">
        <v>0</v>
      </c>
      <c r="F208" s="439">
        <v>0</v>
      </c>
      <c r="G208" s="50">
        <v>0</v>
      </c>
      <c r="H208" s="440">
        <v>0</v>
      </c>
      <c r="I208" s="442">
        <v>0</v>
      </c>
      <c r="J208" s="440">
        <v>0</v>
      </c>
      <c r="K208" s="441">
        <f t="shared" si="3"/>
        <v>0</v>
      </c>
    </row>
    <row r="209" spans="1:13" s="429" customFormat="1" x14ac:dyDescent="0.25">
      <c r="A209" s="435" t="s">
        <v>531</v>
      </c>
      <c r="B209" s="436">
        <v>14</v>
      </c>
      <c r="C209" s="437">
        <v>0</v>
      </c>
      <c r="D209" s="437">
        <v>0</v>
      </c>
      <c r="E209" s="438">
        <v>0</v>
      </c>
      <c r="F209" s="439">
        <v>3</v>
      </c>
      <c r="G209" s="50">
        <v>18</v>
      </c>
      <c r="H209" s="440">
        <v>3</v>
      </c>
      <c r="I209" s="442">
        <v>16</v>
      </c>
      <c r="J209" s="440">
        <v>3</v>
      </c>
      <c r="K209" s="441">
        <f t="shared" si="3"/>
        <v>57</v>
      </c>
    </row>
    <row r="210" spans="1:13" s="429" customFormat="1" x14ac:dyDescent="0.25">
      <c r="A210" s="435" t="s">
        <v>532</v>
      </c>
      <c r="B210" s="436">
        <v>3</v>
      </c>
      <c r="C210" s="437">
        <v>0</v>
      </c>
      <c r="D210" s="437">
        <v>0</v>
      </c>
      <c r="E210" s="438">
        <v>0</v>
      </c>
      <c r="F210" s="439">
        <v>5</v>
      </c>
      <c r="G210" s="50">
        <v>7</v>
      </c>
      <c r="H210" s="440">
        <v>1</v>
      </c>
      <c r="I210" s="442">
        <v>2</v>
      </c>
      <c r="J210" s="440">
        <v>2</v>
      </c>
      <c r="K210" s="441">
        <f t="shared" si="3"/>
        <v>20</v>
      </c>
    </row>
    <row r="211" spans="1:13" s="429" customFormat="1" x14ac:dyDescent="0.25">
      <c r="A211" s="443" t="s">
        <v>533</v>
      </c>
      <c r="B211" s="436">
        <v>0</v>
      </c>
      <c r="C211" s="437">
        <v>0</v>
      </c>
      <c r="D211" s="437">
        <v>0</v>
      </c>
      <c r="E211" s="438">
        <v>0</v>
      </c>
      <c r="F211" s="439">
        <v>0</v>
      </c>
      <c r="G211" s="50">
        <v>0</v>
      </c>
      <c r="H211" s="440">
        <v>0</v>
      </c>
      <c r="I211" s="442">
        <v>0</v>
      </c>
      <c r="J211" s="440">
        <v>0</v>
      </c>
      <c r="K211" s="441">
        <f t="shared" si="3"/>
        <v>0</v>
      </c>
    </row>
    <row r="212" spans="1:13" s="429" customFormat="1" x14ac:dyDescent="0.25">
      <c r="A212" s="443" t="s">
        <v>533</v>
      </c>
      <c r="B212" s="436">
        <v>0</v>
      </c>
      <c r="C212" s="437">
        <v>0</v>
      </c>
      <c r="D212" s="437">
        <v>0</v>
      </c>
      <c r="E212" s="438">
        <v>0</v>
      </c>
      <c r="F212" s="439">
        <v>0</v>
      </c>
      <c r="G212" s="50">
        <v>0</v>
      </c>
      <c r="H212" s="440">
        <v>0</v>
      </c>
      <c r="I212" s="442">
        <v>0</v>
      </c>
      <c r="J212" s="440">
        <v>0</v>
      </c>
      <c r="K212" s="441">
        <f t="shared" si="3"/>
        <v>0</v>
      </c>
      <c r="M212" s="244"/>
    </row>
    <row r="213" spans="1:13" s="429" customFormat="1" x14ac:dyDescent="0.25">
      <c r="A213" s="435" t="s">
        <v>534</v>
      </c>
      <c r="B213" s="436">
        <v>0</v>
      </c>
      <c r="C213" s="437">
        <v>0</v>
      </c>
      <c r="D213" s="437">
        <v>0</v>
      </c>
      <c r="E213" s="438">
        <v>0</v>
      </c>
      <c r="F213" s="439">
        <v>0</v>
      </c>
      <c r="G213" s="50">
        <v>0</v>
      </c>
      <c r="H213" s="440">
        <v>0</v>
      </c>
      <c r="I213" s="442">
        <v>0</v>
      </c>
      <c r="J213" s="440">
        <v>0</v>
      </c>
      <c r="K213" s="441">
        <f t="shared" si="3"/>
        <v>0</v>
      </c>
      <c r="M213" s="244"/>
    </row>
    <row r="214" spans="1:13" s="429" customFormat="1" x14ac:dyDescent="0.25">
      <c r="A214" s="435" t="s">
        <v>535</v>
      </c>
      <c r="B214" s="436">
        <v>0</v>
      </c>
      <c r="C214" s="437">
        <v>0</v>
      </c>
      <c r="D214" s="437">
        <v>0</v>
      </c>
      <c r="E214" s="438">
        <v>0</v>
      </c>
      <c r="F214" s="439">
        <v>0</v>
      </c>
      <c r="G214" s="50">
        <v>0</v>
      </c>
      <c r="H214" s="440">
        <v>0</v>
      </c>
      <c r="I214" s="442">
        <v>0</v>
      </c>
      <c r="J214" s="440">
        <v>0</v>
      </c>
      <c r="K214" s="441">
        <f t="shared" si="3"/>
        <v>0</v>
      </c>
    </row>
    <row r="215" spans="1:13" s="429" customFormat="1" x14ac:dyDescent="0.25">
      <c r="A215" s="435" t="s">
        <v>536</v>
      </c>
      <c r="B215" s="436">
        <v>1</v>
      </c>
      <c r="C215" s="437">
        <v>0</v>
      </c>
      <c r="D215" s="437">
        <v>0</v>
      </c>
      <c r="E215" s="438">
        <v>0</v>
      </c>
      <c r="F215" s="439">
        <v>0</v>
      </c>
      <c r="G215" s="50">
        <v>22</v>
      </c>
      <c r="H215" s="440">
        <v>16</v>
      </c>
      <c r="I215" s="442">
        <v>13</v>
      </c>
      <c r="J215" s="440">
        <v>5</v>
      </c>
      <c r="K215" s="441">
        <f t="shared" si="3"/>
        <v>57</v>
      </c>
    </row>
    <row r="216" spans="1:13" s="429" customFormat="1" x14ac:dyDescent="0.25">
      <c r="A216" s="435" t="s">
        <v>537</v>
      </c>
      <c r="B216" s="436">
        <v>0</v>
      </c>
      <c r="C216" s="437">
        <v>0</v>
      </c>
      <c r="D216" s="437">
        <v>0</v>
      </c>
      <c r="E216" s="438">
        <v>0</v>
      </c>
      <c r="F216" s="439">
        <v>0</v>
      </c>
      <c r="G216" s="50">
        <v>1</v>
      </c>
      <c r="H216" s="440">
        <v>0</v>
      </c>
      <c r="I216" s="442">
        <v>0</v>
      </c>
      <c r="J216" s="440">
        <v>0</v>
      </c>
      <c r="K216" s="441">
        <f t="shared" si="3"/>
        <v>1</v>
      </c>
    </row>
    <row r="217" spans="1:13" s="429" customFormat="1" x14ac:dyDescent="0.25">
      <c r="A217" s="435" t="s">
        <v>538</v>
      </c>
      <c r="B217" s="436">
        <v>0</v>
      </c>
      <c r="C217" s="437">
        <v>0</v>
      </c>
      <c r="D217" s="437">
        <v>0</v>
      </c>
      <c r="E217" s="438">
        <v>0</v>
      </c>
      <c r="F217" s="439">
        <v>0</v>
      </c>
      <c r="G217" s="50">
        <v>1</v>
      </c>
      <c r="H217" s="440">
        <v>0</v>
      </c>
      <c r="I217" s="442">
        <v>0</v>
      </c>
      <c r="J217" s="440">
        <v>0</v>
      </c>
      <c r="K217" s="441">
        <f t="shared" si="3"/>
        <v>1</v>
      </c>
    </row>
    <row r="218" spans="1:13" s="429" customFormat="1" x14ac:dyDescent="0.25">
      <c r="A218" s="435" t="s">
        <v>539</v>
      </c>
      <c r="B218" s="436">
        <v>0</v>
      </c>
      <c r="C218" s="437">
        <v>0</v>
      </c>
      <c r="D218" s="437">
        <v>0</v>
      </c>
      <c r="E218" s="438">
        <v>0</v>
      </c>
      <c r="F218" s="439">
        <v>0</v>
      </c>
      <c r="G218" s="50">
        <v>0</v>
      </c>
      <c r="H218" s="440">
        <v>0</v>
      </c>
      <c r="I218" s="442">
        <v>0</v>
      </c>
      <c r="J218" s="440">
        <v>0</v>
      </c>
      <c r="K218" s="441">
        <f t="shared" si="3"/>
        <v>0</v>
      </c>
    </row>
    <row r="219" spans="1:13" s="429" customFormat="1" x14ac:dyDescent="0.25">
      <c r="A219" s="435" t="s">
        <v>540</v>
      </c>
      <c r="B219" s="436">
        <v>0</v>
      </c>
      <c r="C219" s="437">
        <v>0</v>
      </c>
      <c r="D219" s="437">
        <v>0</v>
      </c>
      <c r="E219" s="438">
        <v>0</v>
      </c>
      <c r="F219" s="439">
        <v>0</v>
      </c>
      <c r="G219" s="50">
        <v>0</v>
      </c>
      <c r="H219" s="440">
        <v>0</v>
      </c>
      <c r="I219" s="442">
        <v>0</v>
      </c>
      <c r="J219" s="440">
        <v>0</v>
      </c>
      <c r="K219" s="441">
        <f t="shared" si="3"/>
        <v>0</v>
      </c>
    </row>
    <row r="220" spans="1:13" s="429" customFormat="1" x14ac:dyDescent="0.25">
      <c r="A220" s="435" t="s">
        <v>540</v>
      </c>
      <c r="B220" s="436">
        <v>0</v>
      </c>
      <c r="C220" s="437">
        <v>0</v>
      </c>
      <c r="D220" s="437">
        <v>0</v>
      </c>
      <c r="E220" s="438">
        <v>0</v>
      </c>
      <c r="F220" s="439">
        <v>0</v>
      </c>
      <c r="G220" s="50">
        <v>0</v>
      </c>
      <c r="H220" s="440">
        <v>0</v>
      </c>
      <c r="I220" s="442">
        <v>0</v>
      </c>
      <c r="J220" s="440">
        <v>0</v>
      </c>
      <c r="K220" s="441">
        <f t="shared" si="3"/>
        <v>0</v>
      </c>
    </row>
    <row r="221" spans="1:13" s="429" customFormat="1" x14ac:dyDescent="0.25">
      <c r="A221" s="435" t="s">
        <v>541</v>
      </c>
      <c r="B221" s="436">
        <v>0</v>
      </c>
      <c r="C221" s="437">
        <v>0</v>
      </c>
      <c r="D221" s="437">
        <v>0</v>
      </c>
      <c r="E221" s="438">
        <v>0</v>
      </c>
      <c r="F221" s="439">
        <v>0</v>
      </c>
      <c r="G221" s="50">
        <v>0</v>
      </c>
      <c r="H221" s="440">
        <v>0</v>
      </c>
      <c r="I221" s="442">
        <v>0</v>
      </c>
      <c r="J221" s="440">
        <v>0</v>
      </c>
      <c r="K221" s="441">
        <f t="shared" si="3"/>
        <v>0</v>
      </c>
    </row>
    <row r="222" spans="1:13" s="429" customFormat="1" x14ac:dyDescent="0.25">
      <c r="A222" s="435" t="s">
        <v>542</v>
      </c>
      <c r="B222" s="436">
        <v>0</v>
      </c>
      <c r="C222" s="437">
        <v>0</v>
      </c>
      <c r="D222" s="437">
        <v>0</v>
      </c>
      <c r="E222" s="438">
        <v>0</v>
      </c>
      <c r="F222" s="439">
        <v>0</v>
      </c>
      <c r="G222" s="50">
        <v>0</v>
      </c>
      <c r="H222" s="440">
        <v>0</v>
      </c>
      <c r="I222" s="442">
        <v>0</v>
      </c>
      <c r="J222" s="440">
        <v>0</v>
      </c>
      <c r="K222" s="441">
        <f t="shared" si="3"/>
        <v>0</v>
      </c>
    </row>
    <row r="223" spans="1:13" s="429" customFormat="1" x14ac:dyDescent="0.25">
      <c r="A223" s="435" t="s">
        <v>543</v>
      </c>
      <c r="B223" s="436">
        <v>0</v>
      </c>
      <c r="C223" s="437">
        <v>0</v>
      </c>
      <c r="D223" s="437">
        <v>0</v>
      </c>
      <c r="E223" s="438">
        <v>0</v>
      </c>
      <c r="F223" s="439">
        <v>0</v>
      </c>
      <c r="G223" s="50">
        <v>0</v>
      </c>
      <c r="H223" s="440">
        <v>0</v>
      </c>
      <c r="I223" s="442">
        <v>0</v>
      </c>
      <c r="J223" s="440">
        <v>0</v>
      </c>
      <c r="K223" s="441">
        <f t="shared" si="3"/>
        <v>0</v>
      </c>
    </row>
    <row r="224" spans="1:13" s="429" customFormat="1" x14ac:dyDescent="0.25">
      <c r="A224" s="435" t="s">
        <v>544</v>
      </c>
      <c r="B224" s="436">
        <v>0</v>
      </c>
      <c r="C224" s="437">
        <v>0</v>
      </c>
      <c r="D224" s="437">
        <v>0</v>
      </c>
      <c r="E224" s="438">
        <v>0</v>
      </c>
      <c r="F224" s="439">
        <v>0</v>
      </c>
      <c r="G224" s="50">
        <v>0</v>
      </c>
      <c r="H224" s="440">
        <v>0</v>
      </c>
      <c r="I224" s="442">
        <v>0</v>
      </c>
      <c r="J224" s="440">
        <v>0</v>
      </c>
      <c r="K224" s="441">
        <f t="shared" si="3"/>
        <v>0</v>
      </c>
    </row>
    <row r="225" spans="1:11" s="429" customFormat="1" x14ac:dyDescent="0.25">
      <c r="A225" s="435" t="s">
        <v>545</v>
      </c>
      <c r="B225" s="436">
        <v>0</v>
      </c>
      <c r="C225" s="437">
        <v>0</v>
      </c>
      <c r="D225" s="437">
        <v>0</v>
      </c>
      <c r="E225" s="438">
        <v>0</v>
      </c>
      <c r="F225" s="439">
        <v>0</v>
      </c>
      <c r="G225" s="50">
        <v>0</v>
      </c>
      <c r="H225" s="440">
        <v>0</v>
      </c>
      <c r="I225" s="442">
        <v>0</v>
      </c>
      <c r="J225" s="440">
        <v>0</v>
      </c>
      <c r="K225" s="441">
        <f t="shared" si="3"/>
        <v>0</v>
      </c>
    </row>
    <row r="226" spans="1:11" s="429" customFormat="1" x14ac:dyDescent="0.25">
      <c r="A226" s="435" t="s">
        <v>546</v>
      </c>
      <c r="B226" s="436">
        <v>0</v>
      </c>
      <c r="C226" s="437">
        <v>0</v>
      </c>
      <c r="D226" s="437">
        <v>0</v>
      </c>
      <c r="E226" s="438">
        <v>0</v>
      </c>
      <c r="F226" s="439">
        <v>0</v>
      </c>
      <c r="G226" s="50">
        <v>0</v>
      </c>
      <c r="H226" s="440">
        <v>0</v>
      </c>
      <c r="I226" s="442">
        <v>0</v>
      </c>
      <c r="J226" s="440">
        <v>0</v>
      </c>
      <c r="K226" s="441">
        <f t="shared" si="3"/>
        <v>0</v>
      </c>
    </row>
    <row r="227" spans="1:11" s="429" customFormat="1" x14ac:dyDescent="0.25">
      <c r="A227" s="435" t="s">
        <v>547</v>
      </c>
      <c r="B227" s="436">
        <v>0</v>
      </c>
      <c r="C227" s="437">
        <v>0</v>
      </c>
      <c r="D227" s="437">
        <v>0</v>
      </c>
      <c r="E227" s="438">
        <v>0</v>
      </c>
      <c r="F227" s="439">
        <v>0</v>
      </c>
      <c r="G227" s="50">
        <v>0</v>
      </c>
      <c r="H227" s="440">
        <v>0</v>
      </c>
      <c r="I227" s="442">
        <v>0</v>
      </c>
      <c r="J227" s="440">
        <v>0</v>
      </c>
      <c r="K227" s="441">
        <f t="shared" si="3"/>
        <v>0</v>
      </c>
    </row>
    <row r="228" spans="1:11" s="429" customFormat="1" x14ac:dyDescent="0.25">
      <c r="A228" s="435" t="s">
        <v>548</v>
      </c>
      <c r="B228" s="436">
        <v>0</v>
      </c>
      <c r="C228" s="437">
        <v>0</v>
      </c>
      <c r="D228" s="437">
        <v>0</v>
      </c>
      <c r="E228" s="438">
        <v>0</v>
      </c>
      <c r="F228" s="439">
        <v>0</v>
      </c>
      <c r="G228" s="50">
        <v>0</v>
      </c>
      <c r="H228" s="440">
        <v>0</v>
      </c>
      <c r="I228" s="442">
        <v>0</v>
      </c>
      <c r="J228" s="440">
        <v>0</v>
      </c>
      <c r="K228" s="441">
        <f t="shared" si="3"/>
        <v>0</v>
      </c>
    </row>
    <row r="229" spans="1:11" s="429" customFormat="1" x14ac:dyDescent="0.25">
      <c r="A229" s="435" t="s">
        <v>549</v>
      </c>
      <c r="B229" s="436">
        <v>0</v>
      </c>
      <c r="C229" s="437">
        <v>0</v>
      </c>
      <c r="D229" s="437">
        <v>0</v>
      </c>
      <c r="E229" s="438">
        <v>0</v>
      </c>
      <c r="F229" s="439">
        <v>0</v>
      </c>
      <c r="G229" s="50">
        <v>0</v>
      </c>
      <c r="H229" s="440">
        <v>0</v>
      </c>
      <c r="I229" s="442">
        <v>0</v>
      </c>
      <c r="J229" s="440">
        <v>0</v>
      </c>
      <c r="K229" s="441">
        <f t="shared" si="3"/>
        <v>0</v>
      </c>
    </row>
    <row r="230" spans="1:11" s="429" customFormat="1" x14ac:dyDescent="0.25">
      <c r="A230" s="435" t="s">
        <v>550</v>
      </c>
      <c r="B230" s="436">
        <v>13</v>
      </c>
      <c r="C230" s="437">
        <v>0</v>
      </c>
      <c r="D230" s="437">
        <v>0</v>
      </c>
      <c r="E230" s="438">
        <v>0</v>
      </c>
      <c r="F230" s="439">
        <v>92</v>
      </c>
      <c r="G230" s="50">
        <v>18</v>
      </c>
      <c r="H230" s="440">
        <v>1</v>
      </c>
      <c r="I230" s="442">
        <v>9</v>
      </c>
      <c r="J230" s="440">
        <v>0</v>
      </c>
      <c r="K230" s="441">
        <f t="shared" si="3"/>
        <v>133</v>
      </c>
    </row>
    <row r="231" spans="1:11" s="429" customFormat="1" x14ac:dyDescent="0.25">
      <c r="A231" s="435" t="s">
        <v>551</v>
      </c>
      <c r="B231" s="436">
        <v>0</v>
      </c>
      <c r="C231" s="437">
        <v>0</v>
      </c>
      <c r="D231" s="437">
        <v>0</v>
      </c>
      <c r="E231" s="438">
        <v>0</v>
      </c>
      <c r="F231" s="439">
        <v>0</v>
      </c>
      <c r="G231" s="50">
        <v>0</v>
      </c>
      <c r="H231" s="440">
        <v>0</v>
      </c>
      <c r="I231" s="442">
        <v>0</v>
      </c>
      <c r="J231" s="440">
        <v>0</v>
      </c>
      <c r="K231" s="441">
        <f t="shared" si="3"/>
        <v>0</v>
      </c>
    </row>
    <row r="232" spans="1:11" s="429" customFormat="1" x14ac:dyDescent="0.25">
      <c r="A232" s="435" t="s">
        <v>552</v>
      </c>
      <c r="B232" s="436">
        <v>0</v>
      </c>
      <c r="C232" s="437">
        <v>0</v>
      </c>
      <c r="D232" s="437">
        <v>0</v>
      </c>
      <c r="E232" s="438">
        <v>0</v>
      </c>
      <c r="F232" s="439">
        <v>0</v>
      </c>
      <c r="G232" s="50">
        <v>2</v>
      </c>
      <c r="H232" s="440">
        <v>0</v>
      </c>
      <c r="I232" s="442">
        <v>1</v>
      </c>
      <c r="J232" s="440">
        <v>0</v>
      </c>
      <c r="K232" s="441">
        <f t="shared" si="3"/>
        <v>3</v>
      </c>
    </row>
    <row r="233" spans="1:11" s="429" customFormat="1" x14ac:dyDescent="0.25">
      <c r="A233" s="435" t="s">
        <v>553</v>
      </c>
      <c r="B233" s="436">
        <v>8</v>
      </c>
      <c r="C233" s="437">
        <v>0</v>
      </c>
      <c r="D233" s="437">
        <v>0</v>
      </c>
      <c r="E233" s="438">
        <v>0</v>
      </c>
      <c r="F233" s="439">
        <v>2</v>
      </c>
      <c r="G233" s="50">
        <v>9</v>
      </c>
      <c r="H233" s="440">
        <v>2</v>
      </c>
      <c r="I233" s="442">
        <v>17</v>
      </c>
      <c r="J233" s="440">
        <v>3</v>
      </c>
      <c r="K233" s="441">
        <f t="shared" si="3"/>
        <v>41</v>
      </c>
    </row>
    <row r="234" spans="1:11" s="429" customFormat="1" x14ac:dyDescent="0.25">
      <c r="A234" s="435" t="s">
        <v>554</v>
      </c>
      <c r="B234" s="436">
        <v>0</v>
      </c>
      <c r="C234" s="437">
        <v>0</v>
      </c>
      <c r="D234" s="437">
        <v>0</v>
      </c>
      <c r="E234" s="438">
        <v>0</v>
      </c>
      <c r="F234" s="439">
        <v>0</v>
      </c>
      <c r="G234" s="50">
        <v>1</v>
      </c>
      <c r="H234" s="440">
        <v>0</v>
      </c>
      <c r="I234" s="442">
        <v>1</v>
      </c>
      <c r="J234" s="440">
        <v>1</v>
      </c>
      <c r="K234" s="441">
        <f t="shared" si="3"/>
        <v>3</v>
      </c>
    </row>
    <row r="235" spans="1:11" s="429" customFormat="1" x14ac:dyDescent="0.25">
      <c r="A235" s="435" t="s">
        <v>555</v>
      </c>
      <c r="B235" s="436">
        <v>0</v>
      </c>
      <c r="C235" s="437">
        <v>0</v>
      </c>
      <c r="D235" s="437">
        <v>0</v>
      </c>
      <c r="E235" s="438">
        <v>0</v>
      </c>
      <c r="F235" s="439">
        <v>0</v>
      </c>
      <c r="G235" s="50">
        <v>0</v>
      </c>
      <c r="H235" s="440">
        <v>0</v>
      </c>
      <c r="I235" s="442">
        <v>0</v>
      </c>
      <c r="J235" s="440">
        <v>0</v>
      </c>
      <c r="K235" s="441">
        <f t="shared" si="3"/>
        <v>0</v>
      </c>
    </row>
    <row r="236" spans="1:11" s="429" customFormat="1" x14ac:dyDescent="0.25">
      <c r="A236" s="435" t="s">
        <v>556</v>
      </c>
      <c r="B236" s="436">
        <v>0</v>
      </c>
      <c r="C236" s="437">
        <v>0</v>
      </c>
      <c r="D236" s="437">
        <v>0</v>
      </c>
      <c r="E236" s="438">
        <v>0</v>
      </c>
      <c r="F236" s="439">
        <v>0</v>
      </c>
      <c r="G236" s="50">
        <v>0</v>
      </c>
      <c r="H236" s="440">
        <v>0</v>
      </c>
      <c r="I236" s="442">
        <v>0</v>
      </c>
      <c r="J236" s="440">
        <v>0</v>
      </c>
      <c r="K236" s="441">
        <f t="shared" si="3"/>
        <v>0</v>
      </c>
    </row>
    <row r="237" spans="1:11" s="429" customFormat="1" x14ac:dyDescent="0.25">
      <c r="A237" s="435" t="s">
        <v>557</v>
      </c>
      <c r="B237" s="436">
        <v>0</v>
      </c>
      <c r="C237" s="437">
        <v>0</v>
      </c>
      <c r="D237" s="437">
        <v>0</v>
      </c>
      <c r="E237" s="438">
        <v>0</v>
      </c>
      <c r="F237" s="439">
        <v>0</v>
      </c>
      <c r="G237" s="50">
        <v>0</v>
      </c>
      <c r="H237" s="440">
        <v>0</v>
      </c>
      <c r="I237" s="442">
        <v>0</v>
      </c>
      <c r="J237" s="440">
        <v>0</v>
      </c>
      <c r="K237" s="441">
        <f t="shared" si="3"/>
        <v>0</v>
      </c>
    </row>
    <row r="238" spans="1:11" s="429" customFormat="1" x14ac:dyDescent="0.25">
      <c r="A238" s="435" t="s">
        <v>558</v>
      </c>
      <c r="B238" s="436">
        <v>13</v>
      </c>
      <c r="C238" s="437">
        <v>0</v>
      </c>
      <c r="D238" s="437">
        <v>0</v>
      </c>
      <c r="E238" s="438">
        <v>0</v>
      </c>
      <c r="F238" s="439">
        <v>0</v>
      </c>
      <c r="G238" s="50">
        <v>5</v>
      </c>
      <c r="H238" s="440">
        <v>0</v>
      </c>
      <c r="I238" s="442">
        <v>1</v>
      </c>
      <c r="J238" s="440">
        <v>0</v>
      </c>
      <c r="K238" s="441">
        <f t="shared" si="3"/>
        <v>19</v>
      </c>
    </row>
    <row r="239" spans="1:11" s="429" customFormat="1" x14ac:dyDescent="0.25">
      <c r="A239" s="435" t="s">
        <v>559</v>
      </c>
      <c r="B239" s="436">
        <v>0</v>
      </c>
      <c r="C239" s="437">
        <v>0</v>
      </c>
      <c r="D239" s="437">
        <v>0</v>
      </c>
      <c r="E239" s="438">
        <v>0</v>
      </c>
      <c r="F239" s="439">
        <v>0</v>
      </c>
      <c r="G239" s="50">
        <v>0</v>
      </c>
      <c r="H239" s="440">
        <v>0</v>
      </c>
      <c r="I239" s="442">
        <v>0</v>
      </c>
      <c r="J239" s="440">
        <v>0</v>
      </c>
      <c r="K239" s="441">
        <f t="shared" si="3"/>
        <v>0</v>
      </c>
    </row>
    <row r="240" spans="1:11" s="429" customFormat="1" x14ac:dyDescent="0.25">
      <c r="A240" s="435" t="s">
        <v>560</v>
      </c>
      <c r="B240" s="436">
        <v>0</v>
      </c>
      <c r="C240" s="437">
        <v>0</v>
      </c>
      <c r="D240" s="437">
        <v>0</v>
      </c>
      <c r="E240" s="438">
        <v>0</v>
      </c>
      <c r="F240" s="439">
        <v>0</v>
      </c>
      <c r="G240" s="50">
        <v>0</v>
      </c>
      <c r="H240" s="440">
        <v>0</v>
      </c>
      <c r="I240" s="442">
        <v>0</v>
      </c>
      <c r="J240" s="440">
        <v>0</v>
      </c>
      <c r="K240" s="441">
        <f t="shared" si="3"/>
        <v>0</v>
      </c>
    </row>
    <row r="241" spans="1:13" s="429" customFormat="1" x14ac:dyDescent="0.25">
      <c r="A241" s="435" t="s">
        <v>561</v>
      </c>
      <c r="B241" s="436">
        <v>0</v>
      </c>
      <c r="C241" s="437">
        <v>0</v>
      </c>
      <c r="D241" s="437">
        <v>0</v>
      </c>
      <c r="E241" s="438">
        <v>0</v>
      </c>
      <c r="F241" s="439">
        <v>0</v>
      </c>
      <c r="G241" s="50">
        <v>0</v>
      </c>
      <c r="H241" s="440">
        <v>0</v>
      </c>
      <c r="I241" s="442">
        <v>0</v>
      </c>
      <c r="J241" s="440">
        <v>0</v>
      </c>
      <c r="K241" s="441">
        <f t="shared" si="3"/>
        <v>0</v>
      </c>
    </row>
    <row r="242" spans="1:13" s="429" customFormat="1" x14ac:dyDescent="0.25">
      <c r="A242" s="435" t="s">
        <v>562</v>
      </c>
      <c r="B242" s="436">
        <v>6</v>
      </c>
      <c r="C242" s="437">
        <v>0</v>
      </c>
      <c r="D242" s="437">
        <v>0</v>
      </c>
      <c r="E242" s="438">
        <v>0</v>
      </c>
      <c r="F242" s="439">
        <v>10</v>
      </c>
      <c r="G242" s="50">
        <v>3</v>
      </c>
      <c r="H242" s="440">
        <v>12</v>
      </c>
      <c r="I242" s="442">
        <v>0</v>
      </c>
      <c r="J242" s="440">
        <v>12</v>
      </c>
      <c r="K242" s="441">
        <f t="shared" si="3"/>
        <v>43</v>
      </c>
    </row>
    <row r="243" spans="1:13" s="429" customFormat="1" x14ac:dyDescent="0.25">
      <c r="A243" s="435" t="s">
        <v>563</v>
      </c>
      <c r="B243" s="436">
        <v>0</v>
      </c>
      <c r="C243" s="437">
        <v>0</v>
      </c>
      <c r="D243" s="437">
        <v>0</v>
      </c>
      <c r="E243" s="438">
        <v>0</v>
      </c>
      <c r="F243" s="439">
        <v>0</v>
      </c>
      <c r="G243" s="50">
        <v>0</v>
      </c>
      <c r="H243" s="440">
        <v>0</v>
      </c>
      <c r="I243" s="442">
        <v>0</v>
      </c>
      <c r="J243" s="440">
        <v>0</v>
      </c>
      <c r="K243" s="441">
        <f t="shared" si="3"/>
        <v>0</v>
      </c>
    </row>
    <row r="244" spans="1:13" s="429" customFormat="1" x14ac:dyDescent="0.25">
      <c r="A244" s="435" t="s">
        <v>564</v>
      </c>
      <c r="B244" s="436">
        <v>0</v>
      </c>
      <c r="C244" s="437">
        <v>0</v>
      </c>
      <c r="D244" s="437">
        <v>0</v>
      </c>
      <c r="E244" s="438">
        <v>0</v>
      </c>
      <c r="F244" s="439">
        <v>0</v>
      </c>
      <c r="G244" s="50">
        <v>0</v>
      </c>
      <c r="H244" s="440">
        <v>0</v>
      </c>
      <c r="I244" s="442">
        <v>0</v>
      </c>
      <c r="J244" s="440">
        <v>0</v>
      </c>
      <c r="K244" s="441">
        <f t="shared" si="3"/>
        <v>0</v>
      </c>
    </row>
    <row r="245" spans="1:13" s="429" customFormat="1" x14ac:dyDescent="0.25">
      <c r="A245" s="435" t="s">
        <v>565</v>
      </c>
      <c r="B245" s="436">
        <v>0</v>
      </c>
      <c r="C245" s="437">
        <v>0</v>
      </c>
      <c r="D245" s="437">
        <v>0</v>
      </c>
      <c r="E245" s="438">
        <v>0</v>
      </c>
      <c r="F245" s="439">
        <v>0</v>
      </c>
      <c r="G245" s="50">
        <v>3</v>
      </c>
      <c r="H245" s="440">
        <v>0</v>
      </c>
      <c r="I245" s="442">
        <v>0</v>
      </c>
      <c r="J245" s="440">
        <v>0</v>
      </c>
      <c r="K245" s="441">
        <f t="shared" si="3"/>
        <v>3</v>
      </c>
    </row>
    <row r="246" spans="1:13" s="429" customFormat="1" x14ac:dyDescent="0.25">
      <c r="A246" s="435" t="s">
        <v>566</v>
      </c>
      <c r="B246" s="436">
        <v>0</v>
      </c>
      <c r="C246" s="437">
        <v>0</v>
      </c>
      <c r="D246" s="437">
        <v>0</v>
      </c>
      <c r="E246" s="438">
        <v>0</v>
      </c>
      <c r="F246" s="439">
        <v>0</v>
      </c>
      <c r="G246" s="50">
        <v>3</v>
      </c>
      <c r="H246" s="440">
        <v>0</v>
      </c>
      <c r="I246" s="442">
        <v>0</v>
      </c>
      <c r="J246" s="440">
        <v>0</v>
      </c>
      <c r="K246" s="441">
        <f t="shared" si="3"/>
        <v>3</v>
      </c>
    </row>
    <row r="247" spans="1:13" s="429" customFormat="1" x14ac:dyDescent="0.25">
      <c r="A247" s="435" t="s">
        <v>567</v>
      </c>
      <c r="B247" s="436">
        <v>0</v>
      </c>
      <c r="C247" s="437">
        <v>0</v>
      </c>
      <c r="D247" s="437">
        <v>0</v>
      </c>
      <c r="E247" s="438">
        <v>0</v>
      </c>
      <c r="F247" s="439">
        <v>0</v>
      </c>
      <c r="G247" s="50">
        <v>1</v>
      </c>
      <c r="H247" s="440">
        <v>0</v>
      </c>
      <c r="I247" s="442">
        <v>0</v>
      </c>
      <c r="J247" s="440">
        <v>0</v>
      </c>
      <c r="K247" s="441">
        <f t="shared" si="3"/>
        <v>1</v>
      </c>
    </row>
    <row r="248" spans="1:13" s="429" customFormat="1" x14ac:dyDescent="0.25">
      <c r="A248" s="435" t="s">
        <v>568</v>
      </c>
      <c r="B248" s="436">
        <v>0</v>
      </c>
      <c r="C248" s="437">
        <v>0</v>
      </c>
      <c r="D248" s="437">
        <v>0</v>
      </c>
      <c r="E248" s="438">
        <v>0</v>
      </c>
      <c r="F248" s="439">
        <v>0</v>
      </c>
      <c r="G248" s="50">
        <v>0</v>
      </c>
      <c r="H248" s="440">
        <v>0</v>
      </c>
      <c r="I248" s="442">
        <v>0</v>
      </c>
      <c r="J248" s="440">
        <v>0</v>
      </c>
      <c r="K248" s="441">
        <f t="shared" si="3"/>
        <v>0</v>
      </c>
    </row>
    <row r="249" spans="1:13" s="429" customFormat="1" x14ac:dyDescent="0.25">
      <c r="A249" s="435" t="s">
        <v>569</v>
      </c>
      <c r="B249" s="436">
        <v>0</v>
      </c>
      <c r="C249" s="437">
        <v>0</v>
      </c>
      <c r="D249" s="437">
        <v>0</v>
      </c>
      <c r="E249" s="438">
        <v>0</v>
      </c>
      <c r="F249" s="439">
        <v>0</v>
      </c>
      <c r="G249" s="50">
        <v>0</v>
      </c>
      <c r="H249" s="440">
        <v>0</v>
      </c>
      <c r="I249" s="442">
        <v>0</v>
      </c>
      <c r="J249" s="440">
        <v>0</v>
      </c>
      <c r="K249" s="441">
        <f t="shared" si="3"/>
        <v>0</v>
      </c>
    </row>
    <row r="250" spans="1:13" s="429" customFormat="1" x14ac:dyDescent="0.25">
      <c r="A250" s="435" t="s">
        <v>570</v>
      </c>
      <c r="B250" s="436">
        <v>0</v>
      </c>
      <c r="C250" s="437">
        <v>0</v>
      </c>
      <c r="D250" s="437">
        <v>0</v>
      </c>
      <c r="E250" s="438">
        <v>0</v>
      </c>
      <c r="F250" s="439">
        <v>0</v>
      </c>
      <c r="G250" s="50">
        <v>0</v>
      </c>
      <c r="H250" s="440">
        <v>0</v>
      </c>
      <c r="I250" s="442">
        <v>0</v>
      </c>
      <c r="J250" s="440">
        <v>0</v>
      </c>
      <c r="K250" s="441">
        <f t="shared" si="3"/>
        <v>0</v>
      </c>
    </row>
    <row r="251" spans="1:13" s="429" customFormat="1" x14ac:dyDescent="0.25">
      <c r="A251" s="435" t="s">
        <v>571</v>
      </c>
      <c r="B251" s="436">
        <v>0</v>
      </c>
      <c r="C251" s="437">
        <v>0</v>
      </c>
      <c r="D251" s="437">
        <v>0</v>
      </c>
      <c r="E251" s="438">
        <v>0</v>
      </c>
      <c r="F251" s="439">
        <v>0</v>
      </c>
      <c r="G251" s="50">
        <v>0</v>
      </c>
      <c r="H251" s="440">
        <v>0</v>
      </c>
      <c r="I251" s="442">
        <v>0</v>
      </c>
      <c r="J251" s="440">
        <v>0</v>
      </c>
      <c r="K251" s="441">
        <f t="shared" si="3"/>
        <v>0</v>
      </c>
    </row>
    <row r="252" spans="1:13" s="429" customFormat="1" x14ac:dyDescent="0.25">
      <c r="A252" s="435" t="s">
        <v>572</v>
      </c>
      <c r="B252" s="436">
        <v>0</v>
      </c>
      <c r="C252" s="437">
        <v>0</v>
      </c>
      <c r="D252" s="437">
        <v>0</v>
      </c>
      <c r="E252" s="438">
        <v>0</v>
      </c>
      <c r="F252" s="439">
        <v>0</v>
      </c>
      <c r="G252" s="50">
        <v>0</v>
      </c>
      <c r="H252" s="440">
        <v>0</v>
      </c>
      <c r="I252" s="442">
        <v>0</v>
      </c>
      <c r="J252" s="440">
        <v>0</v>
      </c>
      <c r="K252" s="441">
        <f t="shared" si="3"/>
        <v>0</v>
      </c>
    </row>
    <row r="253" spans="1:13" s="429" customFormat="1" x14ac:dyDescent="0.25">
      <c r="A253" s="435" t="s">
        <v>573</v>
      </c>
      <c r="B253" s="436">
        <v>0</v>
      </c>
      <c r="C253" s="437">
        <v>0</v>
      </c>
      <c r="D253" s="437">
        <v>0</v>
      </c>
      <c r="E253" s="438">
        <v>0</v>
      </c>
      <c r="F253" s="439">
        <v>0</v>
      </c>
      <c r="G253" s="50">
        <v>0</v>
      </c>
      <c r="H253" s="440">
        <v>0</v>
      </c>
      <c r="I253" s="442">
        <v>0</v>
      </c>
      <c r="J253" s="440">
        <v>0</v>
      </c>
      <c r="K253" s="441">
        <f t="shared" si="3"/>
        <v>0</v>
      </c>
    </row>
    <row r="254" spans="1:13" s="429" customFormat="1" x14ac:dyDescent="0.25">
      <c r="A254" s="435" t="s">
        <v>574</v>
      </c>
      <c r="B254" s="436">
        <v>0</v>
      </c>
      <c r="C254" s="437">
        <v>0</v>
      </c>
      <c r="D254" s="437">
        <v>0</v>
      </c>
      <c r="E254" s="438">
        <v>0</v>
      </c>
      <c r="F254" s="439">
        <v>0</v>
      </c>
      <c r="G254" s="50">
        <v>3</v>
      </c>
      <c r="H254" s="440">
        <v>0</v>
      </c>
      <c r="I254" s="442">
        <v>1</v>
      </c>
      <c r="J254" s="440">
        <v>0</v>
      </c>
      <c r="K254" s="441">
        <f t="shared" si="3"/>
        <v>4</v>
      </c>
    </row>
    <row r="255" spans="1:13" x14ac:dyDescent="0.25">
      <c r="A255" s="435" t="s">
        <v>575</v>
      </c>
      <c r="B255" s="436">
        <v>2</v>
      </c>
      <c r="C255" s="437">
        <v>0</v>
      </c>
      <c r="D255" s="437">
        <v>0</v>
      </c>
      <c r="E255" s="438">
        <v>0</v>
      </c>
      <c r="F255" s="439">
        <v>0</v>
      </c>
      <c r="G255" s="50">
        <v>4</v>
      </c>
      <c r="H255" s="440">
        <v>0</v>
      </c>
      <c r="I255" s="442">
        <v>9</v>
      </c>
      <c r="J255" s="440">
        <v>0</v>
      </c>
      <c r="K255" s="441">
        <f t="shared" si="3"/>
        <v>15</v>
      </c>
      <c r="M255" s="429"/>
    </row>
    <row r="256" spans="1:13" x14ac:dyDescent="0.25">
      <c r="A256" s="435" t="s">
        <v>576</v>
      </c>
      <c r="B256" s="436">
        <v>0</v>
      </c>
      <c r="C256" s="437">
        <v>0</v>
      </c>
      <c r="D256" s="437">
        <v>0</v>
      </c>
      <c r="E256" s="438">
        <v>0</v>
      </c>
      <c r="F256" s="439">
        <v>0</v>
      </c>
      <c r="G256" s="50">
        <v>0</v>
      </c>
      <c r="H256" s="440">
        <v>0</v>
      </c>
      <c r="I256" s="442">
        <v>0</v>
      </c>
      <c r="J256" s="440">
        <v>0</v>
      </c>
      <c r="K256" s="441">
        <f t="shared" si="3"/>
        <v>0</v>
      </c>
      <c r="M256" s="429"/>
    </row>
    <row r="257" spans="1:13" x14ac:dyDescent="0.25">
      <c r="A257" s="435" t="s">
        <v>577</v>
      </c>
      <c r="B257" s="436">
        <v>0</v>
      </c>
      <c r="C257" s="437">
        <v>0</v>
      </c>
      <c r="D257" s="437">
        <v>0</v>
      </c>
      <c r="E257" s="438">
        <v>0</v>
      </c>
      <c r="F257" s="439">
        <v>0</v>
      </c>
      <c r="G257" s="50">
        <v>0</v>
      </c>
      <c r="H257" s="440">
        <v>0</v>
      </c>
      <c r="I257" s="442">
        <v>0</v>
      </c>
      <c r="J257" s="440">
        <v>0</v>
      </c>
      <c r="K257" s="441">
        <f t="shared" si="3"/>
        <v>0</v>
      </c>
    </row>
    <row r="258" spans="1:13" x14ac:dyDescent="0.25">
      <c r="A258" s="435" t="s">
        <v>578</v>
      </c>
      <c r="B258" s="436">
        <v>0</v>
      </c>
      <c r="C258" s="437">
        <v>0</v>
      </c>
      <c r="D258" s="437">
        <v>0</v>
      </c>
      <c r="E258" s="438">
        <v>0</v>
      </c>
      <c r="F258" s="439">
        <v>0</v>
      </c>
      <c r="G258" s="50">
        <v>0</v>
      </c>
      <c r="H258" s="440">
        <v>1</v>
      </c>
      <c r="I258" s="442">
        <v>0</v>
      </c>
      <c r="J258" s="440">
        <v>1</v>
      </c>
      <c r="K258" s="441">
        <f t="shared" si="3"/>
        <v>2</v>
      </c>
    </row>
    <row r="259" spans="1:13" x14ac:dyDescent="0.25">
      <c r="A259" s="435" t="s">
        <v>579</v>
      </c>
      <c r="B259" s="436">
        <v>0</v>
      </c>
      <c r="C259" s="437">
        <v>0</v>
      </c>
      <c r="D259" s="437">
        <v>0</v>
      </c>
      <c r="E259" s="438">
        <v>0</v>
      </c>
      <c r="F259" s="439">
        <v>0</v>
      </c>
      <c r="G259" s="50">
        <v>0</v>
      </c>
      <c r="H259" s="440">
        <v>0</v>
      </c>
      <c r="I259" s="442">
        <v>0</v>
      </c>
      <c r="J259" s="440">
        <v>0</v>
      </c>
      <c r="K259" s="441">
        <f t="shared" si="3"/>
        <v>0</v>
      </c>
    </row>
    <row r="260" spans="1:13" x14ac:dyDescent="0.25">
      <c r="A260" s="435" t="s">
        <v>303</v>
      </c>
      <c r="B260" s="436">
        <v>0</v>
      </c>
      <c r="C260" s="437">
        <v>0</v>
      </c>
      <c r="D260" s="437">
        <v>0</v>
      </c>
      <c r="E260" s="438">
        <v>0</v>
      </c>
      <c r="F260" s="439">
        <v>0</v>
      </c>
      <c r="G260" s="50">
        <v>0</v>
      </c>
      <c r="H260" s="440">
        <v>0</v>
      </c>
      <c r="I260" s="442">
        <v>0</v>
      </c>
      <c r="J260" s="440">
        <v>0</v>
      </c>
      <c r="K260" s="441">
        <f t="shared" ref="K260" si="4">SUM(B260,F260:J260)</f>
        <v>0</v>
      </c>
    </row>
    <row r="261" spans="1:13" ht="13.5" thickBot="1" x14ac:dyDescent="0.3">
      <c r="A261" s="455" t="s">
        <v>113</v>
      </c>
      <c r="B261" s="456">
        <f>SUM(B4:B260)</f>
        <v>301</v>
      </c>
      <c r="C261" s="457">
        <f t="shared" ref="C261:J261" si="5">SUM(C4:C260)</f>
        <v>1</v>
      </c>
      <c r="D261" s="457">
        <f t="shared" si="5"/>
        <v>0</v>
      </c>
      <c r="E261" s="458">
        <v>0</v>
      </c>
      <c r="F261" s="459">
        <f t="shared" si="5"/>
        <v>356</v>
      </c>
      <c r="G261" s="460">
        <f t="shared" si="5"/>
        <v>412</v>
      </c>
      <c r="H261" s="136">
        <f t="shared" si="5"/>
        <v>139</v>
      </c>
      <c r="I261" s="461">
        <f t="shared" si="5"/>
        <v>226</v>
      </c>
      <c r="J261" s="136">
        <f t="shared" si="5"/>
        <v>89</v>
      </c>
      <c r="K261" s="462">
        <f>SUM(K4:K260)</f>
        <v>1523</v>
      </c>
    </row>
    <row r="263" spans="1:13" ht="30" customHeight="1" x14ac:dyDescent="0.25">
      <c r="A263" s="580" t="s">
        <v>580</v>
      </c>
      <c r="B263" s="580"/>
      <c r="C263" s="580"/>
      <c r="D263" s="580"/>
      <c r="E263" s="580"/>
      <c r="F263" s="580"/>
      <c r="G263" s="580"/>
      <c r="H263" s="580"/>
      <c r="I263" s="580"/>
      <c r="J263" s="580"/>
      <c r="K263" s="580"/>
    </row>
    <row r="264" spans="1:13" ht="15" customHeight="1" x14ac:dyDescent="0.25">
      <c r="A264" s="580" t="s">
        <v>581</v>
      </c>
      <c r="B264" s="580"/>
      <c r="C264" s="580"/>
      <c r="D264" s="580"/>
      <c r="E264" s="580"/>
      <c r="F264" s="580"/>
      <c r="G264" s="580"/>
      <c r="H264" s="580"/>
      <c r="I264" s="580"/>
      <c r="J264" s="580"/>
      <c r="K264" s="580"/>
      <c r="M264" s="429"/>
    </row>
    <row r="265" spans="1:13" ht="25.5" customHeight="1" x14ac:dyDescent="0.25">
      <c r="A265" s="580" t="s">
        <v>582</v>
      </c>
      <c r="B265" s="580"/>
      <c r="C265" s="580"/>
      <c r="D265" s="580"/>
      <c r="E265" s="580"/>
      <c r="F265" s="580"/>
      <c r="G265" s="580"/>
      <c r="H265" s="580"/>
      <c r="I265" s="580"/>
      <c r="J265" s="580"/>
      <c r="K265" s="580"/>
      <c r="M265" s="429"/>
    </row>
    <row r="266" spans="1:13" ht="15" customHeight="1" x14ac:dyDescent="0.25">
      <c r="A266" s="580" t="s">
        <v>583</v>
      </c>
      <c r="B266" s="580"/>
      <c r="C266" s="580"/>
      <c r="D266" s="580"/>
      <c r="E266" s="580"/>
      <c r="F266" s="580"/>
      <c r="G266" s="580"/>
      <c r="H266" s="580"/>
      <c r="I266" s="580"/>
      <c r="J266" s="580"/>
      <c r="K266" s="580"/>
      <c r="M266" s="429"/>
    </row>
    <row r="267" spans="1:13" ht="26.25" customHeight="1" x14ac:dyDescent="0.25">
      <c r="A267" s="580" t="s">
        <v>584</v>
      </c>
      <c r="B267" s="580"/>
      <c r="C267" s="580"/>
      <c r="D267" s="580"/>
      <c r="E267" s="580"/>
      <c r="F267" s="580"/>
      <c r="G267" s="580"/>
      <c r="H267" s="580"/>
      <c r="I267" s="580"/>
      <c r="J267" s="580"/>
      <c r="K267" s="580"/>
    </row>
    <row r="268" spans="1:13" ht="26.25" customHeight="1" x14ac:dyDescent="0.25">
      <c r="A268" s="580" t="s">
        <v>585</v>
      </c>
      <c r="B268" s="580"/>
      <c r="C268" s="580"/>
      <c r="D268" s="580"/>
      <c r="E268" s="580"/>
      <c r="F268" s="580"/>
      <c r="G268" s="580"/>
      <c r="H268" s="580"/>
      <c r="I268" s="580"/>
      <c r="J268" s="580"/>
      <c r="K268" s="580"/>
    </row>
    <row r="269" spans="1:13" ht="25.5" customHeight="1" x14ac:dyDescent="0.25">
      <c r="A269" s="580" t="s">
        <v>586</v>
      </c>
      <c r="B269" s="580"/>
      <c r="C269" s="580"/>
      <c r="D269" s="580"/>
      <c r="E269" s="580"/>
      <c r="F269" s="580"/>
      <c r="G269" s="580"/>
      <c r="H269" s="580"/>
      <c r="I269" s="580"/>
      <c r="J269" s="580"/>
      <c r="K269" s="580"/>
    </row>
  </sheetData>
  <mergeCells count="15">
    <mergeCell ref="A1:K1"/>
    <mergeCell ref="B2:D2"/>
    <mergeCell ref="E2:F2"/>
    <mergeCell ref="G2:G3"/>
    <mergeCell ref="H2:H3"/>
    <mergeCell ref="I2:I3"/>
    <mergeCell ref="J2:J3"/>
    <mergeCell ref="K2:K3"/>
    <mergeCell ref="A269:K269"/>
    <mergeCell ref="A263:K263"/>
    <mergeCell ref="A264:K264"/>
    <mergeCell ref="A265:K265"/>
    <mergeCell ref="A266:K266"/>
    <mergeCell ref="A267:K267"/>
    <mergeCell ref="A268:K268"/>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22"/>
  <sheetViews>
    <sheetView workbookViewId="0">
      <selection activeCell="M2" sqref="M2"/>
    </sheetView>
  </sheetViews>
  <sheetFormatPr defaultRowHeight="15" x14ac:dyDescent="0.25"/>
  <cols>
    <col min="1" max="1" width="32.7109375" style="93" customWidth="1"/>
    <col min="2" max="2" width="12.7109375" style="93" customWidth="1"/>
    <col min="3" max="3" width="12.7109375" style="488" customWidth="1"/>
    <col min="4" max="4" width="12.7109375" style="93" customWidth="1"/>
    <col min="5" max="5" width="12.7109375" style="488" customWidth="1"/>
    <col min="6" max="6" width="12.7109375" style="93" customWidth="1"/>
    <col min="7" max="7" width="12.7109375" style="488" customWidth="1"/>
    <col min="8" max="8" width="12.7109375" style="93" customWidth="1"/>
    <col min="9" max="9" width="12.7109375" style="488" customWidth="1"/>
    <col min="10" max="10" width="12.7109375" style="93" customWidth="1"/>
    <col min="11" max="11" width="12.7109375" style="488" customWidth="1"/>
    <col min="12" max="15" width="10.7109375" style="93" customWidth="1"/>
    <col min="16" max="16384" width="9.140625" style="93"/>
  </cols>
  <sheetData>
    <row r="1" spans="1:11" ht="42.75" customHeight="1" x14ac:dyDescent="0.25">
      <c r="A1" s="722" t="s">
        <v>587</v>
      </c>
      <c r="B1" s="723"/>
      <c r="C1" s="723"/>
      <c r="D1" s="723"/>
      <c r="E1" s="723"/>
      <c r="F1" s="723"/>
      <c r="G1" s="723"/>
      <c r="H1" s="723"/>
      <c r="I1" s="723"/>
      <c r="J1" s="723"/>
      <c r="K1" s="724"/>
    </row>
    <row r="2" spans="1:11" ht="27" customHeight="1" x14ac:dyDescent="0.25">
      <c r="A2" s="725" t="s">
        <v>672</v>
      </c>
      <c r="B2" s="564" t="s">
        <v>74</v>
      </c>
      <c r="C2" s="564"/>
      <c r="D2" s="564" t="s">
        <v>75</v>
      </c>
      <c r="E2" s="564"/>
      <c r="F2" s="564" t="s">
        <v>76</v>
      </c>
      <c r="G2" s="564"/>
      <c r="H2" s="564" t="s">
        <v>77</v>
      </c>
      <c r="I2" s="564"/>
      <c r="J2" s="616" t="s">
        <v>588</v>
      </c>
      <c r="K2" s="618"/>
    </row>
    <row r="3" spans="1:11" ht="15" customHeight="1" thickBot="1" x14ac:dyDescent="0.3">
      <c r="A3" s="726"/>
      <c r="B3" s="463" t="s">
        <v>589</v>
      </c>
      <c r="C3" s="464" t="s">
        <v>590</v>
      </c>
      <c r="D3" s="463" t="s">
        <v>589</v>
      </c>
      <c r="E3" s="464" t="s">
        <v>590</v>
      </c>
      <c r="F3" s="463" t="s">
        <v>589</v>
      </c>
      <c r="G3" s="464" t="s">
        <v>590</v>
      </c>
      <c r="H3" s="463" t="s">
        <v>589</v>
      </c>
      <c r="I3" s="464" t="s">
        <v>590</v>
      </c>
      <c r="J3" s="465" t="s">
        <v>589</v>
      </c>
      <c r="K3" s="466" t="s">
        <v>590</v>
      </c>
    </row>
    <row r="4" spans="1:11" x14ac:dyDescent="0.25">
      <c r="A4" s="121" t="s">
        <v>673</v>
      </c>
      <c r="B4" s="727"/>
      <c r="C4" s="727"/>
      <c r="D4" s="727"/>
      <c r="E4" s="727"/>
      <c r="F4" s="727"/>
      <c r="G4" s="727"/>
      <c r="H4" s="727"/>
      <c r="I4" s="727"/>
      <c r="J4" s="727"/>
      <c r="K4" s="467"/>
    </row>
    <row r="5" spans="1:11" ht="45" customHeight="1" x14ac:dyDescent="0.25">
      <c r="A5" s="468" t="s">
        <v>591</v>
      </c>
      <c r="B5" s="469">
        <v>1.61E-2</v>
      </c>
      <c r="C5" s="470">
        <v>5</v>
      </c>
      <c r="D5" s="469"/>
      <c r="E5" s="470"/>
      <c r="F5" s="469">
        <v>0.06</v>
      </c>
      <c r="G5" s="470">
        <v>15</v>
      </c>
      <c r="H5" s="469">
        <v>0.25</v>
      </c>
      <c r="I5" s="470">
        <v>19</v>
      </c>
      <c r="J5" s="471">
        <v>6.1400000000000003E-2</v>
      </c>
      <c r="K5" s="472">
        <v>39</v>
      </c>
    </row>
    <row r="6" spans="1:11" ht="51" x14ac:dyDescent="0.25">
      <c r="A6" s="468" t="s">
        <v>592</v>
      </c>
      <c r="B6" s="473"/>
      <c r="C6" s="474"/>
      <c r="D6" s="473"/>
      <c r="E6" s="474"/>
      <c r="F6" s="473"/>
      <c r="G6" s="474"/>
      <c r="H6" s="469">
        <v>0.25</v>
      </c>
      <c r="I6" s="470">
        <v>19</v>
      </c>
      <c r="J6" s="475">
        <f>H6</f>
        <v>0.25</v>
      </c>
      <c r="K6" s="476">
        <f>I6</f>
        <v>19</v>
      </c>
    </row>
    <row r="7" spans="1:11" x14ac:dyDescent="0.25">
      <c r="A7" s="364" t="s">
        <v>675</v>
      </c>
      <c r="B7" s="721"/>
      <c r="C7" s="721"/>
      <c r="D7" s="721"/>
      <c r="E7" s="721"/>
      <c r="F7" s="721"/>
      <c r="G7" s="721"/>
      <c r="H7" s="721"/>
      <c r="I7" s="721"/>
      <c r="J7" s="721"/>
      <c r="K7" s="477"/>
    </row>
    <row r="8" spans="1:11" ht="45" customHeight="1" x14ac:dyDescent="0.25">
      <c r="A8" s="468" t="s">
        <v>591</v>
      </c>
      <c r="B8" s="469">
        <v>8.7999999999999995E-2</v>
      </c>
      <c r="C8" s="470">
        <v>12</v>
      </c>
      <c r="D8" s="469"/>
      <c r="E8" s="470"/>
      <c r="F8" s="478" t="s">
        <v>704</v>
      </c>
      <c r="G8" s="470">
        <v>14</v>
      </c>
      <c r="H8" s="469">
        <v>0.2</v>
      </c>
      <c r="I8" s="470">
        <v>5</v>
      </c>
      <c r="J8" s="471">
        <v>0.11269999999999999</v>
      </c>
      <c r="K8" s="472">
        <v>31</v>
      </c>
    </row>
    <row r="9" spans="1:11" ht="51" x14ac:dyDescent="0.25">
      <c r="A9" s="468" t="s">
        <v>593</v>
      </c>
      <c r="B9" s="473"/>
      <c r="C9" s="474"/>
      <c r="D9" s="473"/>
      <c r="E9" s="474"/>
      <c r="F9" s="473"/>
      <c r="G9" s="474"/>
      <c r="H9" s="479">
        <v>0.2</v>
      </c>
      <c r="I9" s="480">
        <v>5</v>
      </c>
      <c r="J9" s="475">
        <f>H9</f>
        <v>0.2</v>
      </c>
      <c r="K9" s="476">
        <f>I9</f>
        <v>5</v>
      </c>
    </row>
    <row r="10" spans="1:11" x14ac:dyDescent="0.25">
      <c r="A10" s="364" t="s">
        <v>677</v>
      </c>
      <c r="B10" s="721"/>
      <c r="C10" s="721"/>
      <c r="D10" s="721"/>
      <c r="E10" s="721"/>
      <c r="F10" s="721"/>
      <c r="G10" s="721"/>
      <c r="H10" s="721"/>
      <c r="I10" s="721"/>
      <c r="J10" s="721"/>
      <c r="K10" s="477"/>
    </row>
    <row r="11" spans="1:11" ht="45" customHeight="1" x14ac:dyDescent="0.25">
      <c r="A11" s="468" t="s">
        <v>591</v>
      </c>
      <c r="B11" s="469">
        <v>6.2E-2</v>
      </c>
      <c r="C11" s="470">
        <v>17</v>
      </c>
      <c r="D11" s="469"/>
      <c r="E11" s="470"/>
      <c r="F11" s="469">
        <v>0.11799999999999999</v>
      </c>
      <c r="G11" s="470">
        <v>24</v>
      </c>
      <c r="H11" s="469">
        <v>0.14299999999999999</v>
      </c>
      <c r="I11" s="470">
        <v>1</v>
      </c>
      <c r="J11" s="471">
        <v>8.6199999999999999E-2</v>
      </c>
      <c r="K11" s="472">
        <v>42</v>
      </c>
    </row>
    <row r="12" spans="1:11" ht="51" x14ac:dyDescent="0.25">
      <c r="A12" s="468" t="s">
        <v>593</v>
      </c>
      <c r="B12" s="473"/>
      <c r="C12" s="474"/>
      <c r="D12" s="473"/>
      <c r="E12" s="474"/>
      <c r="F12" s="473"/>
      <c r="G12" s="474"/>
      <c r="H12" s="479">
        <v>0.14299999999999999</v>
      </c>
      <c r="I12" s="480">
        <v>1</v>
      </c>
      <c r="J12" s="475">
        <f>H12</f>
        <v>0.14299999999999999</v>
      </c>
      <c r="K12" s="476">
        <f>I12</f>
        <v>1</v>
      </c>
    </row>
    <row r="13" spans="1:11" x14ac:dyDescent="0.25">
      <c r="A13" s="121" t="s">
        <v>679</v>
      </c>
      <c r="B13" s="721"/>
      <c r="C13" s="721"/>
      <c r="D13" s="721"/>
      <c r="E13" s="721"/>
      <c r="F13" s="721"/>
      <c r="G13" s="721"/>
      <c r="H13" s="721"/>
      <c r="I13" s="721"/>
      <c r="J13" s="721"/>
      <c r="K13" s="477"/>
    </row>
    <row r="14" spans="1:11" ht="38.25" x14ac:dyDescent="0.25">
      <c r="A14" s="468" t="s">
        <v>591</v>
      </c>
      <c r="B14" s="469">
        <v>6.0999999999999999E-2</v>
      </c>
      <c r="C14" s="470">
        <v>7</v>
      </c>
      <c r="D14" s="469"/>
      <c r="E14" s="470"/>
      <c r="F14" s="469">
        <v>5.6000000000000001E-2</v>
      </c>
      <c r="G14" s="470">
        <v>4</v>
      </c>
      <c r="H14" s="478">
        <v>0.28599999999999998</v>
      </c>
      <c r="I14" s="470">
        <v>2</v>
      </c>
      <c r="J14" s="471">
        <v>6.7000000000000004E-2</v>
      </c>
      <c r="K14" s="472">
        <v>13</v>
      </c>
    </row>
    <row r="15" spans="1:11" ht="51" x14ac:dyDescent="0.25">
      <c r="A15" s="468" t="s">
        <v>593</v>
      </c>
      <c r="B15" s="473"/>
      <c r="C15" s="474"/>
      <c r="D15" s="473"/>
      <c r="E15" s="474"/>
      <c r="F15" s="473"/>
      <c r="G15" s="474"/>
      <c r="H15" s="479">
        <v>0.28599999999999998</v>
      </c>
      <c r="I15" s="480">
        <v>2</v>
      </c>
      <c r="J15" s="475">
        <f>H15</f>
        <v>0.28599999999999998</v>
      </c>
      <c r="K15" s="476">
        <f>I15</f>
        <v>2</v>
      </c>
    </row>
    <row r="16" spans="1:11" s="6" customFormat="1" ht="30" customHeight="1" x14ac:dyDescent="0.25">
      <c r="A16" s="364" t="s">
        <v>681</v>
      </c>
      <c r="B16" s="721"/>
      <c r="C16" s="721"/>
      <c r="D16" s="721"/>
      <c r="E16" s="721"/>
      <c r="F16" s="721"/>
      <c r="G16" s="721"/>
      <c r="H16" s="721"/>
      <c r="I16" s="721"/>
      <c r="J16" s="721"/>
      <c r="K16" s="477"/>
    </row>
    <row r="17" spans="1:11" ht="15" customHeight="1" x14ac:dyDescent="0.25">
      <c r="A17" s="468" t="s">
        <v>591</v>
      </c>
      <c r="B17" s="469">
        <v>0.109</v>
      </c>
      <c r="C17" s="470">
        <v>11</v>
      </c>
      <c r="D17" s="469"/>
      <c r="E17" s="470"/>
      <c r="F17" s="469">
        <v>0.20300000000000001</v>
      </c>
      <c r="G17" s="470">
        <v>14</v>
      </c>
      <c r="H17" s="469"/>
      <c r="I17" s="470"/>
      <c r="J17" s="471">
        <v>0.14699999999999999</v>
      </c>
      <c r="K17" s="472">
        <v>25</v>
      </c>
    </row>
    <row r="18" spans="1:11" ht="51" x14ac:dyDescent="0.25">
      <c r="A18" s="468" t="s">
        <v>593</v>
      </c>
      <c r="B18" s="473"/>
      <c r="C18" s="474"/>
      <c r="D18" s="473"/>
      <c r="E18" s="474"/>
      <c r="F18" s="473"/>
      <c r="G18" s="474"/>
      <c r="H18" s="479"/>
      <c r="I18" s="480"/>
      <c r="J18" s="475">
        <f>H18</f>
        <v>0</v>
      </c>
      <c r="K18" s="476">
        <f>I18</f>
        <v>0</v>
      </c>
    </row>
    <row r="19" spans="1:11" x14ac:dyDescent="0.25">
      <c r="A19" s="364" t="s">
        <v>672</v>
      </c>
      <c r="B19" s="721"/>
      <c r="C19" s="721"/>
      <c r="D19" s="721"/>
      <c r="E19" s="721"/>
      <c r="F19" s="721"/>
      <c r="G19" s="721"/>
      <c r="H19" s="721"/>
      <c r="I19" s="721"/>
      <c r="J19" s="721"/>
      <c r="K19" s="477"/>
    </row>
    <row r="20" spans="1:11" ht="38.25" x14ac:dyDescent="0.25">
      <c r="A20" s="468" t="s">
        <v>591</v>
      </c>
      <c r="B20" s="481">
        <v>5.2499999999999998E-2</v>
      </c>
      <c r="C20" s="482">
        <v>52</v>
      </c>
      <c r="D20" s="481"/>
      <c r="E20" s="482"/>
      <c r="F20" s="481">
        <v>0.10009999999999999</v>
      </c>
      <c r="G20" s="482">
        <v>71</v>
      </c>
      <c r="H20" s="479">
        <v>0.23469999999999999</v>
      </c>
      <c r="I20" s="480">
        <v>27</v>
      </c>
      <c r="J20" s="471">
        <v>8.1699999999999995E-2</v>
      </c>
      <c r="K20" s="472">
        <v>150</v>
      </c>
    </row>
    <row r="21" spans="1:11" ht="51" x14ac:dyDescent="0.25">
      <c r="A21" s="468" t="s">
        <v>593</v>
      </c>
      <c r="B21" s="473"/>
      <c r="C21" s="474"/>
      <c r="D21" s="473"/>
      <c r="E21" s="474"/>
      <c r="F21" s="473"/>
      <c r="G21" s="474"/>
      <c r="H21" s="479">
        <v>0.23469999999999999</v>
      </c>
      <c r="I21" s="480">
        <v>27</v>
      </c>
      <c r="J21" s="475">
        <f>H21</f>
        <v>0.23469999999999999</v>
      </c>
      <c r="K21" s="476">
        <f>I21</f>
        <v>27</v>
      </c>
    </row>
    <row r="22" spans="1:11" ht="15.75" thickBot="1" x14ac:dyDescent="0.3">
      <c r="A22" s="483" t="s">
        <v>672</v>
      </c>
      <c r="B22" s="484">
        <f>B20</f>
        <v>5.2499999999999998E-2</v>
      </c>
      <c r="C22" s="485">
        <f>C5+C8+C11+C14+C17</f>
        <v>52</v>
      </c>
      <c r="D22" s="484">
        <f>D20</f>
        <v>0</v>
      </c>
      <c r="E22" s="485">
        <f>E5+E8+E11+E14+E17</f>
        <v>0</v>
      </c>
      <c r="F22" s="484">
        <f>F20</f>
        <v>0.10009999999999999</v>
      </c>
      <c r="G22" s="485">
        <f>G5+G8+G11+G14+G17</f>
        <v>71</v>
      </c>
      <c r="H22" s="484">
        <f>H21</f>
        <v>0.23469999999999999</v>
      </c>
      <c r="I22" s="485">
        <f>I5+I8+I11+I14+I17</f>
        <v>27</v>
      </c>
      <c r="J22" s="486"/>
      <c r="K22" s="487"/>
    </row>
  </sheetData>
  <mergeCells count="13">
    <mergeCell ref="B19:J19"/>
    <mergeCell ref="A1:K1"/>
    <mergeCell ref="A2:A3"/>
    <mergeCell ref="B2:C2"/>
    <mergeCell ref="D2:E2"/>
    <mergeCell ref="F2:G2"/>
    <mergeCell ref="H2:I2"/>
    <mergeCell ref="J2:K2"/>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5"/>
  <sheetViews>
    <sheetView workbookViewId="0">
      <selection activeCell="N13" sqref="N13"/>
    </sheetView>
  </sheetViews>
  <sheetFormatPr defaultColWidth="9.140625" defaultRowHeight="12.75" x14ac:dyDescent="0.25"/>
  <cols>
    <col min="1" max="1" width="26.85546875" style="140" customWidth="1"/>
    <col min="2" max="4" width="15.28515625" style="79" customWidth="1"/>
    <col min="5" max="5" width="14.5703125" style="79" customWidth="1"/>
    <col min="6" max="16384" width="9.140625" style="79"/>
  </cols>
  <sheetData>
    <row r="1" spans="1:7" ht="42.75" customHeight="1" x14ac:dyDescent="0.25">
      <c r="A1" s="701" t="s">
        <v>594</v>
      </c>
      <c r="B1" s="703"/>
      <c r="C1" s="703"/>
      <c r="D1" s="703"/>
      <c r="E1" s="704"/>
      <c r="G1" s="361"/>
    </row>
    <row r="2" spans="1:7" s="73" customFormat="1" ht="15" customHeight="1" x14ac:dyDescent="0.25">
      <c r="A2" s="728" t="s">
        <v>672</v>
      </c>
      <c r="B2" s="557" t="s">
        <v>595</v>
      </c>
      <c r="C2" s="559"/>
      <c r="D2" s="557" t="s">
        <v>596</v>
      </c>
      <c r="E2" s="730"/>
    </row>
    <row r="3" spans="1:7" s="73" customFormat="1" ht="15" customHeight="1" x14ac:dyDescent="0.25">
      <c r="A3" s="729"/>
      <c r="B3" s="128" t="s">
        <v>597</v>
      </c>
      <c r="C3" s="128" t="s">
        <v>598</v>
      </c>
      <c r="D3" s="128" t="s">
        <v>597</v>
      </c>
      <c r="E3" s="489" t="s">
        <v>598</v>
      </c>
    </row>
    <row r="4" spans="1:7" s="137" customFormat="1" x14ac:dyDescent="0.25">
      <c r="A4" s="490" t="s">
        <v>673</v>
      </c>
      <c r="B4" s="491">
        <v>16</v>
      </c>
      <c r="C4" s="492"/>
      <c r="D4" s="492">
        <v>2</v>
      </c>
      <c r="E4" s="493"/>
    </row>
    <row r="5" spans="1:7" s="137" customFormat="1" x14ac:dyDescent="0.25">
      <c r="A5" s="490" t="s">
        <v>705</v>
      </c>
      <c r="B5" s="491">
        <v>2</v>
      </c>
      <c r="C5" s="492"/>
      <c r="D5" s="492">
        <v>2</v>
      </c>
      <c r="E5" s="493"/>
    </row>
    <row r="6" spans="1:7" s="137" customFormat="1" x14ac:dyDescent="0.25">
      <c r="A6" s="490" t="s">
        <v>677</v>
      </c>
      <c r="B6" s="491">
        <v>4</v>
      </c>
      <c r="C6" s="492"/>
      <c r="D6" s="492">
        <v>3</v>
      </c>
      <c r="E6" s="493"/>
    </row>
    <row r="7" spans="1:7" s="137" customFormat="1" x14ac:dyDescent="0.25">
      <c r="A7" s="490" t="s">
        <v>679</v>
      </c>
      <c r="B7" s="491"/>
      <c r="C7" s="492"/>
      <c r="D7" s="492">
        <v>1</v>
      </c>
      <c r="E7" s="494">
        <v>1</v>
      </c>
    </row>
    <row r="8" spans="1:7" s="137" customFormat="1" ht="25.5" x14ac:dyDescent="0.25">
      <c r="A8" s="490" t="s">
        <v>706</v>
      </c>
      <c r="B8" s="491">
        <v>1</v>
      </c>
      <c r="C8" s="492"/>
      <c r="D8" s="492">
        <v>2</v>
      </c>
      <c r="E8" s="493"/>
    </row>
    <row r="9" spans="1:7" s="137" customFormat="1" x14ac:dyDescent="0.25">
      <c r="A9" s="490" t="s">
        <v>683</v>
      </c>
      <c r="B9" s="491">
        <v>1</v>
      </c>
      <c r="C9" s="492"/>
      <c r="D9" s="492">
        <v>1</v>
      </c>
      <c r="E9" s="493"/>
    </row>
    <row r="10" spans="1:7" s="137" customFormat="1" x14ac:dyDescent="0.25">
      <c r="A10" s="490" t="s">
        <v>224</v>
      </c>
      <c r="B10" s="491"/>
      <c r="C10" s="492"/>
      <c r="D10" s="492"/>
      <c r="E10" s="493"/>
    </row>
    <row r="11" spans="1:7" ht="12.75" customHeight="1" thickBot="1" x14ac:dyDescent="0.3">
      <c r="A11" s="460" t="s">
        <v>78</v>
      </c>
      <c r="B11" s="458">
        <f>SUM(B4:B10)</f>
        <v>24</v>
      </c>
      <c r="C11" s="458">
        <f>SUM(C4:C10)</f>
        <v>0</v>
      </c>
      <c r="D11" s="458">
        <f>SUM(D4:D10)</f>
        <v>11</v>
      </c>
      <c r="E11" s="136">
        <f>SUM(E4:E10)</f>
        <v>1</v>
      </c>
    </row>
    <row r="12" spans="1:7" ht="12.75" customHeight="1" x14ac:dyDescent="0.25">
      <c r="A12" s="495"/>
      <c r="B12" s="495"/>
      <c r="C12" s="495"/>
      <c r="D12" s="495"/>
      <c r="E12" s="495"/>
    </row>
    <row r="13" spans="1:7" x14ac:dyDescent="0.25">
      <c r="A13" s="244" t="s">
        <v>109</v>
      </c>
      <c r="B13" s="244"/>
      <c r="C13" s="244"/>
      <c r="D13" s="244"/>
      <c r="E13" s="244"/>
    </row>
    <row r="14" spans="1:7" ht="39.950000000000003" customHeight="1" x14ac:dyDescent="0.25">
      <c r="A14" s="580" t="s">
        <v>599</v>
      </c>
      <c r="B14" s="580"/>
      <c r="C14" s="580"/>
      <c r="D14" s="580"/>
      <c r="E14" s="580"/>
    </row>
    <row r="15" spans="1:7" ht="25.5" customHeight="1" x14ac:dyDescent="0.25">
      <c r="A15" s="580" t="s">
        <v>600</v>
      </c>
      <c r="B15" s="580"/>
      <c r="C15" s="580"/>
      <c r="D15" s="580"/>
      <c r="E15" s="580"/>
    </row>
  </sheetData>
  <mergeCells count="6">
    <mergeCell ref="A15:E15"/>
    <mergeCell ref="A1:E1"/>
    <mergeCell ref="A2:A3"/>
    <mergeCell ref="B2:C2"/>
    <mergeCell ref="D2:E2"/>
    <mergeCell ref="A14:E14"/>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40"/>
  <sheetViews>
    <sheetView zoomScaleNormal="100" workbookViewId="0">
      <selection activeCell="D28" sqref="D28"/>
    </sheetView>
  </sheetViews>
  <sheetFormatPr defaultColWidth="9.140625" defaultRowHeight="12.75" x14ac:dyDescent="0.25"/>
  <cols>
    <col min="1" max="1" width="42.7109375" style="140" bestFit="1" customWidth="1"/>
    <col min="2" max="2" width="19.140625" style="504" customWidth="1"/>
    <col min="3" max="3" width="22.28515625" style="504" customWidth="1"/>
    <col min="4" max="4" width="19.28515625" style="504" customWidth="1"/>
    <col min="5" max="6" width="25.140625" style="504" customWidth="1"/>
    <col min="7" max="7" width="19" style="79" customWidth="1"/>
    <col min="8" max="16384" width="9.140625" style="79"/>
  </cols>
  <sheetData>
    <row r="1" spans="1:12" ht="42.75" customHeight="1" x14ac:dyDescent="0.25">
      <c r="A1" s="706" t="s">
        <v>601</v>
      </c>
      <c r="B1" s="731"/>
      <c r="C1" s="731"/>
      <c r="D1" s="731"/>
      <c r="E1" s="731"/>
      <c r="F1" s="731"/>
      <c r="G1" s="732"/>
    </row>
    <row r="2" spans="1:12" s="73" customFormat="1" ht="30" customHeight="1" x14ac:dyDescent="0.25">
      <c r="A2" s="619" t="s">
        <v>672</v>
      </c>
      <c r="B2" s="733" t="s">
        <v>602</v>
      </c>
      <c r="C2" s="733"/>
      <c r="D2" s="733"/>
      <c r="E2" s="733" t="s">
        <v>603</v>
      </c>
      <c r="F2" s="733"/>
      <c r="G2" s="734"/>
      <c r="H2" s="79"/>
      <c r="I2" s="79"/>
      <c r="J2" s="79"/>
      <c r="K2" s="79"/>
      <c r="L2" s="79"/>
    </row>
    <row r="3" spans="1:12" s="73" customFormat="1" ht="35.25" customHeight="1" x14ac:dyDescent="0.25">
      <c r="A3" s="603"/>
      <c r="B3" s="496" t="s">
        <v>604</v>
      </c>
      <c r="C3" s="496" t="s">
        <v>605</v>
      </c>
      <c r="D3" s="129" t="s">
        <v>606</v>
      </c>
      <c r="E3" s="497" t="s">
        <v>604</v>
      </c>
      <c r="F3" s="497" t="s">
        <v>605</v>
      </c>
      <c r="G3" s="489" t="s">
        <v>606</v>
      </c>
      <c r="H3" s="79"/>
      <c r="I3" s="79"/>
      <c r="J3" s="79"/>
      <c r="K3" s="79"/>
      <c r="L3" s="79"/>
    </row>
    <row r="4" spans="1:12" s="137" customFormat="1" ht="13.5" customHeight="1" x14ac:dyDescent="0.25">
      <c r="A4" s="364" t="s">
        <v>673</v>
      </c>
      <c r="B4" s="498">
        <v>146</v>
      </c>
      <c r="C4" s="498">
        <v>3</v>
      </c>
      <c r="D4" s="498">
        <v>4</v>
      </c>
      <c r="E4" s="498"/>
      <c r="F4" s="498">
        <v>48</v>
      </c>
      <c r="G4" s="499">
        <v>253</v>
      </c>
      <c r="H4" s="79"/>
      <c r="I4" s="79"/>
      <c r="J4" s="79"/>
      <c r="K4" s="79"/>
      <c r="L4" s="79"/>
    </row>
    <row r="5" spans="1:12" s="137" customFormat="1" ht="13.5" customHeight="1" x14ac:dyDescent="0.25">
      <c r="A5" s="53" t="s">
        <v>267</v>
      </c>
      <c r="B5" s="500">
        <v>35</v>
      </c>
      <c r="C5" s="500">
        <v>2</v>
      </c>
      <c r="D5" s="500">
        <v>3</v>
      </c>
      <c r="E5" s="500"/>
      <c r="F5" s="500">
        <v>9</v>
      </c>
      <c r="G5" s="501">
        <v>104</v>
      </c>
      <c r="H5" s="79"/>
      <c r="I5" s="79"/>
      <c r="J5" s="79"/>
      <c r="K5" s="79"/>
      <c r="L5" s="79"/>
    </row>
    <row r="6" spans="1:12" s="137" customFormat="1" ht="13.5" customHeight="1" x14ac:dyDescent="0.25">
      <c r="A6" s="364" t="s">
        <v>675</v>
      </c>
      <c r="B6" s="498">
        <v>45</v>
      </c>
      <c r="C6" s="498">
        <v>15</v>
      </c>
      <c r="D6" s="498">
        <v>12</v>
      </c>
      <c r="E6" s="498">
        <v>25</v>
      </c>
      <c r="F6" s="498">
        <v>12</v>
      </c>
      <c r="G6" s="499">
        <v>265</v>
      </c>
      <c r="H6" s="79"/>
      <c r="I6" s="79"/>
      <c r="J6" s="79"/>
      <c r="K6" s="79"/>
      <c r="L6" s="79"/>
    </row>
    <row r="7" spans="1:12" s="137" customFormat="1" ht="13.5" customHeight="1" x14ac:dyDescent="0.25">
      <c r="A7" s="53" t="s">
        <v>267</v>
      </c>
      <c r="B7" s="500">
        <v>10</v>
      </c>
      <c r="C7" s="500">
        <v>5</v>
      </c>
      <c r="D7" s="500">
        <v>3</v>
      </c>
      <c r="E7" s="500">
        <v>8</v>
      </c>
      <c r="F7" s="500">
        <v>5</v>
      </c>
      <c r="G7" s="501">
        <v>52</v>
      </c>
      <c r="H7" s="79"/>
      <c r="I7" s="79"/>
      <c r="J7" s="79"/>
      <c r="K7" s="79"/>
      <c r="L7" s="79"/>
    </row>
    <row r="8" spans="1:12" s="137" customFormat="1" ht="13.5" customHeight="1" x14ac:dyDescent="0.25">
      <c r="A8" s="364" t="s">
        <v>677</v>
      </c>
      <c r="B8" s="498">
        <v>8</v>
      </c>
      <c r="C8" s="498"/>
      <c r="D8" s="498"/>
      <c r="E8" s="498"/>
      <c r="F8" s="498"/>
      <c r="G8" s="499"/>
      <c r="H8" s="79"/>
      <c r="I8" s="79"/>
      <c r="J8" s="79"/>
      <c r="K8" s="79"/>
      <c r="L8" s="79"/>
    </row>
    <row r="9" spans="1:12" s="137" customFormat="1" ht="13.5" customHeight="1" x14ac:dyDescent="0.25">
      <c r="A9" s="53" t="s">
        <v>267</v>
      </c>
      <c r="B9" s="500">
        <v>3</v>
      </c>
      <c r="C9" s="500"/>
      <c r="D9" s="500"/>
      <c r="E9" s="500"/>
      <c r="F9" s="500"/>
      <c r="G9" s="501"/>
      <c r="H9" s="79"/>
      <c r="I9" s="79"/>
      <c r="J9" s="79"/>
      <c r="K9" s="79"/>
      <c r="L9" s="79"/>
    </row>
    <row r="10" spans="1:12" s="137" customFormat="1" ht="13.5" customHeight="1" x14ac:dyDescent="0.25">
      <c r="A10" s="364" t="s">
        <v>679</v>
      </c>
      <c r="B10" s="498"/>
      <c r="C10" s="498"/>
      <c r="D10" s="498"/>
      <c r="E10" s="498">
        <v>23</v>
      </c>
      <c r="F10" s="498">
        <v>7</v>
      </c>
      <c r="G10" s="499">
        <v>153</v>
      </c>
      <c r="H10" s="79"/>
      <c r="I10" s="79"/>
      <c r="J10" s="79"/>
      <c r="K10" s="79"/>
      <c r="L10" s="79"/>
    </row>
    <row r="11" spans="1:12" s="137" customFormat="1" ht="13.5" customHeight="1" x14ac:dyDescent="0.25">
      <c r="A11" s="53" t="s">
        <v>267</v>
      </c>
      <c r="B11" s="500"/>
      <c r="C11" s="500"/>
      <c r="D11" s="500"/>
      <c r="E11" s="500">
        <v>6</v>
      </c>
      <c r="F11" s="500">
        <v>1</v>
      </c>
      <c r="G11" s="501">
        <v>39</v>
      </c>
      <c r="H11" s="79"/>
      <c r="I11" s="79"/>
      <c r="J11" s="79"/>
      <c r="K11" s="79"/>
      <c r="L11" s="79"/>
    </row>
    <row r="12" spans="1:12" s="137" customFormat="1" ht="13.5" customHeight="1" x14ac:dyDescent="0.25">
      <c r="A12" s="364" t="s">
        <v>681</v>
      </c>
      <c r="B12" s="498">
        <v>2</v>
      </c>
      <c r="C12" s="498"/>
      <c r="D12" s="498"/>
      <c r="E12" s="498"/>
      <c r="F12" s="498"/>
      <c r="G12" s="499"/>
      <c r="H12" s="79"/>
      <c r="I12" s="79"/>
      <c r="J12" s="79"/>
      <c r="K12" s="79"/>
      <c r="L12" s="79"/>
    </row>
    <row r="13" spans="1:12" s="137" customFormat="1" ht="13.5" customHeight="1" x14ac:dyDescent="0.25">
      <c r="A13" s="53" t="s">
        <v>267</v>
      </c>
      <c r="B13" s="500"/>
      <c r="C13" s="500"/>
      <c r="D13" s="500"/>
      <c r="E13" s="500"/>
      <c r="F13" s="500"/>
      <c r="G13" s="501"/>
      <c r="H13" s="79"/>
      <c r="I13" s="79"/>
      <c r="J13" s="79"/>
      <c r="K13" s="79"/>
      <c r="L13" s="79"/>
    </row>
    <row r="14" spans="1:12" s="137" customFormat="1" x14ac:dyDescent="0.25">
      <c r="A14" s="364" t="s">
        <v>683</v>
      </c>
      <c r="B14" s="498">
        <v>3</v>
      </c>
      <c r="C14" s="498"/>
      <c r="D14" s="498"/>
      <c r="E14" s="498">
        <v>5</v>
      </c>
      <c r="F14" s="498">
        <v>1</v>
      </c>
      <c r="G14" s="499">
        <v>83</v>
      </c>
      <c r="H14" s="79"/>
      <c r="I14" s="79"/>
      <c r="J14" s="79"/>
      <c r="K14" s="79"/>
      <c r="L14" s="79"/>
    </row>
    <row r="15" spans="1:12" s="137" customFormat="1" x14ac:dyDescent="0.25">
      <c r="A15" s="53" t="s">
        <v>267</v>
      </c>
      <c r="B15" s="500">
        <v>2</v>
      </c>
      <c r="C15" s="500"/>
      <c r="D15" s="500"/>
      <c r="E15" s="500">
        <v>2</v>
      </c>
      <c r="F15" s="500">
        <v>1</v>
      </c>
      <c r="G15" s="501">
        <v>45</v>
      </c>
      <c r="H15" s="79"/>
      <c r="I15" s="79"/>
      <c r="J15" s="79"/>
      <c r="K15" s="79"/>
      <c r="L15" s="79"/>
    </row>
    <row r="16" spans="1:12" x14ac:dyDescent="0.25">
      <c r="A16" s="188" t="s">
        <v>78</v>
      </c>
      <c r="B16" s="502">
        <f>SUM(B12,B14,B4,B6,B8,B10)</f>
        <v>204</v>
      </c>
      <c r="C16" s="502">
        <f>SUM(C12,C14,C4,C6,C8,C10)</f>
        <v>18</v>
      </c>
      <c r="D16" s="502">
        <f t="shared" ref="D16:F16" si="0">SUM(D12,D14,D4,D6,D8,D10)</f>
        <v>16</v>
      </c>
      <c r="E16" s="502">
        <f>SUM(E12,E14,E4,E6,E8,E10)</f>
        <v>53</v>
      </c>
      <c r="F16" s="502">
        <f t="shared" si="0"/>
        <v>68</v>
      </c>
      <c r="G16" s="54">
        <f>SUM(G12,G14,G4,G6,G8,G10)</f>
        <v>754</v>
      </c>
    </row>
    <row r="17" spans="1:7" ht="13.5" thickBot="1" x14ac:dyDescent="0.3">
      <c r="A17" s="201" t="s">
        <v>267</v>
      </c>
      <c r="B17" s="221">
        <f>SUM(B13,B15,B11,B9,B7,B5)</f>
        <v>50</v>
      </c>
      <c r="C17" s="221">
        <f t="shared" ref="C17:F17" si="1">SUM(C13,C15,C11,C9,C7,C5)</f>
        <v>7</v>
      </c>
      <c r="D17" s="221">
        <f t="shared" si="1"/>
        <v>6</v>
      </c>
      <c r="E17" s="221">
        <f>SUM(E13,E15,E11,E9,E7,E5)</f>
        <v>16</v>
      </c>
      <c r="F17" s="221">
        <f t="shared" si="1"/>
        <v>16</v>
      </c>
      <c r="G17" s="503">
        <f>SUM(G13,G15,G11,G9,G7,G5)</f>
        <v>240</v>
      </c>
    </row>
    <row r="19" spans="1:7" ht="30" customHeight="1" x14ac:dyDescent="0.25">
      <c r="A19" s="580" t="s">
        <v>607</v>
      </c>
      <c r="B19" s="580"/>
      <c r="C19" s="580"/>
      <c r="D19" s="580"/>
      <c r="E19" s="580"/>
      <c r="F19" s="580"/>
      <c r="G19" s="580"/>
    </row>
    <row r="20" spans="1:7" ht="15" customHeight="1" x14ac:dyDescent="0.25">
      <c r="A20" s="595" t="s">
        <v>608</v>
      </c>
      <c r="B20" s="595"/>
      <c r="C20" s="595"/>
      <c r="D20" s="595"/>
      <c r="E20" s="595"/>
      <c r="F20" s="595"/>
      <c r="G20" s="595"/>
    </row>
    <row r="21" spans="1:7" ht="15" customHeight="1" x14ac:dyDescent="0.25">
      <c r="A21" s="595" t="s">
        <v>609</v>
      </c>
      <c r="B21" s="595"/>
      <c r="C21" s="595"/>
      <c r="D21" s="595"/>
      <c r="E21" s="595"/>
      <c r="F21" s="595"/>
      <c r="G21" s="595"/>
    </row>
    <row r="22" spans="1:7" x14ac:dyDescent="0.25">
      <c r="A22" s="79"/>
      <c r="B22" s="79"/>
      <c r="C22" s="79"/>
      <c r="D22" s="79"/>
      <c r="E22" s="79"/>
      <c r="F22" s="79"/>
    </row>
    <row r="40" spans="6:6" x14ac:dyDescent="0.25">
      <c r="F40" s="504" t="s">
        <v>717</v>
      </c>
    </row>
  </sheetData>
  <mergeCells count="7">
    <mergeCell ref="A21:G21"/>
    <mergeCell ref="A1:G1"/>
    <mergeCell ref="A2:A3"/>
    <mergeCell ref="B2:D2"/>
    <mergeCell ref="E2:G2"/>
    <mergeCell ref="A19:G19"/>
    <mergeCell ref="A20:G20"/>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8"/>
  <sheetViews>
    <sheetView workbookViewId="0">
      <selection activeCell="J6" sqref="J6"/>
    </sheetView>
  </sheetViews>
  <sheetFormatPr defaultColWidth="9.140625" defaultRowHeight="12.75" x14ac:dyDescent="0.25"/>
  <cols>
    <col min="1" max="1" width="43" style="140" customWidth="1"/>
    <col min="2" max="2" width="17.7109375" style="504" customWidth="1"/>
    <col min="3" max="7" width="10" style="504" customWidth="1"/>
    <col min="8" max="8" width="10" style="79" customWidth="1"/>
    <col min="9" max="16384" width="9.140625" style="79"/>
  </cols>
  <sheetData>
    <row r="1" spans="1:8" ht="42.75" customHeight="1" thickBot="1" x14ac:dyDescent="0.3">
      <c r="A1" s="735" t="s">
        <v>610</v>
      </c>
      <c r="B1" s="736"/>
      <c r="C1" s="737"/>
      <c r="D1" s="737"/>
      <c r="E1" s="737"/>
      <c r="F1" s="737"/>
      <c r="G1" s="737"/>
      <c r="H1" s="738"/>
    </row>
    <row r="2" spans="1:8" s="73" customFormat="1" x14ac:dyDescent="0.25">
      <c r="A2" s="650" t="s">
        <v>672</v>
      </c>
      <c r="B2" s="739" t="s">
        <v>611</v>
      </c>
      <c r="C2" s="664" t="s">
        <v>612</v>
      </c>
      <c r="D2" s="741"/>
      <c r="E2" s="741"/>
      <c r="F2" s="741"/>
      <c r="G2" s="741"/>
      <c r="H2" s="742"/>
    </row>
    <row r="3" spans="1:8" s="73" customFormat="1" x14ac:dyDescent="0.25">
      <c r="A3" s="650"/>
      <c r="B3" s="739"/>
      <c r="C3" s="557" t="s">
        <v>74</v>
      </c>
      <c r="D3" s="559"/>
      <c r="E3" s="557" t="s">
        <v>75</v>
      </c>
      <c r="F3" s="559"/>
      <c r="G3" s="557" t="s">
        <v>76</v>
      </c>
      <c r="H3" s="730"/>
    </row>
    <row r="4" spans="1:8" s="73" customFormat="1" ht="39" customHeight="1" x14ac:dyDescent="0.25">
      <c r="A4" s="603"/>
      <c r="B4" s="740"/>
      <c r="C4" s="32" t="s">
        <v>613</v>
      </c>
      <c r="D4" s="32" t="s">
        <v>614</v>
      </c>
      <c r="E4" s="32" t="s">
        <v>613</v>
      </c>
      <c r="F4" s="32" t="s">
        <v>614</v>
      </c>
      <c r="G4" s="32" t="s">
        <v>613</v>
      </c>
      <c r="H4" s="33" t="s">
        <v>614</v>
      </c>
    </row>
    <row r="5" spans="1:8" s="506" customFormat="1" x14ac:dyDescent="0.25">
      <c r="A5" s="364" t="s">
        <v>673</v>
      </c>
      <c r="B5" s="498">
        <v>12</v>
      </c>
      <c r="C5" s="505"/>
      <c r="D5" s="505">
        <v>145</v>
      </c>
      <c r="E5" s="505"/>
      <c r="F5" s="505"/>
      <c r="G5" s="505">
        <v>475</v>
      </c>
      <c r="H5" s="499">
        <v>19</v>
      </c>
    </row>
    <row r="6" spans="1:8" s="506" customFormat="1" x14ac:dyDescent="0.25">
      <c r="A6" s="364" t="s">
        <v>675</v>
      </c>
      <c r="B6" s="498">
        <v>10</v>
      </c>
      <c r="C6" s="505">
        <v>539</v>
      </c>
      <c r="D6" s="505"/>
      <c r="E6" s="505"/>
      <c r="F6" s="505"/>
      <c r="G6" s="505">
        <v>148</v>
      </c>
      <c r="H6" s="499"/>
    </row>
    <row r="7" spans="1:8" s="506" customFormat="1" x14ac:dyDescent="0.25">
      <c r="A7" s="364" t="s">
        <v>677</v>
      </c>
      <c r="B7" s="498">
        <v>17</v>
      </c>
      <c r="C7" s="505">
        <v>525</v>
      </c>
      <c r="D7" s="505">
        <v>522</v>
      </c>
      <c r="E7" s="505"/>
      <c r="F7" s="505"/>
      <c r="G7" s="505">
        <v>625</v>
      </c>
      <c r="H7" s="499"/>
    </row>
    <row r="8" spans="1:8" s="506" customFormat="1" x14ac:dyDescent="0.25">
      <c r="A8" s="364" t="s">
        <v>679</v>
      </c>
      <c r="B8" s="498">
        <v>12</v>
      </c>
      <c r="C8" s="505">
        <v>130</v>
      </c>
      <c r="D8" s="505"/>
      <c r="E8" s="505"/>
      <c r="F8" s="505"/>
      <c r="G8" s="505">
        <v>74</v>
      </c>
      <c r="H8" s="499"/>
    </row>
    <row r="9" spans="1:8" s="506" customFormat="1" x14ac:dyDescent="0.25">
      <c r="A9" s="364" t="s">
        <v>681</v>
      </c>
      <c r="B9" s="498">
        <v>8</v>
      </c>
      <c r="C9" s="505">
        <v>838</v>
      </c>
      <c r="D9" s="505"/>
      <c r="E9" s="505"/>
      <c r="F9" s="505"/>
      <c r="G9" s="505">
        <v>276</v>
      </c>
      <c r="H9" s="499"/>
    </row>
    <row r="10" spans="1:8" s="137" customFormat="1" x14ac:dyDescent="0.25">
      <c r="A10" s="364" t="s">
        <v>683</v>
      </c>
      <c r="B10" s="498">
        <v>2</v>
      </c>
      <c r="C10" s="505"/>
      <c r="D10" s="505">
        <v>83</v>
      </c>
      <c r="E10" s="505"/>
      <c r="F10" s="505"/>
      <c r="G10" s="505"/>
      <c r="H10" s="499"/>
    </row>
    <row r="11" spans="1:8" ht="13.5" thickBot="1" x14ac:dyDescent="0.3">
      <c r="A11" s="204" t="s">
        <v>78</v>
      </c>
      <c r="B11" s="507">
        <f>SUM(B5:B10)</f>
        <v>61</v>
      </c>
      <c r="C11" s="507">
        <f>SUM(C5:C10)</f>
        <v>2032</v>
      </c>
      <c r="D11" s="507">
        <f>SUM(D5:D10)</f>
        <v>750</v>
      </c>
      <c r="E11" s="507"/>
      <c r="F11" s="507"/>
      <c r="G11" s="507">
        <f>SUM(G5:G10)</f>
        <v>1598</v>
      </c>
      <c r="H11" s="508">
        <f>SUM(H5:H10)</f>
        <v>19</v>
      </c>
    </row>
    <row r="13" spans="1:8" ht="25.5" customHeight="1" x14ac:dyDescent="0.25">
      <c r="A13" s="580" t="s">
        <v>615</v>
      </c>
      <c r="B13" s="580"/>
      <c r="C13" s="580"/>
      <c r="D13" s="580"/>
      <c r="E13" s="580"/>
      <c r="F13" s="580"/>
      <c r="G13" s="580"/>
      <c r="H13" s="580"/>
    </row>
    <row r="14" spans="1:8" ht="30" customHeight="1" x14ac:dyDescent="0.25">
      <c r="A14" s="595" t="s">
        <v>616</v>
      </c>
      <c r="B14" s="595"/>
      <c r="C14" s="595"/>
      <c r="D14" s="595"/>
      <c r="E14" s="595"/>
      <c r="F14" s="595"/>
      <c r="G14" s="595"/>
      <c r="H14" s="595"/>
    </row>
    <row r="15" spans="1:8" ht="40.5" customHeight="1" x14ac:dyDescent="0.25">
      <c r="A15" s="595" t="s">
        <v>617</v>
      </c>
      <c r="B15" s="595"/>
      <c r="C15" s="595"/>
      <c r="D15" s="595"/>
      <c r="E15" s="595"/>
      <c r="F15" s="595"/>
      <c r="G15" s="595"/>
      <c r="H15" s="595"/>
    </row>
    <row r="16" spans="1:8" ht="12.75" customHeight="1" x14ac:dyDescent="0.25">
      <c r="A16" s="580" t="s">
        <v>618</v>
      </c>
      <c r="B16" s="580"/>
      <c r="C16" s="580"/>
      <c r="D16" s="580"/>
      <c r="E16" s="580"/>
      <c r="F16" s="580"/>
      <c r="G16" s="580"/>
      <c r="H16" s="580"/>
    </row>
    <row r="17" spans="1:8" x14ac:dyDescent="0.25">
      <c r="A17" s="580"/>
      <c r="B17" s="580"/>
      <c r="C17" s="580"/>
      <c r="D17" s="580"/>
      <c r="E17" s="580"/>
      <c r="F17" s="580"/>
      <c r="G17" s="580"/>
      <c r="H17" s="580"/>
    </row>
    <row r="18" spans="1:8" x14ac:dyDescent="0.25">
      <c r="A18" s="343"/>
      <c r="B18" s="343"/>
      <c r="C18" s="343"/>
      <c r="D18" s="343"/>
      <c r="E18" s="343"/>
      <c r="F18" s="343"/>
      <c r="G18" s="343"/>
      <c r="H18" s="343"/>
    </row>
  </sheetData>
  <mergeCells count="11">
    <mergeCell ref="A13:H13"/>
    <mergeCell ref="A14:H14"/>
    <mergeCell ref="A15:H15"/>
    <mergeCell ref="A16:H17"/>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tabColor rgb="FF92D050"/>
    <pageSetUpPr fitToPage="1"/>
  </sheetPr>
  <dimension ref="A1:K19"/>
  <sheetViews>
    <sheetView workbookViewId="0">
      <selection activeCell="F13" sqref="F13"/>
    </sheetView>
  </sheetViews>
  <sheetFormatPr defaultColWidth="9.140625" defaultRowHeight="12.75" x14ac:dyDescent="0.25"/>
  <cols>
    <col min="1" max="1" width="55.42578125" style="140" customWidth="1"/>
    <col min="2" max="2" width="17.140625" style="504" customWidth="1"/>
    <col min="3" max="4" width="18.42578125" style="79" customWidth="1"/>
    <col min="5" max="5" width="15.85546875" style="79" customWidth="1"/>
    <col min="6" max="9" width="9.140625" style="79"/>
    <col min="10" max="10" width="13.140625" style="79" customWidth="1"/>
    <col min="11" max="11" width="15.7109375" style="79" customWidth="1"/>
    <col min="12" max="16384" width="9.140625" style="79"/>
  </cols>
  <sheetData>
    <row r="1" spans="1:11" ht="42.75" customHeight="1" x14ac:dyDescent="0.25">
      <c r="A1" s="593" t="s">
        <v>619</v>
      </c>
      <c r="B1" s="749"/>
      <c r="C1" s="749"/>
      <c r="D1" s="749"/>
      <c r="E1" s="750"/>
      <c r="G1" s="743" t="s">
        <v>620</v>
      </c>
      <c r="H1" s="744"/>
      <c r="I1" s="744"/>
      <c r="J1" s="744"/>
      <c r="K1" s="744"/>
    </row>
    <row r="2" spans="1:11" ht="16.5" customHeight="1" x14ac:dyDescent="0.25">
      <c r="A2" s="53" t="s">
        <v>672</v>
      </c>
      <c r="B2" s="751"/>
      <c r="C2" s="752"/>
      <c r="D2" s="752"/>
      <c r="E2" s="753"/>
      <c r="G2" s="745" t="s">
        <v>621</v>
      </c>
      <c r="H2" s="745"/>
      <c r="I2" s="745"/>
      <c r="J2" s="351" t="s">
        <v>622</v>
      </c>
      <c r="K2" s="351" t="s">
        <v>623</v>
      </c>
    </row>
    <row r="3" spans="1:11" ht="18" customHeight="1" x14ac:dyDescent="0.25">
      <c r="A3" s="17"/>
      <c r="B3" s="18" t="s">
        <v>624</v>
      </c>
      <c r="C3" s="18" t="s">
        <v>625</v>
      </c>
      <c r="D3" s="125" t="s">
        <v>626</v>
      </c>
      <c r="E3" s="4" t="s">
        <v>627</v>
      </c>
      <c r="G3" s="745"/>
      <c r="H3" s="745"/>
      <c r="I3" s="745"/>
      <c r="J3" s="351">
        <f>SUM(D9:D11)</f>
        <v>157</v>
      </c>
      <c r="K3" s="509">
        <f>SUM(E9:E11)</f>
        <v>34628000</v>
      </c>
    </row>
    <row r="4" spans="1:11" ht="16.5" customHeight="1" x14ac:dyDescent="0.25">
      <c r="A4" s="55" t="s">
        <v>628</v>
      </c>
      <c r="B4" s="510"/>
      <c r="C4" s="510"/>
      <c r="D4" s="511">
        <v>1</v>
      </c>
      <c r="E4" s="512"/>
      <c r="G4" s="745"/>
      <c r="H4" s="745"/>
      <c r="I4" s="745"/>
      <c r="J4" s="746" t="s">
        <v>629</v>
      </c>
      <c r="K4" s="746"/>
    </row>
    <row r="5" spans="1:11" ht="15.75" customHeight="1" x14ac:dyDescent="0.25">
      <c r="A5" s="55" t="s">
        <v>630</v>
      </c>
      <c r="B5" s="190">
        <v>6</v>
      </c>
      <c r="C5" s="190">
        <v>0</v>
      </c>
      <c r="D5" s="513">
        <f>SUM(B5:C5)</f>
        <v>6</v>
      </c>
      <c r="E5" s="512"/>
      <c r="G5" s="745"/>
      <c r="H5" s="745"/>
      <c r="I5" s="745"/>
      <c r="J5" s="747">
        <f>K3/J3</f>
        <v>220560.50955414012</v>
      </c>
      <c r="K5" s="747"/>
    </row>
    <row r="6" spans="1:11" ht="16.5" customHeight="1" x14ac:dyDescent="0.25">
      <c r="A6" s="55" t="s">
        <v>631</v>
      </c>
      <c r="B6" s="190">
        <v>4</v>
      </c>
      <c r="C6" s="3">
        <v>1</v>
      </c>
      <c r="D6" s="514">
        <f>SUM(B6:C6)</f>
        <v>5</v>
      </c>
      <c r="E6" s="512"/>
    </row>
    <row r="7" spans="1:11" ht="17.25" customHeight="1" x14ac:dyDescent="0.25">
      <c r="A7" s="55" t="s">
        <v>632</v>
      </c>
      <c r="B7" s="437">
        <v>29</v>
      </c>
      <c r="C7" s="437">
        <v>0</v>
      </c>
      <c r="D7" s="515">
        <f>SUM(B7:C7)</f>
        <v>29</v>
      </c>
      <c r="E7" s="512"/>
    </row>
    <row r="8" spans="1:11" ht="17.25" customHeight="1" x14ac:dyDescent="0.25">
      <c r="A8" s="516" t="s">
        <v>633</v>
      </c>
      <c r="B8" s="517">
        <v>26</v>
      </c>
      <c r="C8" s="517">
        <v>0</v>
      </c>
      <c r="D8" s="518">
        <f>SUM(B8:C8)</f>
        <v>26</v>
      </c>
      <c r="E8" s="512"/>
    </row>
    <row r="9" spans="1:11" ht="17.25" customHeight="1" x14ac:dyDescent="0.25">
      <c r="A9" s="516" t="s">
        <v>634</v>
      </c>
      <c r="B9" s="517">
        <v>4</v>
      </c>
      <c r="C9" s="517">
        <v>0</v>
      </c>
      <c r="D9" s="518">
        <f>SUM(B9:C9)</f>
        <v>4</v>
      </c>
      <c r="E9" s="519">
        <v>2808000</v>
      </c>
    </row>
    <row r="10" spans="1:11" ht="17.25" customHeight="1" x14ac:dyDescent="0.25">
      <c r="A10" s="516" t="s">
        <v>635</v>
      </c>
      <c r="B10" s="510"/>
      <c r="C10" s="510"/>
      <c r="D10" s="518">
        <v>140</v>
      </c>
      <c r="E10" s="519">
        <v>29069000</v>
      </c>
    </row>
    <row r="11" spans="1:11" ht="17.25" customHeight="1" thickBot="1" x14ac:dyDescent="0.3">
      <c r="A11" s="520" t="s">
        <v>636</v>
      </c>
      <c r="B11" s="521"/>
      <c r="C11" s="521"/>
      <c r="D11" s="522">
        <v>13</v>
      </c>
      <c r="E11" s="523">
        <v>2751000</v>
      </c>
    </row>
    <row r="12" spans="1:11" ht="17.25" customHeight="1" x14ac:dyDescent="0.25">
      <c r="A12" s="73"/>
      <c r="B12" s="73"/>
      <c r="C12" s="73"/>
      <c r="D12" s="73"/>
      <c r="E12" s="73"/>
    </row>
    <row r="13" spans="1:11" ht="15.75" customHeight="1" x14ac:dyDescent="0.25">
      <c r="A13" s="645" t="s">
        <v>637</v>
      </c>
      <c r="B13" s="645"/>
      <c r="C13" s="645"/>
      <c r="D13" s="645"/>
      <c r="E13" s="645"/>
    </row>
    <row r="14" spans="1:11" ht="15" customHeight="1" x14ac:dyDescent="0.25">
      <c r="A14" s="580" t="s">
        <v>638</v>
      </c>
      <c r="B14" s="580"/>
      <c r="C14" s="580"/>
      <c r="D14" s="580"/>
      <c r="E14" s="580"/>
    </row>
    <row r="15" spans="1:11" ht="30" customHeight="1" x14ac:dyDescent="0.25">
      <c r="A15" s="580" t="s">
        <v>639</v>
      </c>
      <c r="B15" s="580"/>
      <c r="C15" s="580"/>
      <c r="D15" s="580"/>
      <c r="E15" s="580"/>
    </row>
    <row r="16" spans="1:11" ht="75" customHeight="1" x14ac:dyDescent="0.25">
      <c r="A16" s="748" t="s">
        <v>640</v>
      </c>
      <c r="B16" s="748"/>
      <c r="C16" s="748"/>
      <c r="D16" s="748"/>
      <c r="E16" s="748"/>
      <c r="F16" s="19"/>
      <c r="G16" s="19"/>
    </row>
    <row r="17" spans="1:7" ht="75" customHeight="1" x14ac:dyDescent="0.25">
      <c r="A17" s="748" t="s">
        <v>641</v>
      </c>
      <c r="B17" s="748"/>
      <c r="C17" s="748"/>
      <c r="D17" s="748"/>
      <c r="E17" s="748"/>
      <c r="F17" s="19"/>
      <c r="G17" s="19"/>
    </row>
    <row r="18" spans="1:7" ht="75" customHeight="1" x14ac:dyDescent="0.25">
      <c r="A18" s="748" t="s">
        <v>642</v>
      </c>
      <c r="B18" s="748"/>
      <c r="C18" s="748"/>
      <c r="D18" s="748"/>
      <c r="E18" s="748"/>
      <c r="F18" s="19"/>
      <c r="G18" s="19"/>
    </row>
    <row r="19" spans="1:7" ht="60" customHeight="1" x14ac:dyDescent="0.25">
      <c r="A19" s="748" t="s">
        <v>643</v>
      </c>
      <c r="B19" s="748"/>
      <c r="C19" s="748"/>
      <c r="D19" s="748"/>
      <c r="E19" s="748"/>
      <c r="F19" s="19"/>
      <c r="G19" s="19"/>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tabColor rgb="FF92D050"/>
  </sheetPr>
  <dimension ref="A1:B17"/>
  <sheetViews>
    <sheetView workbookViewId="0">
      <selection activeCell="D6" sqref="D6"/>
    </sheetView>
  </sheetViews>
  <sheetFormatPr defaultColWidth="9.140625" defaultRowHeight="12.75" x14ac:dyDescent="0.25"/>
  <cols>
    <col min="1" max="1" width="27.85546875" style="343" customWidth="1"/>
    <col min="2" max="2" width="15.7109375" style="344" customWidth="1"/>
    <col min="3" max="16384" width="9.140625" style="244"/>
  </cols>
  <sheetData>
    <row r="1" spans="1:2" ht="42.75" customHeight="1" x14ac:dyDescent="0.25">
      <c r="A1" s="593" t="s">
        <v>644</v>
      </c>
      <c r="B1" s="754"/>
    </row>
    <row r="2" spans="1:2" s="495" customFormat="1" x14ac:dyDescent="0.25">
      <c r="A2" s="50" t="s">
        <v>672</v>
      </c>
      <c r="B2" s="129" t="s">
        <v>287</v>
      </c>
    </row>
    <row r="3" spans="1:2" ht="15" customHeight="1" x14ac:dyDescent="0.25">
      <c r="A3" s="141" t="s">
        <v>645</v>
      </c>
      <c r="B3" s="524">
        <v>3058</v>
      </c>
    </row>
    <row r="4" spans="1:2" ht="30" customHeight="1" x14ac:dyDescent="0.25">
      <c r="A4" s="141" t="s">
        <v>646</v>
      </c>
      <c r="B4" s="524">
        <v>0</v>
      </c>
    </row>
    <row r="5" spans="1:2" ht="30" customHeight="1" x14ac:dyDescent="0.25">
      <c r="A5" s="141" t="s">
        <v>647</v>
      </c>
      <c r="B5" s="524">
        <v>3547</v>
      </c>
    </row>
    <row r="6" spans="1:2" ht="39.950000000000003" customHeight="1" x14ac:dyDescent="0.25">
      <c r="A6" s="141" t="s">
        <v>648</v>
      </c>
      <c r="B6" s="524">
        <v>3547</v>
      </c>
    </row>
    <row r="7" spans="1:2" ht="15" customHeight="1" x14ac:dyDescent="0.25">
      <c r="A7" s="525" t="s">
        <v>649</v>
      </c>
      <c r="B7" s="524">
        <v>660490</v>
      </c>
    </row>
    <row r="8" spans="1:2" ht="30" customHeight="1" x14ac:dyDescent="0.25">
      <c r="A8" s="141" t="s">
        <v>650</v>
      </c>
      <c r="B8" s="524">
        <v>0</v>
      </c>
    </row>
    <row r="9" spans="1:2" ht="30" customHeight="1" x14ac:dyDescent="0.25">
      <c r="A9" s="141" t="s">
        <v>651</v>
      </c>
      <c r="B9" s="524">
        <v>0</v>
      </c>
    </row>
    <row r="10" spans="1:2" ht="30" customHeight="1" x14ac:dyDescent="0.25">
      <c r="A10" s="141" t="s">
        <v>652</v>
      </c>
      <c r="B10" s="524">
        <v>0</v>
      </c>
    </row>
    <row r="11" spans="1:2" ht="30" customHeight="1" x14ac:dyDescent="0.25">
      <c r="A11" s="141" t="s">
        <v>653</v>
      </c>
      <c r="B11" s="524">
        <v>126462</v>
      </c>
    </row>
    <row r="12" spans="1:2" s="343" customFormat="1" ht="42" customHeight="1" x14ac:dyDescent="0.25">
      <c r="A12" s="141" t="s">
        <v>654</v>
      </c>
      <c r="B12" s="526">
        <v>110365</v>
      </c>
    </row>
    <row r="13" spans="1:2" ht="30" customHeight="1" thickBot="1" x14ac:dyDescent="0.3">
      <c r="A13" s="332" t="s">
        <v>655</v>
      </c>
      <c r="B13" s="527">
        <v>59441</v>
      </c>
    </row>
    <row r="15" spans="1:2" ht="39.6" customHeight="1" x14ac:dyDescent="0.25">
      <c r="A15" s="580" t="s">
        <v>656</v>
      </c>
      <c r="B15" s="580"/>
    </row>
    <row r="16" spans="1:2" ht="93.6" customHeight="1" x14ac:dyDescent="0.25">
      <c r="A16" s="580" t="s">
        <v>657</v>
      </c>
      <c r="B16" s="580"/>
    </row>
    <row r="17" spans="1:2" ht="80.099999999999994" customHeight="1" x14ac:dyDescent="0.25">
      <c r="A17" s="580" t="s">
        <v>658</v>
      </c>
      <c r="B17" s="580"/>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tabColor rgb="FF92D050"/>
  </sheetPr>
  <dimension ref="A1:B16"/>
  <sheetViews>
    <sheetView workbookViewId="0">
      <selection activeCell="D15" sqref="D15"/>
    </sheetView>
  </sheetViews>
  <sheetFormatPr defaultColWidth="9.140625" defaultRowHeight="12.75" x14ac:dyDescent="0.25"/>
  <cols>
    <col min="1" max="1" width="38.5703125" style="140" customWidth="1"/>
    <col min="2" max="2" width="14.5703125" style="79" customWidth="1"/>
    <col min="3" max="16384" width="9.140625" style="79"/>
  </cols>
  <sheetData>
    <row r="1" spans="1:2" ht="42.75" customHeight="1" x14ac:dyDescent="0.25">
      <c r="A1" s="706" t="s">
        <v>659</v>
      </c>
      <c r="B1" s="704"/>
    </row>
    <row r="2" spans="1:2" s="73" customFormat="1" ht="30" customHeight="1" x14ac:dyDescent="0.25">
      <c r="A2" s="53" t="s">
        <v>672</v>
      </c>
      <c r="B2" s="21" t="s">
        <v>287</v>
      </c>
    </row>
    <row r="3" spans="1:2" s="137" customFormat="1" ht="12.75" customHeight="1" x14ac:dyDescent="0.25">
      <c r="A3" s="350" t="s">
        <v>660</v>
      </c>
      <c r="B3" s="528">
        <v>2232</v>
      </c>
    </row>
    <row r="4" spans="1:2" s="137" customFormat="1" ht="12.75" customHeight="1" x14ac:dyDescent="0.25">
      <c r="A4" s="350" t="s">
        <v>661</v>
      </c>
      <c r="B4" s="528">
        <v>2091</v>
      </c>
    </row>
    <row r="5" spans="1:2" s="137" customFormat="1" ht="12.75" customHeight="1" x14ac:dyDescent="0.25">
      <c r="A5" s="350" t="s">
        <v>662</v>
      </c>
      <c r="B5" s="528">
        <v>141</v>
      </c>
    </row>
    <row r="6" spans="1:2" s="137" customFormat="1" ht="12.75" customHeight="1" x14ac:dyDescent="0.25">
      <c r="A6" s="350" t="s">
        <v>663</v>
      </c>
      <c r="B6" s="528">
        <v>392731</v>
      </c>
    </row>
    <row r="7" spans="1:2" s="137" customFormat="1" ht="12.75" customHeight="1" x14ac:dyDescent="0.25">
      <c r="A7" s="350" t="s">
        <v>664</v>
      </c>
      <c r="B7" s="528">
        <v>384810</v>
      </c>
    </row>
    <row r="8" spans="1:2" s="137" customFormat="1" ht="12.75" customHeight="1" x14ac:dyDescent="0.25">
      <c r="A8" s="350" t="s">
        <v>665</v>
      </c>
      <c r="B8" s="528">
        <v>7921</v>
      </c>
    </row>
    <row r="9" spans="1:2" s="137" customFormat="1" ht="25.5" x14ac:dyDescent="0.25">
      <c r="A9" s="53" t="s">
        <v>666</v>
      </c>
      <c r="B9" s="528">
        <v>234</v>
      </c>
    </row>
    <row r="10" spans="1:2" s="137" customFormat="1" ht="15" customHeight="1" x14ac:dyDescent="0.25">
      <c r="A10" s="53" t="s">
        <v>667</v>
      </c>
      <c r="B10" s="528">
        <v>12</v>
      </c>
    </row>
    <row r="11" spans="1:2" s="137" customFormat="1" ht="15" customHeight="1" thickBot="1" x14ac:dyDescent="0.3">
      <c r="A11" s="529" t="s">
        <v>668</v>
      </c>
      <c r="B11" s="106">
        <v>0</v>
      </c>
    </row>
    <row r="13" spans="1:2" ht="56.25" customHeight="1" x14ac:dyDescent="0.25">
      <c r="A13" s="595" t="s">
        <v>669</v>
      </c>
      <c r="B13" s="595"/>
    </row>
    <row r="14" spans="1:2" ht="57" customHeight="1" x14ac:dyDescent="0.25">
      <c r="A14" s="595" t="s">
        <v>670</v>
      </c>
      <c r="B14" s="595"/>
    </row>
    <row r="16" spans="1:2" ht="51.75" customHeight="1" x14ac:dyDescent="0.25">
      <c r="A16" s="595" t="s">
        <v>671</v>
      </c>
      <c r="B16" s="595"/>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B7A59B91F52314EAFF6D45F38C4EC63" ma:contentTypeVersion="14" ma:contentTypeDescription="Vytvoří nový dokument" ma:contentTypeScope="" ma:versionID="472e70aaac17580eea69e0804f83faa1">
  <xsd:schema xmlns:xsd="http://www.w3.org/2001/XMLSchema" xmlns:xs="http://www.w3.org/2001/XMLSchema" xmlns:p="http://schemas.microsoft.com/office/2006/metadata/properties" xmlns:ns2="912c1021-e602-4d0e-92c7-ac8e314463b9" xmlns:ns3="fa6eb239-4138-4163-a54a-31dbc548a239" targetNamespace="http://schemas.microsoft.com/office/2006/metadata/properties" ma:root="true" ma:fieldsID="a1e239a12d560ff2cef86c64e9bbeebf" ns2:_="" ns3:_="">
    <xsd:import namespace="912c1021-e602-4d0e-92c7-ac8e314463b9"/>
    <xsd:import namespace="fa6eb239-4138-4163-a54a-31dbc548a2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2c1021-e602-4d0e-92c7-ac8e314463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Značky obrázků" ma:readOnly="false" ma:fieldId="{5cf76f15-5ced-4ddc-b409-7134ff3c332f}" ma:taxonomyMulti="true" ma:sspId="09e14e92-8d04-4d6d-b0a4-942c3653fa2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6eb239-4138-4163-a54a-31dbc548a239" elementFormDefault="qualified">
    <xsd:import namespace="http://schemas.microsoft.com/office/2006/documentManagement/types"/>
    <xsd:import namespace="http://schemas.microsoft.com/office/infopath/2007/PartnerControls"/>
    <xsd:element name="SharedWithUsers" ma:index="19"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12c1021-e602-4d0e-92c7-ac8e314463b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952B51-8774-4AC4-B8C3-D26C67E89F1B}">
  <ds:schemaRefs>
    <ds:schemaRef ds:uri="http://schemas.microsoft.com/sharepoint/v3/contenttype/forms"/>
  </ds:schemaRefs>
</ds:datastoreItem>
</file>

<file path=customXml/itemProps2.xml><?xml version="1.0" encoding="utf-8"?>
<ds:datastoreItem xmlns:ds="http://schemas.openxmlformats.org/officeDocument/2006/customXml" ds:itemID="{09347241-1965-4512-A77A-EC57FDDF6E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2c1021-e602-4d0e-92c7-ac8e314463b9"/>
    <ds:schemaRef ds:uri="fa6eb239-4138-4163-a54a-31dbc548a2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5B28-7F22-4559-B2E8-81367B94A7B3}">
  <ds:schemaRefs>
    <ds:schemaRef ds:uri="http://schemas.microsoft.com/office/2006/metadata/properties"/>
    <ds:schemaRef ds:uri="http://schemas.microsoft.com/office/infopath/2007/PartnerControls"/>
    <ds:schemaRef ds:uri="912c1021-e602-4d0e-92c7-ac8e314463b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2024-06-19T07:51:10Z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0x010100BB7A59B91F52314EAFF6D45F38C4EC63</vt:lpwstr>
  </property>
  <property fmtid="{D5CDD505-2E9C-101B-9397-08002B2CF9AE}" pid="3" name="MediaServiceImageTags">
    <vt:lpwstr/>
  </property>
</Properties>
</file>