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codeName="ThisWorkbook" defaultThemeVersion="124226"/>
  <xr:revisionPtr revIDLastSave="529" documentId="8_{6727317E-01BB-425A-8573-BE66B2015916}" xr6:coauthVersionLast="47" xr6:coauthVersionMax="47" xr10:uidLastSave="{B790412E-C578-4E2D-A7FB-6C9CAC6D6EB2}"/>
  <bookViews>
    <workbookView xWindow="-28920" yWindow="-120" windowWidth="29040" windowHeight="17520" tabRatio="873" xr2:uid="{00000000-000D-0000-FFFF-FFFF00000000}"/>
  </bookViews>
  <sheets>
    <sheet name="Metodika" sheetId="72"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3" r:id="rId14"/>
    <sheet name="3.6" sheetId="74"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_FilterDatabase" localSheetId="3" hidden="1">'2.3'!$A$2:$B$68</definedName>
    <definedName name="_xlnm.Print_Area" localSheetId="0">Metodika!$A$1:$B$42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70" l="1"/>
  <c r="H15" i="70"/>
  <c r="G15" i="70"/>
  <c r="F15" i="70"/>
  <c r="E15" i="70"/>
  <c r="D15" i="70"/>
  <c r="B15" i="70"/>
  <c r="D63" i="26" l="1"/>
  <c r="C63" i="26"/>
  <c r="B63" i="26"/>
  <c r="D62" i="26"/>
  <c r="C62" i="26"/>
  <c r="B62" i="26"/>
  <c r="D61" i="26"/>
  <c r="C61" i="26"/>
  <c r="B61" i="26"/>
  <c r="D60" i="26"/>
  <c r="C60" i="26"/>
  <c r="B60" i="26"/>
  <c r="I33" i="64" l="1"/>
  <c r="I32" i="64"/>
  <c r="R129" i="19" l="1"/>
  <c r="Q129" i="19"/>
  <c r="P129" i="19"/>
  <c r="N129" i="19"/>
  <c r="M129" i="19"/>
  <c r="L129" i="19"/>
  <c r="J129" i="19"/>
  <c r="I129" i="19"/>
  <c r="H129" i="19"/>
  <c r="F129" i="19"/>
  <c r="E129" i="19"/>
  <c r="D129" i="19"/>
  <c r="R73" i="19"/>
  <c r="Q73" i="19"/>
  <c r="P73" i="19"/>
  <c r="N73" i="19"/>
  <c r="M73" i="19"/>
  <c r="L73" i="19"/>
  <c r="J73" i="19"/>
  <c r="I73" i="19"/>
  <c r="H73" i="19"/>
  <c r="F73" i="19"/>
  <c r="E73" i="19"/>
  <c r="D73" i="19"/>
  <c r="R101" i="19"/>
  <c r="Q101" i="19"/>
  <c r="P101" i="19"/>
  <c r="N101" i="19"/>
  <c r="M101" i="19"/>
  <c r="L101" i="19"/>
  <c r="J101" i="19"/>
  <c r="I101" i="19"/>
  <c r="H101" i="19"/>
  <c r="F101" i="19"/>
  <c r="E101" i="19"/>
  <c r="D101" i="19"/>
  <c r="R143" i="19"/>
  <c r="Q143" i="19"/>
  <c r="P143" i="19"/>
  <c r="N143" i="19"/>
  <c r="M143" i="19"/>
  <c r="L143" i="19"/>
  <c r="J143" i="19"/>
  <c r="I143" i="19"/>
  <c r="H143" i="19"/>
  <c r="F143" i="19"/>
  <c r="E143" i="19"/>
  <c r="D143" i="19"/>
  <c r="R31" i="19"/>
  <c r="Q31" i="19"/>
  <c r="P31" i="19"/>
  <c r="N31" i="19"/>
  <c r="M31" i="19"/>
  <c r="L31" i="19"/>
  <c r="J31" i="19"/>
  <c r="I31" i="19"/>
  <c r="H31" i="19"/>
  <c r="F31" i="19"/>
  <c r="E31" i="19"/>
  <c r="D31" i="19"/>
  <c r="R115" i="19"/>
  <c r="Q115" i="19"/>
  <c r="P115" i="19"/>
  <c r="N115" i="19"/>
  <c r="M115" i="19"/>
  <c r="L115" i="19"/>
  <c r="J115" i="19"/>
  <c r="I115" i="19"/>
  <c r="H115" i="19"/>
  <c r="F115" i="19"/>
  <c r="E115" i="19"/>
  <c r="D115" i="19"/>
  <c r="R45" i="19"/>
  <c r="Q45" i="19"/>
  <c r="P45" i="19"/>
  <c r="N45" i="19"/>
  <c r="M45" i="19"/>
  <c r="L45" i="19"/>
  <c r="J45" i="19"/>
  <c r="I45" i="19"/>
  <c r="H45" i="19"/>
  <c r="F45" i="19"/>
  <c r="E45" i="19"/>
  <c r="D45" i="19"/>
  <c r="R87" i="19"/>
  <c r="Q87" i="19"/>
  <c r="P87" i="19"/>
  <c r="N87" i="19"/>
  <c r="M87" i="19"/>
  <c r="L87" i="19"/>
  <c r="J87" i="19"/>
  <c r="I87" i="19"/>
  <c r="H87" i="19"/>
  <c r="F87" i="19"/>
  <c r="E87" i="19"/>
  <c r="D87" i="19"/>
  <c r="R17" i="19"/>
  <c r="Q17" i="19"/>
  <c r="P17" i="19"/>
  <c r="N17" i="19"/>
  <c r="M17" i="19"/>
  <c r="L17" i="19"/>
  <c r="J17" i="19"/>
  <c r="I17" i="19"/>
  <c r="H17" i="19"/>
  <c r="F17" i="19"/>
  <c r="E17" i="19"/>
  <c r="D17" i="19"/>
  <c r="R59" i="19"/>
  <c r="Q59" i="19"/>
  <c r="P59" i="19"/>
  <c r="N59" i="19"/>
  <c r="M59" i="19"/>
  <c r="L59" i="19"/>
  <c r="J59" i="19"/>
  <c r="I59" i="19"/>
  <c r="H59" i="19"/>
  <c r="F59" i="19"/>
  <c r="E59" i="19"/>
  <c r="D59" i="19"/>
  <c r="J5" i="74"/>
  <c r="K5" i="74"/>
  <c r="J6" i="74"/>
  <c r="K6" i="74"/>
  <c r="J7" i="74"/>
  <c r="K7" i="74"/>
  <c r="J8" i="74"/>
  <c r="K8" i="74"/>
  <c r="J9" i="74"/>
  <c r="K9" i="74"/>
  <c r="J10" i="74"/>
  <c r="K10" i="74"/>
  <c r="J11" i="74"/>
  <c r="K11" i="74"/>
  <c r="J12" i="74"/>
  <c r="K12" i="74"/>
  <c r="H4" i="73"/>
  <c r="H5" i="73"/>
  <c r="H6" i="73"/>
  <c r="H7" i="73"/>
  <c r="H8" i="73"/>
  <c r="H9" i="73"/>
  <c r="H10" i="73"/>
  <c r="H11" i="73"/>
  <c r="H12" i="73"/>
  <c r="H13" i="73"/>
  <c r="H14" i="73"/>
  <c r="J157" i="1" l="1"/>
  <c r="K14" i="74" l="1"/>
  <c r="K13" i="74"/>
  <c r="J13" i="74"/>
  <c r="K4" i="74"/>
  <c r="J4" i="74"/>
  <c r="M27" i="66"/>
  <c r="L27" i="66"/>
  <c r="K27" i="66"/>
  <c r="J27" i="66"/>
  <c r="I27" i="66"/>
  <c r="H27" i="66"/>
  <c r="G27" i="66"/>
  <c r="F27" i="66"/>
  <c r="E27" i="66"/>
  <c r="D27" i="66"/>
  <c r="C27" i="66"/>
  <c r="M26" i="66"/>
  <c r="L26" i="66"/>
  <c r="K26" i="66"/>
  <c r="J26" i="66"/>
  <c r="I26" i="66"/>
  <c r="H26" i="66"/>
  <c r="G26" i="66"/>
  <c r="F26" i="66"/>
  <c r="B26" i="66" s="1"/>
  <c r="N26" i="66" s="1"/>
  <c r="E26" i="66"/>
  <c r="D26" i="66"/>
  <c r="C26" i="66"/>
  <c r="B25" i="66"/>
  <c r="N25" i="66" s="1"/>
  <c r="B24" i="66"/>
  <c r="N24" i="66" s="1"/>
  <c r="B23" i="66"/>
  <c r="N23" i="66" s="1"/>
  <c r="B22" i="66"/>
  <c r="N22" i="66" s="1"/>
  <c r="B21" i="66"/>
  <c r="N21" i="66" s="1"/>
  <c r="B20" i="66"/>
  <c r="N20" i="66" s="1"/>
  <c r="B19" i="66"/>
  <c r="N19" i="66" s="1"/>
  <c r="N18" i="66"/>
  <c r="B18" i="66"/>
  <c r="N17" i="66"/>
  <c r="B17" i="66"/>
  <c r="B16" i="66"/>
  <c r="N16" i="66" s="1"/>
  <c r="B15" i="66"/>
  <c r="N15" i="66" s="1"/>
  <c r="B14" i="66"/>
  <c r="N14" i="66" s="1"/>
  <c r="B13" i="66"/>
  <c r="N13" i="66" s="1"/>
  <c r="B12" i="66"/>
  <c r="N12" i="66" s="1"/>
  <c r="B11" i="66"/>
  <c r="N11" i="66" s="1"/>
  <c r="B10" i="66"/>
  <c r="N10" i="66" s="1"/>
  <c r="B9" i="66"/>
  <c r="N9" i="66" s="1"/>
  <c r="B8" i="66"/>
  <c r="N8" i="66" s="1"/>
  <c r="B7" i="66"/>
  <c r="N7" i="66" s="1"/>
  <c r="N6" i="66"/>
  <c r="B6" i="66"/>
  <c r="B5" i="66"/>
  <c r="N5" i="66" s="1"/>
  <c r="B4" i="66"/>
  <c r="N4" i="66" s="1"/>
  <c r="H34" i="58"/>
  <c r="I34" i="58"/>
  <c r="B10" i="23"/>
  <c r="K3" i="40"/>
  <c r="J3" i="40"/>
  <c r="C34" i="58"/>
  <c r="B34" i="58"/>
  <c r="K33" i="58"/>
  <c r="J33" i="58"/>
  <c r="K30" i="58"/>
  <c r="J30" i="58"/>
  <c r="K27" i="58"/>
  <c r="J27" i="58"/>
  <c r="K24" i="58"/>
  <c r="J24" i="58"/>
  <c r="K21" i="58"/>
  <c r="J21" i="58"/>
  <c r="K18" i="58"/>
  <c r="J18" i="58"/>
  <c r="K15" i="58"/>
  <c r="J15" i="58"/>
  <c r="K12" i="58"/>
  <c r="J12" i="58"/>
  <c r="K9" i="58"/>
  <c r="J9" i="58"/>
  <c r="K6" i="58"/>
  <c r="J6" i="58"/>
  <c r="H261" i="43"/>
  <c r="G261" i="43"/>
  <c r="F261" i="43"/>
  <c r="E261" i="43"/>
  <c r="D261" i="43"/>
  <c r="C261" i="43"/>
  <c r="B261" i="43"/>
  <c r="H33" i="64"/>
  <c r="G33" i="64"/>
  <c r="F33" i="64"/>
  <c r="C33" i="64"/>
  <c r="B33" i="64"/>
  <c r="H32" i="64"/>
  <c r="G32" i="64"/>
  <c r="F32" i="64"/>
  <c r="C32" i="64"/>
  <c r="B32" i="64"/>
  <c r="H31" i="64"/>
  <c r="F31" i="64"/>
  <c r="C31" i="64"/>
  <c r="B31" i="64"/>
  <c r="H30" i="64"/>
  <c r="F30" i="64"/>
  <c r="C30" i="64"/>
  <c r="B30" i="64"/>
  <c r="J29" i="64"/>
  <c r="J28" i="64"/>
  <c r="K97" i="23"/>
  <c r="J97" i="23"/>
  <c r="I97" i="23"/>
  <c r="H97" i="23"/>
  <c r="G97" i="23"/>
  <c r="F97" i="23"/>
  <c r="E97" i="23"/>
  <c r="D97" i="23"/>
  <c r="C97" i="23"/>
  <c r="B97" i="23"/>
  <c r="K96" i="23"/>
  <c r="J96" i="23"/>
  <c r="I96" i="23"/>
  <c r="H96" i="23"/>
  <c r="G96" i="23"/>
  <c r="F96" i="23"/>
  <c r="E96" i="23"/>
  <c r="D96" i="23"/>
  <c r="C96" i="23"/>
  <c r="B96" i="23"/>
  <c r="K95" i="23"/>
  <c r="J95" i="23"/>
  <c r="I95" i="23"/>
  <c r="H95" i="23"/>
  <c r="G95" i="23"/>
  <c r="F95" i="23"/>
  <c r="E95" i="23"/>
  <c r="D95" i="23"/>
  <c r="C95" i="23"/>
  <c r="B95" i="23"/>
  <c r="K94" i="23"/>
  <c r="J94" i="23"/>
  <c r="I94" i="23"/>
  <c r="H94" i="23"/>
  <c r="G94" i="23"/>
  <c r="F94" i="23"/>
  <c r="E94" i="23"/>
  <c r="D94" i="23"/>
  <c r="C94" i="23"/>
  <c r="B94" i="23"/>
  <c r="K90" i="23"/>
  <c r="J90" i="23"/>
  <c r="I90" i="23"/>
  <c r="H90" i="23"/>
  <c r="G90" i="23"/>
  <c r="F90" i="23"/>
  <c r="E90" i="23"/>
  <c r="D90" i="23"/>
  <c r="C90" i="23"/>
  <c r="M90" i="23" s="1"/>
  <c r="B90" i="23"/>
  <c r="M89" i="23"/>
  <c r="L89" i="23"/>
  <c r="M88" i="23"/>
  <c r="L88" i="23"/>
  <c r="M87" i="23"/>
  <c r="L87" i="23"/>
  <c r="M86" i="23"/>
  <c r="L86" i="23"/>
  <c r="K82" i="23"/>
  <c r="J82" i="23"/>
  <c r="I82" i="23"/>
  <c r="M82" i="23" s="1"/>
  <c r="H82" i="23"/>
  <c r="G82" i="23"/>
  <c r="F82" i="23"/>
  <c r="E82" i="23"/>
  <c r="D82" i="23"/>
  <c r="C82" i="23"/>
  <c r="B82" i="23"/>
  <c r="L82" i="23" s="1"/>
  <c r="M81" i="23"/>
  <c r="L81" i="23"/>
  <c r="M80" i="23"/>
  <c r="L80" i="23"/>
  <c r="M79" i="23"/>
  <c r="L79" i="23"/>
  <c r="M78" i="23"/>
  <c r="L78" i="23"/>
  <c r="K74" i="23"/>
  <c r="J74" i="23"/>
  <c r="I74" i="23"/>
  <c r="H74" i="23"/>
  <c r="G74" i="23"/>
  <c r="F74" i="23"/>
  <c r="E74" i="23"/>
  <c r="D74" i="23"/>
  <c r="C74" i="23"/>
  <c r="M74" i="23" s="1"/>
  <c r="B74" i="23"/>
  <c r="L74" i="23" s="1"/>
  <c r="M73" i="23"/>
  <c r="L73" i="23"/>
  <c r="M72" i="23"/>
  <c r="L72" i="23"/>
  <c r="M71" i="23"/>
  <c r="L71" i="23"/>
  <c r="M70" i="23"/>
  <c r="L70" i="23"/>
  <c r="K66" i="23"/>
  <c r="J66" i="23"/>
  <c r="I66" i="23"/>
  <c r="H66" i="23"/>
  <c r="G66" i="23"/>
  <c r="F66" i="23"/>
  <c r="E66" i="23"/>
  <c r="D66" i="23"/>
  <c r="C66" i="23"/>
  <c r="M66" i="23" s="1"/>
  <c r="B66" i="23"/>
  <c r="M65" i="23"/>
  <c r="L65" i="23"/>
  <c r="M64" i="23"/>
  <c r="L64" i="23"/>
  <c r="M63" i="23"/>
  <c r="L63" i="23"/>
  <c r="M62" i="23"/>
  <c r="L62" i="23"/>
  <c r="K58" i="23"/>
  <c r="J58" i="23"/>
  <c r="I58" i="23"/>
  <c r="H58" i="23"/>
  <c r="G58" i="23"/>
  <c r="F58" i="23"/>
  <c r="E58" i="23"/>
  <c r="D58" i="23"/>
  <c r="C58" i="23"/>
  <c r="B58" i="23"/>
  <c r="M57" i="23"/>
  <c r="L57" i="23"/>
  <c r="M56" i="23"/>
  <c r="L56" i="23"/>
  <c r="M55" i="23"/>
  <c r="L55" i="23"/>
  <c r="M54" i="23"/>
  <c r="L54" i="23"/>
  <c r="K50" i="23"/>
  <c r="J50" i="23"/>
  <c r="I50" i="23"/>
  <c r="H50" i="23"/>
  <c r="G50" i="23"/>
  <c r="F50" i="23"/>
  <c r="E50" i="23"/>
  <c r="D50" i="23"/>
  <c r="C50" i="23"/>
  <c r="B50" i="23"/>
  <c r="M49" i="23"/>
  <c r="L49" i="23"/>
  <c r="M48" i="23"/>
  <c r="L48" i="23"/>
  <c r="M47" i="23"/>
  <c r="L47" i="23"/>
  <c r="M46" i="23"/>
  <c r="L46" i="23"/>
  <c r="K42" i="23"/>
  <c r="J42" i="23"/>
  <c r="I42" i="23"/>
  <c r="H42" i="23"/>
  <c r="G42" i="23"/>
  <c r="F42" i="23"/>
  <c r="E42" i="23"/>
  <c r="D42" i="23"/>
  <c r="C42" i="23"/>
  <c r="B42" i="23"/>
  <c r="M41" i="23"/>
  <c r="L41" i="23"/>
  <c r="M40" i="23"/>
  <c r="L40" i="23"/>
  <c r="M39" i="23"/>
  <c r="L39" i="23"/>
  <c r="M38" i="23"/>
  <c r="L38" i="23"/>
  <c r="K34" i="23"/>
  <c r="J34" i="23"/>
  <c r="I34" i="23"/>
  <c r="H34" i="23"/>
  <c r="G34" i="23"/>
  <c r="F34" i="23"/>
  <c r="E34" i="23"/>
  <c r="D34" i="23"/>
  <c r="C34" i="23"/>
  <c r="B34" i="23"/>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K18" i="23"/>
  <c r="J18" i="23"/>
  <c r="I18" i="23"/>
  <c r="H18" i="23"/>
  <c r="G18" i="23"/>
  <c r="F18" i="23"/>
  <c r="E18" i="23"/>
  <c r="D18" i="23"/>
  <c r="C18" i="23"/>
  <c r="M18" i="23" s="1"/>
  <c r="B18" i="23"/>
  <c r="M17" i="23"/>
  <c r="L17" i="23"/>
  <c r="M16" i="23"/>
  <c r="L16" i="23"/>
  <c r="M15" i="23"/>
  <c r="L15" i="23"/>
  <c r="M14" i="23"/>
  <c r="L14" i="23"/>
  <c r="K10" i="23"/>
  <c r="K99" i="23" s="1"/>
  <c r="J10" i="23"/>
  <c r="I10" i="23"/>
  <c r="H10" i="23"/>
  <c r="G10" i="23"/>
  <c r="F10" i="23"/>
  <c r="F99" i="23" s="1"/>
  <c r="E10" i="23"/>
  <c r="D10" i="23"/>
  <c r="C10" i="23"/>
  <c r="M9" i="23"/>
  <c r="L9" i="23"/>
  <c r="M8" i="23"/>
  <c r="L8" i="23"/>
  <c r="M7" i="23"/>
  <c r="L7" i="23"/>
  <c r="M6" i="23"/>
  <c r="L6" i="23"/>
  <c r="U11" i="67"/>
  <c r="T11" i="67"/>
  <c r="S11" i="67"/>
  <c r="R11" i="67"/>
  <c r="Q11" i="67"/>
  <c r="P11" i="67"/>
  <c r="O11" i="67"/>
  <c r="N11" i="67"/>
  <c r="M11" i="67"/>
  <c r="L11" i="67"/>
  <c r="K11" i="67"/>
  <c r="J11" i="67"/>
  <c r="I11" i="67"/>
  <c r="H11" i="67"/>
  <c r="G11" i="67"/>
  <c r="F11" i="67"/>
  <c r="E11" i="67"/>
  <c r="D11" i="67"/>
  <c r="C11" i="67"/>
  <c r="B11" i="67"/>
  <c r="Y10" i="67"/>
  <c r="X10" i="67"/>
  <c r="Y9" i="67"/>
  <c r="X9" i="67"/>
  <c r="Y8" i="67"/>
  <c r="X8" i="67"/>
  <c r="Y7" i="67"/>
  <c r="X7" i="67"/>
  <c r="Y6" i="67"/>
  <c r="X6" i="67"/>
  <c r="Y5" i="67"/>
  <c r="X5" i="67"/>
  <c r="H179" i="17"/>
  <c r="G179" i="17"/>
  <c r="F179" i="17"/>
  <c r="E179" i="17"/>
  <c r="D179" i="17"/>
  <c r="C179" i="17"/>
  <c r="J178" i="17"/>
  <c r="I178" i="17"/>
  <c r="H178" i="17"/>
  <c r="G178" i="17"/>
  <c r="F178" i="17"/>
  <c r="E178" i="17"/>
  <c r="D178" i="17"/>
  <c r="C178" i="17"/>
  <c r="J176" i="17"/>
  <c r="I176" i="17"/>
  <c r="H176" i="17"/>
  <c r="G176" i="17"/>
  <c r="F176" i="17"/>
  <c r="E176" i="17"/>
  <c r="D176" i="17"/>
  <c r="C176" i="17"/>
  <c r="J175" i="17"/>
  <c r="I175" i="17"/>
  <c r="H175" i="17"/>
  <c r="G175" i="17"/>
  <c r="F175" i="17"/>
  <c r="E175" i="17"/>
  <c r="D175" i="17"/>
  <c r="C175" i="17"/>
  <c r="J174" i="17"/>
  <c r="I174" i="17"/>
  <c r="H174" i="17"/>
  <c r="G174" i="17"/>
  <c r="F174" i="17"/>
  <c r="E174" i="17"/>
  <c r="D174" i="17"/>
  <c r="C174" i="17"/>
  <c r="J173" i="17"/>
  <c r="I173" i="17"/>
  <c r="H173" i="17"/>
  <c r="G173" i="17"/>
  <c r="F173" i="17"/>
  <c r="E173" i="17"/>
  <c r="D173" i="17"/>
  <c r="C173" i="17"/>
  <c r="J172" i="17"/>
  <c r="I172" i="17"/>
  <c r="H172" i="17"/>
  <c r="G172" i="17"/>
  <c r="F172" i="17"/>
  <c r="E172" i="17"/>
  <c r="D172" i="17"/>
  <c r="C172" i="17"/>
  <c r="J171" i="17"/>
  <c r="I171" i="17"/>
  <c r="H171" i="17"/>
  <c r="G171" i="17"/>
  <c r="F171" i="17"/>
  <c r="E171" i="17"/>
  <c r="D171" i="17"/>
  <c r="C171" i="17"/>
  <c r="J170" i="17"/>
  <c r="I170" i="17"/>
  <c r="H170" i="17"/>
  <c r="G170" i="17"/>
  <c r="F170" i="17"/>
  <c r="E170" i="17"/>
  <c r="D170" i="17"/>
  <c r="C170" i="17"/>
  <c r="J169" i="17"/>
  <c r="I169" i="17"/>
  <c r="H169" i="17"/>
  <c r="G169" i="17"/>
  <c r="F169" i="17"/>
  <c r="E169" i="17"/>
  <c r="D169" i="17"/>
  <c r="C169" i="17"/>
  <c r="J168" i="17"/>
  <c r="I168" i="17"/>
  <c r="H168" i="17"/>
  <c r="G168" i="17"/>
  <c r="F168" i="17"/>
  <c r="E168" i="17"/>
  <c r="D168" i="17"/>
  <c r="C168" i="17"/>
  <c r="J167" i="17"/>
  <c r="I167" i="17"/>
  <c r="H167" i="17"/>
  <c r="G167" i="17"/>
  <c r="F167" i="17"/>
  <c r="E167" i="17"/>
  <c r="D167" i="17"/>
  <c r="C167" i="17"/>
  <c r="J166" i="17"/>
  <c r="I166" i="17"/>
  <c r="H166" i="17"/>
  <c r="G166" i="17"/>
  <c r="F166" i="17"/>
  <c r="E166" i="17"/>
  <c r="D166" i="17"/>
  <c r="C166" i="17"/>
  <c r="K162" i="17"/>
  <c r="J161" i="17"/>
  <c r="I161" i="17"/>
  <c r="H161" i="17"/>
  <c r="G161" i="17"/>
  <c r="F161" i="17"/>
  <c r="E161" i="17"/>
  <c r="D161" i="17"/>
  <c r="C161" i="17"/>
  <c r="K160" i="17"/>
  <c r="K159" i="17"/>
  <c r="K158" i="17"/>
  <c r="K157" i="17"/>
  <c r="K156" i="17"/>
  <c r="K155" i="17"/>
  <c r="K154" i="17"/>
  <c r="K153" i="17"/>
  <c r="K152" i="17"/>
  <c r="K151" i="17"/>
  <c r="K150" i="17"/>
  <c r="K147" i="17"/>
  <c r="K146" i="17"/>
  <c r="J145" i="17"/>
  <c r="I145" i="17"/>
  <c r="H145" i="17"/>
  <c r="G145" i="17"/>
  <c r="F145" i="17"/>
  <c r="E145" i="17"/>
  <c r="D145" i="17"/>
  <c r="C145" i="17"/>
  <c r="K144" i="17"/>
  <c r="K143" i="17"/>
  <c r="K142" i="17"/>
  <c r="K141" i="17"/>
  <c r="K140" i="17"/>
  <c r="K139" i="17"/>
  <c r="K138" i="17"/>
  <c r="K137" i="17"/>
  <c r="K136" i="17"/>
  <c r="K135" i="17"/>
  <c r="K134"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G177" i="17" s="1"/>
  <c r="F65" i="17"/>
  <c r="E65" i="17"/>
  <c r="D65" i="17"/>
  <c r="C65" i="17"/>
  <c r="K64" i="17"/>
  <c r="K63" i="17"/>
  <c r="K62" i="17"/>
  <c r="K61" i="17"/>
  <c r="K60" i="17"/>
  <c r="K59" i="17"/>
  <c r="K58" i="17"/>
  <c r="K57" i="17"/>
  <c r="K56" i="17"/>
  <c r="K55" i="17"/>
  <c r="K54" i="17"/>
  <c r="K51" i="17"/>
  <c r="K50" i="17"/>
  <c r="J49" i="17"/>
  <c r="I49" i="17"/>
  <c r="H49" i="17"/>
  <c r="G49" i="17"/>
  <c r="F49" i="17"/>
  <c r="E49" i="17"/>
  <c r="D49" i="17"/>
  <c r="D177" i="17" s="1"/>
  <c r="C49" i="17"/>
  <c r="K48" i="17"/>
  <c r="K47" i="17"/>
  <c r="K46" i="17"/>
  <c r="K45" i="17"/>
  <c r="K44" i="17"/>
  <c r="K43" i="17"/>
  <c r="K42" i="17"/>
  <c r="K41" i="17"/>
  <c r="K40" i="17"/>
  <c r="K39" i="17"/>
  <c r="K38" i="17"/>
  <c r="K49" i="17" s="1"/>
  <c r="K35" i="17"/>
  <c r="K34" i="17"/>
  <c r="H33" i="17"/>
  <c r="G33" i="17"/>
  <c r="F33" i="17"/>
  <c r="E33" i="17"/>
  <c r="D33" i="17"/>
  <c r="C33" i="17"/>
  <c r="K32" i="17"/>
  <c r="K31" i="17"/>
  <c r="K18" i="17"/>
  <c r="H17" i="17"/>
  <c r="G17" i="17"/>
  <c r="F17" i="17"/>
  <c r="E17" i="17"/>
  <c r="D17" i="17"/>
  <c r="C17" i="17"/>
  <c r="K16" i="17"/>
  <c r="K15" i="17"/>
  <c r="J156" i="14"/>
  <c r="I156" i="14"/>
  <c r="H156" i="14"/>
  <c r="G156" i="14"/>
  <c r="F156" i="14"/>
  <c r="E156" i="14"/>
  <c r="D156" i="14"/>
  <c r="C156" i="14"/>
  <c r="J155" i="14"/>
  <c r="I155" i="14"/>
  <c r="H155" i="14"/>
  <c r="G155" i="14"/>
  <c r="F155" i="14"/>
  <c r="E155" i="14"/>
  <c r="D155" i="14"/>
  <c r="C155" i="14"/>
  <c r="J154" i="14"/>
  <c r="I154" i="14"/>
  <c r="H154" i="14"/>
  <c r="G154" i="14"/>
  <c r="F154" i="14"/>
  <c r="E154" i="14"/>
  <c r="D154" i="14"/>
  <c r="C154" i="14"/>
  <c r="J153" i="14"/>
  <c r="I153" i="14"/>
  <c r="H153" i="14"/>
  <c r="G153" i="14"/>
  <c r="F153" i="14"/>
  <c r="E153" i="14"/>
  <c r="D153" i="14"/>
  <c r="C153" i="14"/>
  <c r="J152" i="14"/>
  <c r="I152" i="14"/>
  <c r="H152" i="14"/>
  <c r="G152" i="14"/>
  <c r="F152" i="14"/>
  <c r="E152" i="14"/>
  <c r="D152" i="14"/>
  <c r="C152" i="14"/>
  <c r="J151" i="14"/>
  <c r="I151" i="14"/>
  <c r="H151" i="14"/>
  <c r="G151" i="14"/>
  <c r="F151" i="14"/>
  <c r="E151" i="14"/>
  <c r="D151" i="14"/>
  <c r="C151" i="14"/>
  <c r="J150" i="14"/>
  <c r="I150" i="14"/>
  <c r="H150" i="14"/>
  <c r="G150" i="14"/>
  <c r="F150" i="14"/>
  <c r="E150" i="14"/>
  <c r="D150" i="14"/>
  <c r="C150" i="14"/>
  <c r="J149" i="14"/>
  <c r="I149" i="14"/>
  <c r="H149" i="14"/>
  <c r="G149" i="14"/>
  <c r="F149" i="14"/>
  <c r="E149" i="14"/>
  <c r="D149" i="14"/>
  <c r="C149" i="14"/>
  <c r="J148" i="14"/>
  <c r="I148" i="14"/>
  <c r="H148" i="14"/>
  <c r="G148" i="14"/>
  <c r="F148" i="14"/>
  <c r="E148" i="14"/>
  <c r="D148" i="14"/>
  <c r="C148" i="14"/>
  <c r="J147" i="14"/>
  <c r="I147" i="14"/>
  <c r="H147" i="14"/>
  <c r="G147" i="14"/>
  <c r="F147" i="14"/>
  <c r="E147" i="14"/>
  <c r="D147" i="14"/>
  <c r="C147" i="14"/>
  <c r="J146" i="14"/>
  <c r="I146" i="14"/>
  <c r="H146" i="14"/>
  <c r="G146" i="14"/>
  <c r="F146" i="14"/>
  <c r="E146" i="14"/>
  <c r="D146" i="14"/>
  <c r="C146" i="14"/>
  <c r="H143" i="14"/>
  <c r="G143" i="14"/>
  <c r="F143" i="14"/>
  <c r="E143" i="14"/>
  <c r="D143" i="14"/>
  <c r="C143" i="14"/>
  <c r="K142" i="14"/>
  <c r="K141" i="14"/>
  <c r="K140" i="14"/>
  <c r="K139" i="14"/>
  <c r="K138" i="14"/>
  <c r="K137" i="14"/>
  <c r="K136" i="14"/>
  <c r="K135" i="14"/>
  <c r="K134" i="14"/>
  <c r="K133" i="14"/>
  <c r="K132" i="14"/>
  <c r="J129" i="14"/>
  <c r="I129" i="14"/>
  <c r="H129" i="14"/>
  <c r="G129" i="14"/>
  <c r="F129" i="14"/>
  <c r="E129" i="14"/>
  <c r="D129" i="14"/>
  <c r="C129" i="14"/>
  <c r="K128" i="14"/>
  <c r="K127" i="14"/>
  <c r="K126" i="14"/>
  <c r="K125" i="14"/>
  <c r="K124" i="14"/>
  <c r="K123" i="14"/>
  <c r="K129" i="14" s="1"/>
  <c r="K122" i="14"/>
  <c r="K121" i="14"/>
  <c r="K120" i="14"/>
  <c r="K119" i="14"/>
  <c r="K118" i="14"/>
  <c r="J115" i="14"/>
  <c r="I115" i="14"/>
  <c r="H115" i="14"/>
  <c r="G115" i="14"/>
  <c r="F115" i="14"/>
  <c r="E115" i="14"/>
  <c r="D115" i="14"/>
  <c r="C115" i="14"/>
  <c r="K114" i="14"/>
  <c r="K113" i="14"/>
  <c r="K112" i="14"/>
  <c r="K111" i="14"/>
  <c r="K110" i="14"/>
  <c r="K109" i="14"/>
  <c r="K108" i="14"/>
  <c r="K107" i="14"/>
  <c r="K106" i="14"/>
  <c r="K105" i="14"/>
  <c r="K115" i="14" s="1"/>
  <c r="K104" i="14"/>
  <c r="J101" i="14"/>
  <c r="I101" i="14"/>
  <c r="H101" i="14"/>
  <c r="G101" i="14"/>
  <c r="F101" i="14"/>
  <c r="E101" i="14"/>
  <c r="D101" i="14"/>
  <c r="C101" i="14"/>
  <c r="K100" i="14"/>
  <c r="K99" i="14"/>
  <c r="K98" i="14"/>
  <c r="K97" i="14"/>
  <c r="K96" i="14"/>
  <c r="K95" i="14"/>
  <c r="K94" i="14"/>
  <c r="K93" i="14"/>
  <c r="K92" i="14"/>
  <c r="K91" i="14"/>
  <c r="K90"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H157" i="14" s="1"/>
  <c r="G31" i="14"/>
  <c r="F31" i="14"/>
  <c r="E31" i="14"/>
  <c r="D31" i="14"/>
  <c r="C31" i="14"/>
  <c r="K30" i="14"/>
  <c r="K29" i="14"/>
  <c r="H17" i="14"/>
  <c r="G17" i="14"/>
  <c r="F17" i="14"/>
  <c r="E17" i="14"/>
  <c r="D17" i="14"/>
  <c r="C17" i="14"/>
  <c r="K16" i="14"/>
  <c r="K15" i="14"/>
  <c r="K8" i="14"/>
  <c r="H179" i="47"/>
  <c r="G179" i="47"/>
  <c r="F179" i="47"/>
  <c r="E179" i="47"/>
  <c r="D179" i="47"/>
  <c r="C179" i="47"/>
  <c r="J178" i="47"/>
  <c r="I178" i="47"/>
  <c r="H178" i="47"/>
  <c r="G178" i="47"/>
  <c r="F178" i="47"/>
  <c r="E178" i="47"/>
  <c r="D178" i="47"/>
  <c r="C178" i="47"/>
  <c r="J176" i="47"/>
  <c r="I176" i="47"/>
  <c r="H176" i="47"/>
  <c r="G176" i="47"/>
  <c r="F176" i="47"/>
  <c r="E176" i="47"/>
  <c r="D176" i="47"/>
  <c r="C176" i="47"/>
  <c r="J175" i="47"/>
  <c r="I175" i="47"/>
  <c r="H175" i="47"/>
  <c r="G175" i="47"/>
  <c r="F175" i="47"/>
  <c r="E175" i="47"/>
  <c r="D175" i="47"/>
  <c r="C175" i="47"/>
  <c r="J174" i="47"/>
  <c r="I174" i="47"/>
  <c r="H174" i="47"/>
  <c r="G174" i="47"/>
  <c r="F174" i="47"/>
  <c r="E174" i="47"/>
  <c r="D174" i="47"/>
  <c r="C174" i="47"/>
  <c r="J173" i="47"/>
  <c r="I173" i="47"/>
  <c r="H173" i="47"/>
  <c r="G173" i="47"/>
  <c r="F173" i="47"/>
  <c r="E173" i="47"/>
  <c r="D173" i="47"/>
  <c r="C173" i="47"/>
  <c r="J172" i="47"/>
  <c r="I172" i="47"/>
  <c r="H172" i="47"/>
  <c r="G172" i="47"/>
  <c r="F172" i="47"/>
  <c r="E172" i="47"/>
  <c r="D172" i="47"/>
  <c r="C172" i="47"/>
  <c r="J171" i="47"/>
  <c r="I171" i="47"/>
  <c r="H171" i="47"/>
  <c r="G171" i="47"/>
  <c r="F171" i="47"/>
  <c r="E171" i="47"/>
  <c r="D171" i="47"/>
  <c r="C171" i="47"/>
  <c r="J170" i="47"/>
  <c r="I170" i="47"/>
  <c r="H170" i="47"/>
  <c r="G170" i="47"/>
  <c r="F170" i="47"/>
  <c r="E170" i="47"/>
  <c r="D170" i="47"/>
  <c r="C170" i="47"/>
  <c r="J169" i="47"/>
  <c r="I169" i="47"/>
  <c r="H169" i="47"/>
  <c r="G169" i="47"/>
  <c r="F169" i="47"/>
  <c r="E169" i="47"/>
  <c r="D169" i="47"/>
  <c r="C169" i="47"/>
  <c r="J168" i="47"/>
  <c r="I168" i="47"/>
  <c r="H168" i="47"/>
  <c r="G168" i="47"/>
  <c r="F168" i="47"/>
  <c r="E168" i="47"/>
  <c r="D168" i="47"/>
  <c r="C168" i="47"/>
  <c r="J167" i="47"/>
  <c r="I167" i="47"/>
  <c r="H167" i="47"/>
  <c r="G167" i="47"/>
  <c r="F167" i="47"/>
  <c r="E167" i="47"/>
  <c r="D167" i="47"/>
  <c r="C167" i="47"/>
  <c r="J166" i="47"/>
  <c r="I166" i="47"/>
  <c r="H166" i="47"/>
  <c r="G166" i="47"/>
  <c r="F166" i="47"/>
  <c r="E166" i="47"/>
  <c r="D166" i="47"/>
  <c r="C166" i="47"/>
  <c r="K162" i="47"/>
  <c r="J161" i="47"/>
  <c r="I161" i="47"/>
  <c r="H161" i="47"/>
  <c r="G161" i="47"/>
  <c r="F161" i="47"/>
  <c r="E161" i="47"/>
  <c r="D161" i="47"/>
  <c r="C161" i="47"/>
  <c r="K160" i="47"/>
  <c r="K159" i="47"/>
  <c r="K158" i="47"/>
  <c r="K157" i="47"/>
  <c r="K156" i="47"/>
  <c r="K155" i="47"/>
  <c r="K154" i="47"/>
  <c r="K153" i="47"/>
  <c r="K152" i="47"/>
  <c r="K151" i="47"/>
  <c r="K150" i="47"/>
  <c r="K147" i="47"/>
  <c r="K146" i="47"/>
  <c r="J145" i="47"/>
  <c r="I145" i="47"/>
  <c r="H145" i="47"/>
  <c r="G145" i="47"/>
  <c r="F145" i="47"/>
  <c r="E145" i="47"/>
  <c r="D145" i="47"/>
  <c r="C145" i="47"/>
  <c r="K144" i="47"/>
  <c r="K143" i="47"/>
  <c r="K142" i="47"/>
  <c r="K141" i="47"/>
  <c r="K140" i="47"/>
  <c r="K139" i="47"/>
  <c r="K138" i="47"/>
  <c r="K137" i="47"/>
  <c r="K136" i="47"/>
  <c r="K135" i="47"/>
  <c r="K134" i="47"/>
  <c r="K131" i="47"/>
  <c r="K130" i="47"/>
  <c r="J129" i="47"/>
  <c r="I129" i="47"/>
  <c r="H129" i="47"/>
  <c r="G129" i="47"/>
  <c r="F129" i="47"/>
  <c r="E129" i="47"/>
  <c r="D129" i="47"/>
  <c r="C129" i="47"/>
  <c r="K128" i="47"/>
  <c r="K127" i="47"/>
  <c r="K126" i="47"/>
  <c r="K125" i="47"/>
  <c r="K124" i="47"/>
  <c r="K123" i="47"/>
  <c r="K122" i="47"/>
  <c r="K121" i="47"/>
  <c r="K120" i="47"/>
  <c r="K119" i="47"/>
  <c r="K118" i="47"/>
  <c r="K115" i="47"/>
  <c r="K114" i="47"/>
  <c r="J113" i="47"/>
  <c r="I113" i="47"/>
  <c r="H113" i="47"/>
  <c r="G113" i="47"/>
  <c r="F113" i="47"/>
  <c r="E113" i="47"/>
  <c r="D113" i="47"/>
  <c r="C113" i="47"/>
  <c r="K112" i="47"/>
  <c r="K111" i="47"/>
  <c r="K110" i="47"/>
  <c r="K109" i="47"/>
  <c r="K108" i="47"/>
  <c r="K107" i="47"/>
  <c r="K106" i="47"/>
  <c r="K105" i="47"/>
  <c r="K104" i="47"/>
  <c r="K103" i="47"/>
  <c r="K102"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49" i="47" s="1"/>
  <c r="K35" i="47"/>
  <c r="K34" i="47"/>
  <c r="H33" i="47"/>
  <c r="G33" i="47"/>
  <c r="F33" i="47"/>
  <c r="E33" i="47"/>
  <c r="D33" i="47"/>
  <c r="C33" i="47"/>
  <c r="K32" i="47"/>
  <c r="K31" i="47"/>
  <c r="K18" i="47"/>
  <c r="H17" i="47"/>
  <c r="H177" i="47" s="1"/>
  <c r="G17" i="47"/>
  <c r="F17" i="47"/>
  <c r="E17" i="47"/>
  <c r="D17" i="47"/>
  <c r="C17" i="47"/>
  <c r="K16" i="47"/>
  <c r="K15" i="47"/>
  <c r="K11" i="47"/>
  <c r="K8" i="47"/>
  <c r="C16" i="71"/>
  <c r="F16" i="71" s="1"/>
  <c r="F15" i="71"/>
  <c r="F14" i="71"/>
  <c r="F13" i="71"/>
  <c r="F12" i="71"/>
  <c r="F11" i="71"/>
  <c r="F10" i="71"/>
  <c r="F9" i="71"/>
  <c r="F8" i="71"/>
  <c r="F7" i="71"/>
  <c r="F6" i="71"/>
  <c r="F5" i="71"/>
  <c r="J15" i="32"/>
  <c r="I4" i="8"/>
  <c r="I3" i="8"/>
  <c r="I4" i="7"/>
  <c r="I3" i="7"/>
  <c r="I4" i="6"/>
  <c r="I3" i="6"/>
  <c r="H143" i="59"/>
  <c r="G143" i="59"/>
  <c r="F143" i="59"/>
  <c r="E143" i="59"/>
  <c r="D143" i="59"/>
  <c r="C143" i="59"/>
  <c r="K142" i="59"/>
  <c r="K136" i="59"/>
  <c r="K135" i="59"/>
  <c r="H129" i="59"/>
  <c r="G129" i="59"/>
  <c r="F129" i="59"/>
  <c r="E129" i="59"/>
  <c r="D129" i="59"/>
  <c r="C129" i="59"/>
  <c r="K128" i="59"/>
  <c r="K127" i="59"/>
  <c r="K126" i="59"/>
  <c r="K125" i="59"/>
  <c r="K124" i="59"/>
  <c r="K123" i="59"/>
  <c r="K122" i="59"/>
  <c r="K121" i="59"/>
  <c r="K120" i="59"/>
  <c r="K119" i="59"/>
  <c r="K118" i="59"/>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E101" i="59"/>
  <c r="D101" i="59"/>
  <c r="C101" i="59"/>
  <c r="K100" i="59"/>
  <c r="K99" i="59"/>
  <c r="K98" i="59"/>
  <c r="K97" i="59"/>
  <c r="K96" i="59"/>
  <c r="K95" i="59"/>
  <c r="K94" i="59"/>
  <c r="K93" i="59"/>
  <c r="K92" i="59"/>
  <c r="K91" i="59"/>
  <c r="K90"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C17" i="59"/>
  <c r="K16" i="59"/>
  <c r="K15" i="59"/>
  <c r="K11" i="59"/>
  <c r="K8" i="59"/>
  <c r="J143" i="1"/>
  <c r="I143" i="1"/>
  <c r="H143" i="1"/>
  <c r="G143" i="1"/>
  <c r="F143" i="1"/>
  <c r="E143" i="1"/>
  <c r="D143" i="1"/>
  <c r="C143" i="1"/>
  <c r="K142" i="1"/>
  <c r="K141" i="1"/>
  <c r="K140" i="1"/>
  <c r="K139" i="1"/>
  <c r="K138" i="1"/>
  <c r="K137" i="1"/>
  <c r="K136" i="1"/>
  <c r="K143" i="1" s="1"/>
  <c r="K135" i="1"/>
  <c r="K134" i="1"/>
  <c r="K133" i="1"/>
  <c r="K132" i="1"/>
  <c r="J129" i="1"/>
  <c r="I129" i="1"/>
  <c r="H129" i="1"/>
  <c r="G129" i="1"/>
  <c r="F129" i="1"/>
  <c r="E129" i="1"/>
  <c r="D129" i="1"/>
  <c r="C129" i="1"/>
  <c r="K128" i="1"/>
  <c r="K127" i="1"/>
  <c r="K126" i="1"/>
  <c r="K125" i="1"/>
  <c r="K124" i="1"/>
  <c r="K123" i="1"/>
  <c r="K122" i="1"/>
  <c r="K121" i="1"/>
  <c r="K120" i="1"/>
  <c r="K119" i="1"/>
  <c r="K118" i="1"/>
  <c r="J115" i="1"/>
  <c r="I115" i="1"/>
  <c r="H115" i="1"/>
  <c r="G115" i="1"/>
  <c r="F115" i="1"/>
  <c r="E115" i="1"/>
  <c r="D115" i="1"/>
  <c r="C115" i="1"/>
  <c r="K114" i="1"/>
  <c r="K113" i="1"/>
  <c r="K112" i="1"/>
  <c r="K111" i="1"/>
  <c r="K110" i="1"/>
  <c r="K109" i="1"/>
  <c r="K108" i="1"/>
  <c r="K107" i="1"/>
  <c r="K106" i="1"/>
  <c r="K105" i="1"/>
  <c r="K104" i="1"/>
  <c r="J101" i="1"/>
  <c r="I101" i="1"/>
  <c r="H101" i="1"/>
  <c r="G101" i="1"/>
  <c r="F101" i="1"/>
  <c r="E101" i="1"/>
  <c r="D101" i="1"/>
  <c r="C101" i="1"/>
  <c r="K100" i="1"/>
  <c r="K99" i="1"/>
  <c r="K98" i="1"/>
  <c r="K97" i="1"/>
  <c r="K96" i="1"/>
  <c r="K95" i="1"/>
  <c r="K94" i="1"/>
  <c r="K93" i="1"/>
  <c r="K92" i="1"/>
  <c r="K91" i="1"/>
  <c r="K90" i="1"/>
  <c r="J87" i="1"/>
  <c r="I87" i="1"/>
  <c r="H87" i="1"/>
  <c r="G87" i="1"/>
  <c r="F87" i="1"/>
  <c r="E87" i="1"/>
  <c r="D87" i="1"/>
  <c r="C87" i="1"/>
  <c r="K86" i="1"/>
  <c r="K85" i="1"/>
  <c r="K84" i="1"/>
  <c r="K83" i="1"/>
  <c r="K82" i="1"/>
  <c r="K81" i="1"/>
  <c r="K80" i="1"/>
  <c r="K79" i="1"/>
  <c r="K78" i="1"/>
  <c r="K77" i="1"/>
  <c r="K76" i="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K31" i="1" s="1"/>
  <c r="J17" i="1"/>
  <c r="I17" i="1"/>
  <c r="H17" i="1"/>
  <c r="G17" i="1"/>
  <c r="F17" i="1"/>
  <c r="E17" i="1"/>
  <c r="D17" i="1"/>
  <c r="C17" i="1"/>
  <c r="K16" i="1"/>
  <c r="K15" i="1"/>
  <c r="K11" i="1"/>
  <c r="K8" i="1"/>
  <c r="K6" i="1"/>
  <c r="K7" i="1"/>
  <c r="K9" i="1"/>
  <c r="K10" i="1"/>
  <c r="K12" i="1"/>
  <c r="K13" i="1"/>
  <c r="K14" i="1"/>
  <c r="K6" i="59"/>
  <c r="K7" i="59"/>
  <c r="K9" i="59"/>
  <c r="K10" i="59"/>
  <c r="K12" i="59"/>
  <c r="K13" i="59"/>
  <c r="K14" i="59"/>
  <c r="J129" i="59"/>
  <c r="I129" i="59"/>
  <c r="K132" i="59"/>
  <c r="K133" i="59"/>
  <c r="K134" i="59"/>
  <c r="K137" i="59"/>
  <c r="K138" i="59"/>
  <c r="K139" i="59"/>
  <c r="K140" i="59"/>
  <c r="K141" i="59"/>
  <c r="J143" i="59"/>
  <c r="I143" i="59"/>
  <c r="J5" i="32"/>
  <c r="J6" i="32"/>
  <c r="J7" i="32"/>
  <c r="J8" i="32"/>
  <c r="J9" i="32"/>
  <c r="J10" i="32"/>
  <c r="J11" i="32"/>
  <c r="J12" i="32"/>
  <c r="J13" i="32"/>
  <c r="J14" i="32"/>
  <c r="I16" i="32"/>
  <c r="H16" i="32"/>
  <c r="G16" i="32"/>
  <c r="F16" i="32"/>
  <c r="E16" i="32"/>
  <c r="D16" i="32"/>
  <c r="C16" i="32"/>
  <c r="E16" i="71"/>
  <c r="D16" i="71"/>
  <c r="K6" i="47"/>
  <c r="K7" i="47"/>
  <c r="K9" i="47"/>
  <c r="K10" i="47"/>
  <c r="K12" i="47"/>
  <c r="K13" i="47"/>
  <c r="K14" i="47"/>
  <c r="J17" i="47"/>
  <c r="I17" i="47"/>
  <c r="K19" i="47"/>
  <c r="K22" i="47"/>
  <c r="K23" i="47"/>
  <c r="K24" i="47"/>
  <c r="K25" i="47"/>
  <c r="K26" i="47"/>
  <c r="K27" i="47"/>
  <c r="K28" i="47"/>
  <c r="K29" i="47"/>
  <c r="K30" i="47"/>
  <c r="J33" i="47"/>
  <c r="I33" i="47"/>
  <c r="K163" i="47"/>
  <c r="J179" i="47"/>
  <c r="I179" i="47"/>
  <c r="K6" i="14"/>
  <c r="K7" i="14"/>
  <c r="K9" i="14"/>
  <c r="K10" i="14"/>
  <c r="K11" i="14"/>
  <c r="K12" i="14"/>
  <c r="K13" i="14"/>
  <c r="K14" i="14"/>
  <c r="J17" i="14"/>
  <c r="I17" i="14"/>
  <c r="K20" i="14"/>
  <c r="K21" i="14"/>
  <c r="K22" i="14"/>
  <c r="K23" i="14"/>
  <c r="K24" i="14"/>
  <c r="K25" i="14"/>
  <c r="K26" i="14"/>
  <c r="K27" i="14"/>
  <c r="K28" i="14"/>
  <c r="J143" i="14"/>
  <c r="I143" i="14"/>
  <c r="K6" i="17"/>
  <c r="K7" i="17"/>
  <c r="K8" i="17"/>
  <c r="K9" i="17"/>
  <c r="K10" i="17"/>
  <c r="K11" i="17"/>
  <c r="K12" i="17"/>
  <c r="K13" i="17"/>
  <c r="K14" i="17"/>
  <c r="J17" i="17"/>
  <c r="I17" i="17"/>
  <c r="K19" i="17"/>
  <c r="K22" i="17"/>
  <c r="K23" i="17"/>
  <c r="K24" i="17"/>
  <c r="K25" i="17"/>
  <c r="K26" i="17"/>
  <c r="K27" i="17"/>
  <c r="K28" i="17"/>
  <c r="K29" i="17"/>
  <c r="K30" i="17"/>
  <c r="J33" i="17"/>
  <c r="I33" i="17"/>
  <c r="K163" i="17"/>
  <c r="I177" i="17"/>
  <c r="J179" i="17"/>
  <c r="I179" i="17"/>
  <c r="W11" i="67"/>
  <c r="V11" i="67"/>
  <c r="K261" i="43"/>
  <c r="J261" i="43"/>
  <c r="I261" i="43"/>
  <c r="G34" i="58"/>
  <c r="F34" i="58"/>
  <c r="E34" i="58"/>
  <c r="D34" i="58"/>
  <c r="H98" i="23" l="1"/>
  <c r="L66" i="23"/>
  <c r="L50" i="23"/>
  <c r="M50" i="23"/>
  <c r="M42" i="23"/>
  <c r="L90" i="23"/>
  <c r="L42" i="23"/>
  <c r="M58" i="23"/>
  <c r="L58" i="23"/>
  <c r="L97" i="23"/>
  <c r="I98" i="23"/>
  <c r="M97" i="23"/>
  <c r="L18" i="23"/>
  <c r="L96" i="23"/>
  <c r="H99" i="23"/>
  <c r="J99" i="23"/>
  <c r="L26" i="23"/>
  <c r="M26" i="23"/>
  <c r="C99" i="23"/>
  <c r="M96" i="23"/>
  <c r="L10" i="23"/>
  <c r="D98" i="23"/>
  <c r="E98" i="23"/>
  <c r="F98" i="23"/>
  <c r="G98" i="23"/>
  <c r="K98" i="23"/>
  <c r="M94" i="23"/>
  <c r="J98" i="23"/>
  <c r="L95" i="23"/>
  <c r="D99" i="23"/>
  <c r="L94" i="23"/>
  <c r="M95" i="23"/>
  <c r="E99" i="23"/>
  <c r="I99" i="23"/>
  <c r="M34" i="23"/>
  <c r="C98" i="23"/>
  <c r="G99" i="23"/>
  <c r="L34" i="23"/>
  <c r="X11" i="67"/>
  <c r="Y11" i="67"/>
  <c r="B27" i="66"/>
  <c r="N27" i="66" s="1"/>
  <c r="K145" i="17"/>
  <c r="K81" i="17"/>
  <c r="K113" i="17"/>
  <c r="K161" i="17"/>
  <c r="C177" i="17"/>
  <c r="K33" i="17"/>
  <c r="K129" i="17"/>
  <c r="E177" i="17"/>
  <c r="K97" i="17"/>
  <c r="F177" i="17"/>
  <c r="K17" i="17"/>
  <c r="J177" i="17"/>
  <c r="K171" i="17"/>
  <c r="H177" i="17"/>
  <c r="K166" i="17"/>
  <c r="K169" i="17"/>
  <c r="K172" i="17"/>
  <c r="K178" i="17"/>
  <c r="K179" i="17"/>
  <c r="K175" i="17"/>
  <c r="K174" i="17"/>
  <c r="K168" i="17"/>
  <c r="K176" i="17"/>
  <c r="K173" i="17"/>
  <c r="K65" i="17"/>
  <c r="K170" i="17"/>
  <c r="K167" i="17"/>
  <c r="J14" i="74"/>
  <c r="K73" i="14"/>
  <c r="K101" i="14"/>
  <c r="K143" i="14"/>
  <c r="K31" i="14"/>
  <c r="J157" i="14"/>
  <c r="K45" i="14"/>
  <c r="D157" i="14"/>
  <c r="C157" i="14"/>
  <c r="K87" i="14"/>
  <c r="K17" i="14"/>
  <c r="G157" i="14"/>
  <c r="F157" i="14"/>
  <c r="K147" i="14"/>
  <c r="K153" i="14"/>
  <c r="K154" i="14"/>
  <c r="K156" i="14"/>
  <c r="K149" i="14"/>
  <c r="K150" i="14"/>
  <c r="K152" i="14"/>
  <c r="K155" i="14"/>
  <c r="I157" i="14"/>
  <c r="K59" i="14"/>
  <c r="E157" i="14"/>
  <c r="K146" i="14"/>
  <c r="K148" i="14"/>
  <c r="K151" i="14"/>
  <c r="K145" i="47"/>
  <c r="K81" i="47"/>
  <c r="K113" i="47"/>
  <c r="K161" i="47"/>
  <c r="K33" i="47"/>
  <c r="J177" i="47"/>
  <c r="G177" i="47"/>
  <c r="C177" i="47"/>
  <c r="K129" i="47"/>
  <c r="D177" i="47"/>
  <c r="K97" i="47"/>
  <c r="F177" i="47"/>
  <c r="E177" i="47"/>
  <c r="K17" i="47"/>
  <c r="K179" i="47"/>
  <c r="K178" i="47"/>
  <c r="K166" i="47"/>
  <c r="K168" i="47"/>
  <c r="K171" i="47"/>
  <c r="K167" i="47"/>
  <c r="K173" i="47"/>
  <c r="K174" i="47"/>
  <c r="K176" i="47"/>
  <c r="I177" i="47"/>
  <c r="K65" i="47"/>
  <c r="K169" i="47"/>
  <c r="K170" i="47"/>
  <c r="K172" i="47"/>
  <c r="K175" i="47"/>
  <c r="J16" i="32"/>
  <c r="E157" i="59"/>
  <c r="K129" i="59"/>
  <c r="K73" i="59"/>
  <c r="K101" i="59"/>
  <c r="K143" i="59"/>
  <c r="J157" i="59"/>
  <c r="K31" i="59"/>
  <c r="D157" i="59"/>
  <c r="F157" i="59"/>
  <c r="K115" i="59"/>
  <c r="K45" i="59"/>
  <c r="K87" i="59"/>
  <c r="I157" i="59"/>
  <c r="G157" i="59"/>
  <c r="H157" i="59"/>
  <c r="K17" i="59"/>
  <c r="K146" i="59"/>
  <c r="K148" i="59"/>
  <c r="K151" i="59"/>
  <c r="K147" i="59"/>
  <c r="K153" i="59"/>
  <c r="K154" i="59"/>
  <c r="K156" i="59"/>
  <c r="K59" i="59"/>
  <c r="K149" i="59"/>
  <c r="K150" i="59"/>
  <c r="K152" i="59"/>
  <c r="K155" i="59"/>
  <c r="C157" i="59"/>
  <c r="K129" i="1"/>
  <c r="K73" i="1"/>
  <c r="K101" i="1"/>
  <c r="K115" i="1"/>
  <c r="K45" i="1"/>
  <c r="K87" i="1"/>
  <c r="K156" i="1"/>
  <c r="K17" i="1"/>
  <c r="K154" i="1"/>
  <c r="K150" i="1"/>
  <c r="K146" i="1"/>
  <c r="K155" i="1"/>
  <c r="K152" i="1"/>
  <c r="K59" i="1"/>
  <c r="K151" i="1"/>
  <c r="K149" i="1"/>
  <c r="K153" i="1"/>
  <c r="K147" i="1"/>
  <c r="F157" i="1"/>
  <c r="G157" i="1"/>
  <c r="I157" i="1"/>
  <c r="K148" i="1"/>
  <c r="H157" i="1"/>
  <c r="E157" i="1"/>
  <c r="C157" i="1"/>
  <c r="D157" i="1"/>
  <c r="J5" i="40"/>
  <c r="B98" i="23"/>
  <c r="B99" i="23"/>
  <c r="M10" i="23"/>
  <c r="M99" i="23" l="1"/>
  <c r="L98" i="23"/>
  <c r="M98" i="23"/>
  <c r="L99" i="23"/>
  <c r="K177" i="17"/>
  <c r="K157" i="14"/>
  <c r="K177" i="47"/>
  <c r="K157" i="59"/>
  <c r="K15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<sst xmlns="http://schemas.openxmlformats.org/spreadsheetml/2006/main" count="3948" uniqueCount="829">
  <si>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</si>
  <si>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</si>
  <si>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</si>
  <si>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</si>
  <si>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</si>
  <si>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</si>
  <si>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</si>
  <si>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</si>
  <si>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</si>
  <si>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</si>
  <si>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</si>
  <si>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</si>
  <si>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</si>
  <si>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</si>
  <si>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</si>
  <si>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</si>
  <si>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</si>
  <si>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</si>
  <si>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</si>
  <si>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</si>
  <si>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</si>
  <si>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</si>
  <si>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</si>
  <si>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</si>
  <si>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</si>
  <si>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</si>
  <si>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</si>
  <si>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</si>
  <si>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</si>
  <si>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</si>
  <si>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</si>
  <si>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</si>
  <si>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</si>
  <si>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</si>
  <si>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</si>
  <si>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</si>
  <si>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</si>
  <si>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</si>
  <si>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</si>
  <si>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</si>
  <si>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</si>
  <si>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</si>
  <si>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</si>
  <si>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</si>
  <si>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</si>
  <si>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</si>
  <si>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</si>
  <si>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</si>
  <si>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</si>
  <si>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</si>
  <si>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</si>
  <si>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</si>
  <si>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</si>
  <si>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</si>
  <si>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</si>
  <si>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</si>
  <si>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</si>
  <si>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</si>
  <si>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</si>
  <si>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</si>
  <si>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</si>
  <si>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</si>
  <si>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</si>
  <si>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</si>
  <si>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</si>
  <si>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</si>
  <si>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</si>
  <si>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</si>
  <si>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</si>
  <si>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</si>
  <si>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</si>
  <si>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</si>
  <si>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</si>
  <si>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</si>
  <si>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</si>
  <si>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</si>
  <si>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</si>
  <si>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</si>
  <si>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</si>
  <si>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</si>
  <si>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</si>
  <si>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</si>
  <si>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</si>
  <si>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</si>
  <si>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</si>
  <si>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</si>
  <si>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</si>
  <si>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</si>
  <si>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</si>
  <si>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</si>
  <si>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</si>
  <si>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</si>
  <si>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</si>
  <si>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</si>
  <si>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</si>
  <si>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</si>
  <si>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</si>
  <si>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</si>
  <si>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</si>
  <si>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</si>
  <si>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</si>
  <si>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</si>
  <si>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</si>
  <si>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</si>
  <si>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</si>
  <si>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</si>
  <si>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</si>
  <si>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</si>
  <si>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</si>
  <si>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</si>
  <si>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</si>
  <si>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</si>
  <si>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</si>
  <si>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</si>
  <si>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</si>
  <si>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</si>
  <si>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</si>
  <si>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</si>
  <si>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</si>
  <si>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</si>
  <si>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</si>
  <si>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</si>
  <si>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</si>
  <si>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</si>
  <si>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</si>
  <si>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</si>
  <si>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</si>
  <si>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</si>
  <si>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</si>
  <si>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</si>
  <si>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</si>
  <si>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</si>
  <si>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</si>
  <si>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</si>
  <si>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</si>
  <si>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</si>
  <si>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</si>
  <si>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</si>
  <si>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</si>
  <si>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</si>
  <si>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</si>
  <si>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</si>
  <si>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</si>
  <si>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</si>
  <si>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</si>
  <si>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</si>
  <si>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</si>
  <si>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</si>
  <si>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</si>
  <si>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</si>
  <si>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</si>
  <si>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</si>
  <si>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</si>
  <si>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</si>
  <si>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</si>
  <si>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</si>
  <si>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</si>
  <si>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</si>
  <si>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</si>
  <si>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</si>
  <si>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</si>
  <si>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</si>
  <si>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</si>
  <si>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</si>
  <si>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</si>
  <si>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</si>
  <si>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</si>
  <si>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</si>
  <si>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</si>
  <si>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</si>
  <si>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</si>
  <si>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</si>
  <si>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</si>
  <si>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</si>
  <si>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</si>
  <si>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</si>
  <si>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</si>
  <si>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</si>
  <si>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</si>
  <si>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</si>
  <si>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</si>
  <si>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</si>
  <si>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</si>
  <si>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</si>
  <si>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</si>
  <si>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</si>
  <si>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</si>
  <si>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</si>
  <si>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</si>
  <si>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</si>
  <si>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</si>
  <si>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</si>
  <si>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</si>
  <si>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</si>
  <si>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</si>
  <si>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</si>
  <si>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</si>
  <si>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</si>
  <si>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</si>
  <si>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</si>
  <si>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</si>
  <si>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</si>
  <si>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</si>
  <si>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</si>
  <si>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</si>
  <si>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</si>
  <si>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</si>
  <si>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</si>
  <si>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</si>
  <si>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</si>
  <si>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</si>
  <si>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</si>
  <si>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</si>
  <si>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</si>
  <si>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</si>
  <si>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</si>
  <si>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</si>
  <si>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</si>
  <si>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</si>
  <si>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</si>
  <si>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</si>
  <si>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</si>
  <si>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</si>
  <si>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</si>
  <si>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</si>
  <si>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</si>
  <si>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</si>
  <si>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</si>
  <si>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</si>
  <si>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</si>
  <si>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</si>
  <si>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</si>
  <si>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</si>
  <si>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</si>
  <si>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</si>
  <si>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</si>
  <si>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</si>
  <si>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</si>
  <si>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</si>
  <si>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</si>
  <si>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</si>
  <si>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</si>
  <si>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</si>
  <si>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</si>
  <si>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</si>
  <si>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</si>
  <si>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</si>
  <si>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</si>
  <si>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</si>
  <si>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</si>
  <si>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</si>
  <si>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</si>
  <si>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</si>
  <si>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</si>
  <si>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</si>
  <si>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</si>
  <si>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</si>
  <si>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</si>
  <si>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</si>
  <si>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</si>
  <si>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</si>
  <si>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</si>
  <si>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</si>
  <si>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</si>
  <si>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</si>
  <si>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</si>
  <si>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</si>
  <si>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</si>
  <si>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</si>
  <si>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</si>
  <si>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</si>
  <si>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</si>
  <si>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</si>
  <si>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</si>
  <si>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</si>
  <si>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</si>
  <si>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</si>
  <si>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</si>
  <si>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</si>
  <si>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</si>
  <si>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</si>
  <si>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</si>
  <si>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</si>
  <si>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</si>
  <si>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</si>
  <si>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</si>
  <si>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</si>
  <si>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</si>
  <si>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</si>
  <si>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</si>
  <si>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</si>
  <si>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</si>
  <si>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</si>
  <si>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</si>
  <si>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</si>
  <si>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</si>
  <si>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</si>
  <si>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</si>
  <si>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</si>
  <si>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</si>
  <si>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</si>
  <si>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</si>
  <si>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</si>
  <si>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</si>
  <si>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</si>
  <si>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</si>
  <si>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</si>
  <si>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</si>
  <si>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</si>
  <si>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</si>
  <si>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</si>
  <si>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</si>
  <si>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</si>
  <si>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</si>
  <si>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</si>
  <si>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</si>
  <si>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</si>
  <si>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</si>
  <si>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</si>
  <si>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</si>
  <si>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</si>
  <si>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</si>
  <si>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</si>
  <si>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</si>
  <si>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</si>
  <si>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</si>
  <si>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</si>
  <si>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</si>
  <si>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</si>
  <si>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</si>
  <si>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</si>
  <si>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</si>
  <si>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</si>
  <si>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</si>
  <si>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</si>
  <si>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</si>
  <si>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</si>
  <si>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</si>
  <si>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</si>
  <si>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</si>
  <si>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</si>
  <si>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</si>
  <si>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</si>
  <si>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</si>
  <si>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</si>
  <si>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</si>
  <si>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</si>
  <si>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</si>
  <si>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</si>
  <si>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</si>
  <si>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</si>
  <si>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</si>
  <si>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</si>
  <si>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</si>
  <si>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</si>
  <si>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</si>
  <si>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</si>
  <si>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</si>
  <si>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</si>
  <si>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</si>
  <si>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</si>
  <si>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</si>
  <si>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</si>
  <si>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</si>
  <si>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</si>
  <si>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</si>
  <si>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</si>
  <si>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</si>
  <si>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</si>
  <si>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</si>
  <si>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</si>
  <si>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</si>
  <si>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</si>
  <si>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</si>
  <si>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</si>
  <si>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</si>
  <si>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</si>
  <si>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</si>
  <si>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</si>
  <si>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</si>
  <si>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</si>
  <si>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</si>
  <si>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</si>
  <si>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</si>
  <si>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</si>
  <si>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</si>
  <si>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</si>
  <si>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</si>
  <si>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</si>
  <si>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</si>
  <si>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</si>
  <si>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</si>
  <si>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t>Tab. 3.3: Studijní neúspěšnost* 1. ročníku** studia (v %)</t>
  </si>
  <si>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</si>
  <si>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</si>
  <si>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</si>
  <si>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</si>
  <si>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</si>
  <si>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</si>
  <si>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</si>
  <si>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</si>
  <si>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</si>
  <si>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</si>
  <si>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</si>
  <si>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</si>
  <si>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</si>
  <si>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</si>
  <si>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</si>
  <si>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</si>
  <si>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</si>
  <si>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</si>
  <si>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</si>
  <si>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</si>
  <si>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</si>
  <si>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</si>
  <si>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</si>
  <si>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</si>
  <si>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</si>
  <si>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</si>
  <si>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</si>
  <si>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</si>
  <si>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</si>
  <si>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</si>
  <si>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</si>
  <si>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</si>
  <si>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</si>
  <si>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</si>
  <si>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</si>
  <si>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</si>
  <si>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</si>
  <si>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</si>
  <si>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</si>
  <si>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</si>
  <si>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</si>
  <si>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</si>
  <si>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</si>
  <si>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</si>
  <si>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</si>
  <si>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</si>
  <si>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</si>
  <si>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</si>
  <si>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</si>
  <si>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</si>
  <si>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Tab. 6.4: Vedoucí pracovníci (fyzické osoby)</t>
  </si>
  <si>
    <t xml:space="preserve">Tab. 6.6: Nově jmenovaní docenti a profesoři (počty) </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</si>
  <si>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</si>
  <si>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</si>
  <si>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</si>
  <si>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</si>
  <si>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</si>
  <si>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</si>
  <si>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</si>
  <si>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</si>
  <si>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</si>
  <si>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</si>
  <si>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</si>
  <si>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</si>
  <si>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</si>
  <si>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</si>
  <si>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</si>
  <si>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</si>
  <si>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</si>
  <si>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</si>
  <si>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</si>
  <si>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</si>
  <si>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</si>
  <si>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</si>
  <si>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</si>
  <si>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</si>
  <si>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</si>
  <si>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</si>
  <si>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</si>
  <si>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</si>
  <si>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</si>
  <si>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</si>
  <si>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</si>
  <si>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</si>
  <si>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</si>
  <si>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</si>
  <si>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</si>
  <si>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</si>
  <si>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</si>
  <si>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</si>
  <si>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</si>
  <si>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</si>
  <si>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</si>
  <si>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</si>
  <si>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</si>
  <si>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</si>
  <si>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</si>
  <si>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</si>
  <si>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</si>
  <si>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</si>
  <si>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</si>
  <si>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</si>
  <si>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</si>
  <si>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</si>
  <si>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</si>
  <si>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</si>
  <si>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</si>
  <si>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</si>
  <si>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</si>
  <si>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</si>
  <si>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</si>
  <si>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</si>
  <si>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</si>
  <si>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</si>
  <si>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</si>
  <si>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</si>
  <si>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</si>
  <si>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</si>
  <si>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</si>
  <si>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</si>
  <si>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</si>
  <si>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</si>
  <si>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</si>
  <si>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</si>
  <si>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</si>
  <si>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</si>
  <si>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</si>
  <si>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</si>
  <si>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</si>
  <si>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</si>
  <si>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</si>
  <si>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</si>
  <si>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</si>
  <si>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</si>
  <si>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</si>
  <si>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</si>
  <si>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</si>
  <si>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</si>
  <si>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</si>
  <si>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</si>
  <si>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</si>
  <si>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</si>
  <si>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</si>
  <si>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</si>
  <si>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</si>
  <si>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</si>
  <si>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</si>
  <si>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</si>
  <si>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</si>
  <si>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</si>
  <si>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</si>
  <si>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</si>
  <si>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</si>
  <si>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</si>
  <si>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</si>
  <si>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</si>
  <si>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</si>
  <si>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</si>
  <si>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</si>
  <si>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</si>
  <si>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</si>
  <si>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</si>
  <si>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</si>
  <si>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</si>
  <si>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</si>
  <si>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</si>
  <si>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</si>
  <si>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</si>
  <si>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</si>
  <si>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</si>
  <si>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</si>
  <si>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</si>
  <si>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</si>
  <si>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</si>
  <si>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</si>
  <si>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</si>
  <si>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</si>
  <si>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</si>
  <si>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</si>
  <si>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</si>
  <si>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</si>
  <si>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</si>
  <si>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</si>
  <si>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</si>
  <si>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</si>
  <si>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</si>
  <si>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</si>
  <si>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</si>
  <si>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</si>
  <si>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</si>
  <si>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</si>
  <si>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</si>
  <si>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</si>
  <si>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</si>
  <si>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</si>
  <si>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</si>
  <si>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</si>
  <si>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</si>
  <si>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</si>
  <si>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</si>
  <si>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</si>
  <si>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Počet kurzů</t>
  </si>
  <si>
    <t>Orientovaných na výkon povolání</t>
  </si>
  <si>
    <t>Počet účastníků kurzů</t>
  </si>
  <si>
    <t>Zájmových</t>
  </si>
  <si>
    <t>Nizozemské Antily</t>
  </si>
  <si>
    <t>Srbsko a Černá Hora</t>
  </si>
  <si>
    <t>Palestina</t>
  </si>
  <si>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</si>
  <si>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</si>
  <si>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</si>
  <si>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</si>
  <si>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</si>
  <si>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</si>
  <si>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t xml:space="preserve">Lékařská fakulta </t>
  </si>
  <si>
    <t>Farmaceutická fakulta</t>
  </si>
  <si>
    <t>Filozofická fakulta</t>
  </si>
  <si>
    <t>Právnická fakulta</t>
  </si>
  <si>
    <t>Masarykova univerzita</t>
  </si>
  <si>
    <t>Masarykova univerzita - úroveň VŠ/rektorátu, nikoliv údaje za součásti VŠ</t>
  </si>
  <si>
    <t>Přírodovědecká fakulta</t>
  </si>
  <si>
    <t>Fakulta informatiky</t>
  </si>
  <si>
    <t>Pedagogická fakulta</t>
  </si>
  <si>
    <t>Fakulta sportovních studií</t>
  </si>
  <si>
    <t>Ekonomicko-správní fakulta</t>
  </si>
  <si>
    <t>Francouzský jazyk a literatura</t>
  </si>
  <si>
    <t>Université Rennes II, Francie</t>
  </si>
  <si>
    <t>–</t>
  </si>
  <si>
    <t>Double Degree</t>
  </si>
  <si>
    <t>navazující magisterský</t>
  </si>
  <si>
    <t>Katalánský jazyk a literatura</t>
  </si>
  <si>
    <t>Universitat Rovira i Virgili, Španělsko</t>
  </si>
  <si>
    <t>bakalářský</t>
  </si>
  <si>
    <t>Literatura a mezikulturní komunikace</t>
  </si>
  <si>
    <t>Université Libre de Bruxelles, Belgie</t>
  </si>
  <si>
    <t>Public Administration (Administration publique)</t>
  </si>
  <si>
    <t>Université Rennes I, Francie</t>
  </si>
  <si>
    <t>Public Finance and Economics</t>
  </si>
  <si>
    <t>Veřejná ekonomika a správa</t>
  </si>
  <si>
    <t>Veřejná správa (Administration publique)</t>
  </si>
  <si>
    <t>Digitální lingvistika</t>
  </si>
  <si>
    <t>Univerza v Ljubljani, Slovinsko; Sveučiliště u Zahgrebu, Chorvatsko</t>
  </si>
  <si>
    <t>European Governance</t>
  </si>
  <si>
    <t>Utrecht University, Nizozemsko</t>
  </si>
  <si>
    <t>Joint Master Programme in International Relations: Europe from the Visegrad Perspective</t>
  </si>
  <si>
    <t>Jagiellonian University, Polsko; University of Matej Bel, Slovensko; Pecs University, Maďarsko</t>
  </si>
  <si>
    <t>Joint Degree</t>
  </si>
  <si>
    <t>doktorský</t>
  </si>
  <si>
    <t>Partnerská vysoká škola / instituce</t>
  </si>
  <si>
    <t xml:space="preserve">Typ programu </t>
  </si>
  <si>
    <t>Animal physiology, immunology and developmental biology</t>
  </si>
  <si>
    <t>Biofyzikální ústav AV ČR</t>
  </si>
  <si>
    <t>Bioanalytical chemistry</t>
  </si>
  <si>
    <t>Ústav analytické chemie AV ČR</t>
  </si>
  <si>
    <t>Bioanalytická chemie</t>
  </si>
  <si>
    <t>Biochemie</t>
  </si>
  <si>
    <t>Biochemistry</t>
  </si>
  <si>
    <t>Cartography, geoinformatics and remote sensing</t>
  </si>
  <si>
    <t>Ústav výzkumu globální změny AV ČR</t>
  </si>
  <si>
    <t>Ecological and Evolutionary Biology</t>
  </si>
  <si>
    <t>Ústav biologie obratlovců AV ČR</t>
  </si>
  <si>
    <t>Ekologická a evoluční biologie</t>
  </si>
  <si>
    <t>Environmental Health Sciences</t>
  </si>
  <si>
    <t>Fyzická geografie</t>
  </si>
  <si>
    <t>Fyzika</t>
  </si>
  <si>
    <t>Astronomický ústav AV ČR; Biofyzikální ústav AV ČR; Ústav fyziky materiálů AV ČR; Ústav přístrojové techniky AV ČR</t>
  </si>
  <si>
    <t>Fyziologie, imunologie a vývojová biologie živočichů</t>
  </si>
  <si>
    <t>Biofyzikální ústav AV ČR; Ústav biologie obratlovců AV ČR</t>
  </si>
  <si>
    <t>Genomics and Proteomics</t>
  </si>
  <si>
    <t>Genomika a proteomika</t>
  </si>
  <si>
    <t>Chemie</t>
  </si>
  <si>
    <t>Chemistry</t>
  </si>
  <si>
    <t>Kartografie, geoinformatika a dálkový průzkum Země</t>
  </si>
  <si>
    <t>Microbiology</t>
  </si>
  <si>
    <t>Mikrobiologie</t>
  </si>
  <si>
    <t>Molecular and Cell Biology and Genetics</t>
  </si>
  <si>
    <t>Molekulární a buněčná biologie a genetika</t>
  </si>
  <si>
    <t>Physical Geography</t>
  </si>
  <si>
    <t>Physics</t>
  </si>
  <si>
    <t>Social Geography and Regional Development</t>
  </si>
  <si>
    <t>Sociální geografie a regionální rozvoj</t>
  </si>
  <si>
    <t>Životní prostředí a zdraví</t>
  </si>
  <si>
    <t>Česká literatura</t>
  </si>
  <si>
    <t>Ústav pro českou literaturu AV ČR</t>
  </si>
  <si>
    <t>Etnologie</t>
  </si>
  <si>
    <t>Etnologický ústav AV ČR</t>
  </si>
  <si>
    <t>Psychologie</t>
  </si>
  <si>
    <t>Psychologický ústav AV ČR</t>
  </si>
  <si>
    <t>Zvukový design a multimediální technologie</t>
  </si>
  <si>
    <t>Vysoké učení technické v Brně</t>
  </si>
  <si>
    <t>Psychology</t>
  </si>
  <si>
    <t>Fakulta sociálních studií</t>
  </si>
  <si>
    <t>Lékařská fakulta</t>
  </si>
  <si>
    <t>Z toho počet žen na Lékařské fakultě</t>
  </si>
  <si>
    <t>Z toho počet cizinců na Lékařské fakultě</t>
  </si>
  <si>
    <t>Z toho počet žen na Farmaceutické fakultě</t>
  </si>
  <si>
    <t>Z toho počet cizinců na Farmaceutické fakultě</t>
  </si>
  <si>
    <t>Z toho počet žen na Filozofické fakultě</t>
  </si>
  <si>
    <t>Z toho počet cizinců na Filozofické fakultě</t>
  </si>
  <si>
    <t>Z toho počet žen na Právnické fakultě</t>
  </si>
  <si>
    <t>Z toho počet cizinců na Právnické fakultě</t>
  </si>
  <si>
    <t>Z toho počet žen na Fakultě sociálních studií</t>
  </si>
  <si>
    <t>Z toho počet cizinců na Fakultě sociálních studií</t>
  </si>
  <si>
    <t>Z toho počet žen na Přírodovědecké fakultě</t>
  </si>
  <si>
    <t>Z toho počet cizinců na Přírodovědecké fakultě</t>
  </si>
  <si>
    <t>Z toho počet žen na Fakultě informatiky</t>
  </si>
  <si>
    <t>Z toho počet cizinců na Fakultě informatiky</t>
  </si>
  <si>
    <t>Z toho počet žen na Pedagogické fakultě</t>
  </si>
  <si>
    <t>Z toho počet cizinců na Pedagogické fakultě</t>
  </si>
  <si>
    <t>Z toho počet žen na Fakultě sportovních studií</t>
  </si>
  <si>
    <t>Z toho počet cizinců na Fakultě sportovních studií</t>
  </si>
  <si>
    <t>Z toho počet žen na Ekonomicko-správní fakultě</t>
  </si>
  <si>
    <t>Z toho počet cizinců na Ekonomicko-správní fakultě</t>
  </si>
  <si>
    <t>Počty žen na Lékařské fakultě</t>
  </si>
  <si>
    <t>Počty žen na Farmaceutické fakultě</t>
  </si>
  <si>
    <t>Počty žen na Filozofické fakultě</t>
  </si>
  <si>
    <t>Počty žen na Právnické fakultě</t>
  </si>
  <si>
    <t>Počty žen na Fakultě sociálních studií</t>
  </si>
  <si>
    <t>Počty žen na Přírodovědecké fakultě</t>
  </si>
  <si>
    <t>Počty žen na Fakultě informatiky</t>
  </si>
  <si>
    <t>Počty žen na Pedagogické fakultě</t>
  </si>
  <si>
    <t>Počty žen na Fakultě sportovních studií</t>
  </si>
  <si>
    <t>Počty žen na Ekonomicko-správní fakultě</t>
  </si>
  <si>
    <t>Tento řádek je duplicitní.</t>
  </si>
  <si>
    <t>Ve sloupcích a řádcích celkem se nejedná o sumy</t>
  </si>
  <si>
    <t>Hodnota celkem neodpovídá součtu řádků tam, kde tutéž konferenci spolupořádalo více různých součástní MU</t>
  </si>
  <si>
    <t>neeviduje se</t>
  </si>
  <si>
    <t>55****</t>
  </si>
  <si>
    <t>20****</t>
  </si>
  <si>
    <t>6****</t>
  </si>
  <si>
    <t>15****</t>
  </si>
  <si>
    <t>33****</t>
  </si>
  <si>
    <t>0****</t>
  </si>
  <si>
    <t>30****</t>
  </si>
  <si>
    <t>40****</t>
  </si>
  <si>
    <t>140****</t>
  </si>
  <si>
    <t>100****</t>
  </si>
  <si>
    <t>Pozn.: **** = Jedná se o kvalifikovaný odhad.</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</si>
  <si>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</si>
  <si>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Tab. 3.5: Průměrná měsíční výše příjmů studentů (fyzických osob) doktorského studia</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</si>
  <si>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color rgb="FFFF0000"/>
        <rFont val="Calibri"/>
        <family val="2"/>
        <charset val="238"/>
        <scheme val="minor"/>
      </rPr>
      <t>Uvádí</t>
    </r>
    <r>
      <rPr>
        <sz val="11"/>
        <color rgb="FFFF0000"/>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color rgb="FFFF0000"/>
        <rFont val="Calibri"/>
        <family val="2"/>
        <charset val="238"/>
        <scheme val="minor"/>
      </rPr>
      <t>Počty studentů</t>
    </r>
    <r>
      <rPr>
        <sz val="11"/>
        <color rgb="FFFF0000"/>
        <rFont val="Calibri"/>
        <family val="2"/>
        <charset val="238"/>
        <scheme val="minor"/>
      </rPr>
      <t xml:space="preserve"> - počet fyzických osob, kterým byly v daném roce alespoň jednou vyplaceny finanční prostředky (dle metodiky k této tabulce). 
</t>
    </r>
    <r>
      <rPr>
        <b/>
        <sz val="11"/>
        <color rgb="FFFF0000"/>
        <rFont val="Calibri"/>
        <family val="2"/>
        <charset val="238"/>
        <scheme val="minor"/>
      </rPr>
      <t>Stipendia</t>
    </r>
    <r>
      <rPr>
        <sz val="11"/>
        <color rgb="FFFF0000"/>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color rgb="FFFF0000"/>
        <rFont val="Calibri"/>
        <family val="2"/>
        <charset val="238"/>
        <scheme val="minor"/>
      </rPr>
      <t>Celková částka</t>
    </r>
    <r>
      <rPr>
        <sz val="11"/>
        <color rgb="FFFF0000"/>
        <rFont val="Calibri"/>
        <family val="2"/>
        <charset val="238"/>
        <scheme val="minor"/>
      </rPr>
      <t xml:space="preserve"> - uvádí se průměrná měsíční výše finančních prostředků, která byla vyplacena fakultou, respektive vysokou školou. 
</t>
    </r>
    <r>
      <rPr>
        <b/>
        <sz val="11"/>
        <color rgb="FFFF0000"/>
        <rFont val="Calibri"/>
        <family val="2"/>
        <charset val="238"/>
        <scheme val="minor"/>
      </rPr>
      <t>Průměrná měsíční výše</t>
    </r>
    <r>
      <rPr>
        <sz val="11"/>
        <color rgb="FFFF0000"/>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</si>
  <si>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Tab. 3.6: Studenti - počty na 1 akadamického pracovníka</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</si>
  <si>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</si>
  <si>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</si>
  <si>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</si>
  <si>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</si>
  <si>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</si>
  <si>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Vysoká škola (název)</t>
  </si>
  <si>
    <t>Prezenční forma</t>
  </si>
  <si>
    <t>Kombinovaná a distanční forma</t>
  </si>
  <si>
    <t>počet studentů</t>
  </si>
  <si>
    <t>stipendium **</t>
  </si>
  <si>
    <t>celkový příjem ***</t>
  </si>
  <si>
    <t>stipendium</t>
  </si>
  <si>
    <t>celkový příjem</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</si>
  <si>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</si>
  <si>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</si>
  <si>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celkem</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</si>
  <si>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</si>
  <si>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</si>
  <si>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</si>
  <si>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</si>
  <si>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</si>
  <si>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</si>
  <si>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</si>
  <si>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</si>
  <si>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</si>
  <si>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</si>
  <si>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</si>
  <si>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</si>
  <si>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</si>
  <si>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</si>
  <si>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</si>
  <si>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</si>
  <si>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Druh programu</t>
  </si>
  <si>
    <t>Typ programu</t>
  </si>
  <si>
    <t>Environmental and Sustainability Education</t>
  </si>
  <si>
    <t>University of Vechta; Alpen-Adria-University Klagenfurt; University of Karlstad</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</si>
  <si>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</si>
  <si>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t>
  </si>
  <si>
    <t>Profesoři jmenovaní v roce 2023</t>
  </si>
  <si>
    <t>Docenti jmenovaní v roce 2023</t>
  </si>
  <si>
    <t>H2020/ 7. rámcový program EK</t>
  </si>
  <si>
    <t>280****</t>
  </si>
  <si>
    <t>122****</t>
  </si>
  <si>
    <t>168****</t>
  </si>
  <si>
    <t>83****</t>
  </si>
  <si>
    <t>90****</t>
  </si>
  <si>
    <t>125****</t>
  </si>
  <si>
    <t>50****</t>
  </si>
  <si>
    <t>143****</t>
  </si>
  <si>
    <t>51****</t>
  </si>
  <si>
    <t>26****</t>
  </si>
  <si>
    <t>10****</t>
  </si>
  <si>
    <t>5****</t>
  </si>
  <si>
    <t>16****</t>
  </si>
  <si>
    <t>74****</t>
  </si>
  <si>
    <t>2****</t>
  </si>
  <si>
    <t>14****</t>
  </si>
  <si>
    <t>185****</t>
  </si>
  <si>
    <t>150****</t>
  </si>
  <si>
    <t>262****</t>
  </si>
  <si>
    <t>174****</t>
  </si>
  <si>
    <t>250****</t>
  </si>
  <si>
    <r>
      <rPr>
        <b/>
        <sz val="12"/>
        <color theme="0"/>
        <rFont val="Calibri"/>
        <family val="2"/>
        <charset val="238"/>
      </rPr>
      <t>Tab. 2.1:</t>
    </r>
    <r>
      <rPr>
        <b/>
        <sz val="14"/>
        <color theme="0"/>
        <rFont val="Calibri"/>
        <family val="2"/>
        <charset val="238"/>
      </rPr>
      <t xml:space="preserve"> Akreditované studijní programy (počty)</t>
    </r>
  </si>
  <si>
    <r>
      <rPr>
        <b/>
        <sz val="12"/>
        <color theme="0"/>
        <rFont val="Calibri"/>
        <family val="2"/>
        <charset val="238"/>
      </rPr>
      <t xml:space="preserve">Tab. 2.2: </t>
    </r>
    <r>
      <rPr>
        <b/>
        <sz val="14"/>
        <color theme="0"/>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</si>
  <si>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</si>
  <si>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</si>
  <si>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</si>
  <si>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</si>
  <si>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</si>
  <si>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r>
      <rPr>
        <b/>
        <sz val="12"/>
        <color theme="0"/>
        <rFont val="Calibri"/>
        <family val="2"/>
        <charset val="238"/>
      </rPr>
      <t xml:space="preserve">Tab. 3.1: </t>
    </r>
    <r>
      <rPr>
        <b/>
        <sz val="14"/>
        <color theme="0"/>
        <rFont val="Calibri"/>
        <family val="2"/>
        <charset val="238"/>
      </rPr>
      <t>Studenti v akreditovaných studijních programech (počty studií)</t>
    </r>
  </si>
  <si>
    <r>
      <rPr>
        <b/>
        <sz val="12"/>
        <color theme="0"/>
        <rFont val="Calibri"/>
        <family val="2"/>
        <charset val="238"/>
      </rPr>
      <t>Tab. 3.2</t>
    </r>
    <r>
      <rPr>
        <b/>
        <sz val="14"/>
        <color theme="0"/>
        <rFont val="Calibri"/>
        <family val="2"/>
        <charset val="238"/>
      </rPr>
      <t>: Studenti - samoplátci** (počty studií)</t>
    </r>
  </si>
  <si>
    <r>
      <rPr>
        <b/>
        <sz val="12"/>
        <color theme="0"/>
        <rFont val="Calibri"/>
        <family val="2"/>
        <charset val="238"/>
      </rPr>
      <t xml:space="preserve">Tab. 3.4: </t>
    </r>
    <r>
      <rPr>
        <b/>
        <sz val="14"/>
        <color theme="0"/>
        <rFont val="Calibri"/>
        <family val="2"/>
        <charset val="238"/>
      </rPr>
      <t>Stipendia* studentům podle účelu stipendia 
(počty fyzických osob)</t>
    </r>
  </si>
  <si>
    <r>
      <rPr>
        <b/>
        <sz val="12"/>
        <color theme="0"/>
        <rFont val="Calibri"/>
        <family val="2"/>
        <charset val="238"/>
      </rPr>
      <t>Tab. 3.5</t>
    </r>
    <r>
      <rPr>
        <b/>
        <sz val="14"/>
        <color theme="0"/>
        <rFont val="Calibri"/>
        <family val="2"/>
        <charset val="238"/>
      </rPr>
      <t>: Průměrná měsíční výše příjmů studentů (fyzických osob) doktorského studia</t>
    </r>
  </si>
  <si>
    <r>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r>
    <r>
      <rPr>
        <sz val="10"/>
        <color rgb="FFFF0000"/>
        <rFont val="Calibri"/>
        <family val="2"/>
        <charset val="238"/>
        <scheme val="minor"/>
      </rPr>
      <t>Průměr počítán pouze z osob, které stipendium skutečně pobíraly.</t>
    </r>
  </si>
  <si>
    <t>zrušeny vzorce ve slopucích I a J - součty nedávaly smysl, namísto toho vypočten průměrný příjem na hlavu studenta</t>
  </si>
  <si>
    <r>
      <t xml:space="preserve">Jsou započítány všechny finanční prostředky, které byly poskytnuty fakultou, jinou součásti vysoké školy uskutečňující akreditovaný studijní program nebo vysokou školou. </t>
    </r>
    <r>
      <rPr>
        <sz val="10"/>
        <color rgb="FFFF0000"/>
        <rFont val="Calibri"/>
        <family val="2"/>
        <charset val="238"/>
        <scheme val="minor"/>
      </rPr>
      <t>Jsou započítány všechny druhy stipendií a také příjmy z pracovně právního vztahu s univerzitou, nebo její součástí.</t>
    </r>
  </si>
  <si>
    <r>
      <rPr>
        <b/>
        <sz val="12"/>
        <color theme="0"/>
        <rFont val="Calibri"/>
        <family val="2"/>
        <charset val="238"/>
      </rPr>
      <t>Tab. 3.6</t>
    </r>
    <r>
      <rPr>
        <b/>
        <sz val="14"/>
        <color theme="0"/>
        <rFont val="Calibri"/>
        <family val="2"/>
        <charset val="238"/>
      </rPr>
      <t>: Studenti - počty na 1 akadamického pracovníka</t>
    </r>
  </si>
  <si>
    <t>Celkový údaj za VŠ je součtem údajů za fakulty - fakultě jsou přiřazeny počty studentů, kteří na ní studují. Příjem studentů přiřazených dané fakultě zahrnuje také příjmy z ostatních součástí VŠ.</t>
  </si>
  <si>
    <t>Počty studentů (fyzických osob) v každé kategorii jsou kumulované počty za celý kalendářní rok. Zahrnuta je každá osoba, která byla alespoň po část roku studentem v doktorském studijním programu. Současně každá fyzická osoba vstupuje do tabulky pouze jednou.</t>
  </si>
  <si>
    <t>Forma studia k 31. 12. 2023. Příjmy uvedené u studentů v kombinované a distanční formě studia dle § 91 odst. 4 písm. c) zahrnují výhradně příjmy studentů doktorských studijních programů, kteří v průběhu roku přešli z formy studia prezenční na formu kombinovanou, nebo distanční.</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</si>
  <si>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</si>
  <si>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theme="0"/>
        <rFont val="Calibri"/>
        <family val="2"/>
        <charset val="238"/>
      </rPr>
      <t xml:space="preserve">Tab. 5.1: </t>
    </r>
    <r>
      <rPr>
        <b/>
        <sz val="14"/>
        <color theme="0"/>
        <rFont val="Calibri"/>
        <family val="2"/>
        <charset val="238"/>
      </rPr>
      <t>Zájem o studium na vysoké škole</t>
    </r>
  </si>
  <si>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</si>
  <si>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rPr>
        <b/>
        <sz val="12"/>
        <color theme="0"/>
        <rFont val="Calibri"/>
        <family val="2"/>
        <charset val="238"/>
      </rPr>
      <t xml:space="preserve">Tab. 6.4: </t>
    </r>
    <r>
      <rPr>
        <b/>
        <sz val="14"/>
        <color theme="0"/>
        <rFont val="Calibri"/>
        <family val="2"/>
        <charset val="238"/>
      </rPr>
      <t>Vedoucí pracovníci (fyzické osoby)</t>
    </r>
  </si>
  <si>
    <r>
      <rPr>
        <b/>
        <sz val="12"/>
        <color theme="0"/>
        <rFont val="Calibri"/>
        <family val="2"/>
        <charset val="238"/>
      </rPr>
      <t xml:space="preserve">Tab. 6.6: </t>
    </r>
    <r>
      <rPr>
        <b/>
        <sz val="14"/>
        <color theme="0"/>
        <rFont val="Calibri"/>
        <family val="2"/>
        <charset val="238"/>
      </rPr>
      <t>Nově jmenovaní docenti a profesoři (počty)</t>
    </r>
  </si>
  <si>
    <r>
      <rPr>
        <b/>
        <sz val="12"/>
        <color theme="0"/>
        <rFont val="Calibri"/>
        <family val="2"/>
        <charset val="238"/>
      </rPr>
      <t xml:space="preserve">Tab. 7.1: </t>
    </r>
    <r>
      <rPr>
        <b/>
        <sz val="14"/>
        <color theme="0"/>
        <rFont val="Calibri"/>
        <family val="2"/>
        <charset val="238"/>
      </rPr>
      <t>Zapojení vysoké školy do programů mezinárodní spolupráce (bez ohledu na zdroj financování)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</si>
  <si>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</si>
  <si>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t xml:space="preserve">Tab. 7.3: </t>
    </r>
    <r>
      <rPr>
        <b/>
        <sz val="14"/>
        <color theme="0"/>
        <rFont val="Calibri"/>
        <family val="2"/>
        <charset val="238"/>
      </rPr>
      <t>Mobilita absolventů** (počty a podíly absolvovaných studií)</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</si>
  <si>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</si>
  <si>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8.2: </t>
    </r>
    <r>
      <rPr>
        <b/>
        <sz val="14"/>
        <color theme="0"/>
        <rFont val="Calibri"/>
        <family val="2"/>
        <charset val="238"/>
      </rPr>
      <t>Odborníci z aplikační sféry* podílející se na výuce a na praxi v akreditovaných studijních programech (počty)</t>
    </r>
  </si>
  <si>
    <r>
      <rPr>
        <b/>
        <sz val="12"/>
        <color theme="0"/>
        <rFont val="Calibri"/>
        <family val="2"/>
        <charset val="238"/>
      </rPr>
      <t xml:space="preserve">Tab. 8.3: </t>
    </r>
    <r>
      <rPr>
        <b/>
        <sz val="14"/>
        <color theme="0"/>
        <rFont val="Calibri"/>
        <family val="2"/>
        <charset val="238"/>
      </rPr>
      <t>Studijní obory/programy****, které mají ve své obsahové náplni povinné absolvování odborné praxe*** po dobu alespoň 1 měsíce* (počty)</t>
    </r>
  </si>
  <si>
    <r>
      <rPr>
        <b/>
        <sz val="12"/>
        <color theme="0"/>
        <rFont val="Calibri"/>
        <family val="2"/>
        <charset val="238"/>
      </rPr>
      <t>Tab. 8.4</t>
    </r>
    <r>
      <rPr>
        <b/>
        <sz val="14"/>
        <color theme="0"/>
        <rFont val="Calibri"/>
        <family val="2"/>
        <charset val="238"/>
      </rPr>
      <t xml:space="preserve">: Transfer znalostí a výsledků výzkumu do praxe </t>
    </r>
  </si>
  <si>
    <r>
      <rPr>
        <b/>
        <sz val="12"/>
        <color theme="0"/>
        <rFont val="Calibri"/>
        <family val="2"/>
        <charset val="238"/>
      </rPr>
      <t xml:space="preserve">Tab. 12.1: </t>
    </r>
    <r>
      <rPr>
        <b/>
        <sz val="14"/>
        <color theme="0"/>
        <rFont val="Calibri"/>
        <family val="2"/>
        <charset val="238"/>
      </rPr>
      <t>Ubytování, stravování</t>
    </r>
  </si>
  <si>
    <r>
      <rPr>
        <b/>
        <sz val="12"/>
        <color theme="0"/>
        <rFont val="Calibri"/>
        <family val="2"/>
        <charset val="238"/>
      </rPr>
      <t xml:space="preserve">Tab. 12.2 </t>
    </r>
    <r>
      <rPr>
        <b/>
        <sz val="14"/>
        <color theme="0"/>
        <rFont val="Calibri"/>
        <family val="2"/>
        <charset val="238"/>
      </rPr>
      <t>Vysokoškolské knihovny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</si>
</sst>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0000"/>
  </numFmts>
  <fonts count="36" x14ac:knownFonts="1">
    <font>
      <sz val="11"/>
      <color theme="1"/>
      <name val="Calibri"/>
      <family val="2"/>
      <charset val="238"/>
      <scheme val="minor"/>
    </font>
    <font>
      <sz val="10"/>
      <name val="Arial"/>
      <family val="2"/>
      <charset val="238"/>
    </font>
    <font>
      <b/>
      <sz val="14"/>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2"/>
      <color rgb="FF00B0F0"/>
      <name val="Calibri"/>
      <family val="2"/>
      <charset val="238"/>
      <scheme val="minor"/>
    </font>
    <font>
      <b/>
      <sz val="14"/>
      <name val="Calibri"/>
      <family val="2"/>
      <charset val="238"/>
      <scheme val="minor"/>
    </font>
    <font>
      <b/>
      <sz val="11"/>
      <color theme="1"/>
      <name val="Calibri"/>
      <family val="2"/>
      <charset val="238"/>
      <scheme val="minor"/>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indexed="40"/>
      <name val="Arial"/>
      <family val="2"/>
      <charset val="238"/>
    </font>
    <font>
      <b/>
      <sz val="14"/>
      <color theme="0"/>
      <name val="Calibri"/>
      <family val="2"/>
      <charset val="238"/>
    </font>
    <font>
      <b/>
      <sz val="12"/>
      <color theme="0"/>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9">
    <xf numFmtId="0" fontId="0" fillId="0" borderId="0"/>
    <xf numFmtId="0" fontId="3" fillId="0" borderId="0"/>
    <xf numFmtId="0" fontId="1" fillId="0" borderId="0"/>
    <xf numFmtId="164" fontId="1" fillId="0" borderId="0" applyFont="0" applyFill="0" applyBorder="0" applyAlignment="0" applyProtection="0"/>
    <xf numFmtId="0" fontId="26" fillId="0" borderId="0"/>
    <xf numFmtId="44" fontId="27" fillId="0" borderId="0" applyFont="0" applyFill="0" applyBorder="0" applyAlignment="0" applyProtection="0"/>
    <xf numFmtId="0" fontId="1" fillId="0" borderId="0"/>
    <xf numFmtId="0" fontId="3" fillId="0" borderId="0"/>
    <xf numFmtId="0" fontId="1" fillId="0" borderId="0"/>
  </cellStyleXfs>
  <cellXfs count="631">
    <xf numFmtId="0" fontId="0" fillId="0" borderId="0" xfId="0"/>
    <xf numFmtId="0" fontId="4" fillId="0" borderId="0" xfId="0" applyFont="1"/>
    <xf numFmtId="0" fontId="4" fillId="0" borderId="0" xfId="0" applyFont="1" applyAlignment="1">
      <alignment wrapText="1"/>
    </xf>
    <xf numFmtId="0" fontId="4" fillId="0" borderId="0" xfId="0" applyFont="1" applyAlignment="1">
      <alignment horizontal="right"/>
    </xf>
    <xf numFmtId="0" fontId="5" fillId="0" borderId="0" xfId="0" applyFont="1" applyAlignment="1">
      <alignment wrapText="1"/>
    </xf>
    <xf numFmtId="0" fontId="6" fillId="0" borderId="0" xfId="0" applyFont="1"/>
    <xf numFmtId="0" fontId="5" fillId="0" borderId="1" xfId="0" applyFont="1" applyBorder="1" applyAlignment="1">
      <alignment wrapText="1"/>
    </xf>
    <xf numFmtId="0" fontId="5" fillId="0" borderId="1" xfId="0" applyFont="1" applyBorder="1" applyAlignment="1">
      <alignment horizontal="right" wrapText="1"/>
    </xf>
    <xf numFmtId="49" fontId="4" fillId="0" borderId="1" xfId="0" applyNumberFormat="1" applyFont="1" applyBorder="1" applyAlignment="1">
      <alignment horizontal="right"/>
    </xf>
    <xf numFmtId="0" fontId="4" fillId="0" borderId="1" xfId="0" applyFont="1" applyBorder="1"/>
    <xf numFmtId="0" fontId="4" fillId="0" borderId="1" xfId="0" applyFont="1" applyBorder="1" applyAlignment="1">
      <alignment horizontal="right"/>
    </xf>
    <xf numFmtId="0" fontId="5" fillId="3" borderId="1" xfId="0" applyFont="1" applyFill="1" applyBorder="1" applyAlignment="1">
      <alignment wrapText="1"/>
    </xf>
    <xf numFmtId="0" fontId="4" fillId="3" borderId="1" xfId="0" applyFont="1" applyFill="1" applyBorder="1"/>
    <xf numFmtId="0" fontId="5" fillId="0" borderId="2" xfId="0" applyFont="1" applyBorder="1" applyAlignment="1">
      <alignment wrapText="1"/>
    </xf>
    <xf numFmtId="0" fontId="5" fillId="2" borderId="2" xfId="0" applyFont="1" applyFill="1" applyBorder="1" applyAlignment="1">
      <alignment wrapText="1"/>
    </xf>
    <xf numFmtId="0" fontId="4" fillId="3" borderId="3" xfId="0" applyFont="1" applyFill="1" applyBorder="1" applyAlignment="1">
      <alignment wrapText="1"/>
    </xf>
    <xf numFmtId="0" fontId="4" fillId="0" borderId="2" xfId="0" applyFont="1" applyBorder="1" applyAlignment="1">
      <alignment wrapText="1"/>
    </xf>
    <xf numFmtId="0" fontId="4" fillId="3" borderId="3" xfId="0" applyFont="1" applyFill="1" applyBorder="1"/>
    <xf numFmtId="0" fontId="4" fillId="3" borderId="4" xfId="0" applyFont="1" applyFill="1" applyBorder="1"/>
    <xf numFmtId="0" fontId="4" fillId="3" borderId="6" xfId="0" applyFont="1" applyFill="1" applyBorder="1" applyAlignment="1">
      <alignment wrapText="1"/>
    </xf>
    <xf numFmtId="0" fontId="4" fillId="0" borderId="7" xfId="0" applyFont="1" applyBorder="1" applyAlignment="1">
      <alignment wrapText="1"/>
    </xf>
    <xf numFmtId="0" fontId="4" fillId="0" borderId="8" xfId="0" applyFont="1" applyBorder="1"/>
    <xf numFmtId="0" fontId="4" fillId="3" borderId="9" xfId="0" applyFont="1" applyFill="1" applyBorder="1"/>
    <xf numFmtId="0" fontId="5" fillId="3" borderId="10" xfId="0" applyFont="1" applyFill="1" applyBorder="1" applyAlignment="1">
      <alignment wrapText="1"/>
    </xf>
    <xf numFmtId="0" fontId="5" fillId="3" borderId="11" xfId="0" applyFont="1" applyFill="1" applyBorder="1" applyAlignment="1">
      <alignment horizontal="right"/>
    </xf>
    <xf numFmtId="0" fontId="4" fillId="3" borderId="11" xfId="0" applyFont="1" applyFill="1" applyBorder="1"/>
    <xf numFmtId="0" fontId="5" fillId="3" borderId="2" xfId="0" applyFont="1" applyFill="1" applyBorder="1" applyAlignment="1">
      <alignment wrapText="1"/>
    </xf>
    <xf numFmtId="0" fontId="4" fillId="0" borderId="3" xfId="0" applyFont="1" applyBorder="1"/>
    <xf numFmtId="0" fontId="5" fillId="0" borderId="3" xfId="0" applyFont="1" applyBorder="1" applyAlignment="1">
      <alignment wrapText="1"/>
    </xf>
    <xf numFmtId="0" fontId="5" fillId="4" borderId="2" xfId="0" applyFont="1" applyFill="1" applyBorder="1" applyAlignment="1">
      <alignment wrapText="1"/>
    </xf>
    <xf numFmtId="0" fontId="6" fillId="2" borderId="1" xfId="0" applyFont="1" applyFill="1" applyBorder="1"/>
    <xf numFmtId="0" fontId="6" fillId="4" borderId="1" xfId="0" applyFont="1" applyFill="1" applyBorder="1"/>
    <xf numFmtId="0" fontId="6" fillId="4" borderId="1" xfId="0" applyFont="1" applyFill="1" applyBorder="1" applyAlignment="1">
      <alignment horizontal="center"/>
    </xf>
    <xf numFmtId="0" fontId="4" fillId="2" borderId="3" xfId="0" applyFont="1" applyFill="1" applyBorder="1"/>
    <xf numFmtId="0" fontId="4" fillId="4" borderId="3" xfId="0" applyFont="1" applyFill="1" applyBorder="1"/>
    <xf numFmtId="0" fontId="4" fillId="3" borderId="1" xfId="0" applyFont="1" applyFill="1" applyBorder="1" applyAlignment="1">
      <alignment wrapText="1"/>
    </xf>
    <xf numFmtId="0" fontId="4" fillId="2" borderId="3" xfId="0" applyFont="1" applyFill="1" applyBorder="1" applyAlignment="1">
      <alignment wrapText="1"/>
    </xf>
    <xf numFmtId="0" fontId="6" fillId="2" borderId="1" xfId="0" applyFont="1" applyFill="1" applyBorder="1" applyAlignment="1">
      <alignment horizontal="right" wrapText="1"/>
    </xf>
    <xf numFmtId="0" fontId="5" fillId="3" borderId="11" xfId="0" applyFont="1" applyFill="1" applyBorder="1" applyAlignment="1">
      <alignment horizontal="right" wrapText="1"/>
    </xf>
    <xf numFmtId="0" fontId="4" fillId="0" borderId="0" xfId="0" applyFont="1" applyAlignment="1">
      <alignment horizontal="right" wrapText="1"/>
    </xf>
    <xf numFmtId="0" fontId="5" fillId="3" borderId="4" xfId="0" applyFont="1" applyFill="1" applyBorder="1" applyAlignment="1">
      <alignment wrapText="1"/>
    </xf>
    <xf numFmtId="0" fontId="5" fillId="0" borderId="3" xfId="0" applyFont="1" applyBorder="1" applyAlignment="1">
      <alignment horizontal="right" wrapText="1"/>
    </xf>
    <xf numFmtId="0" fontId="5" fillId="0" borderId="10" xfId="0" applyFont="1" applyBorder="1" applyAlignment="1">
      <alignment wrapText="1"/>
    </xf>
    <xf numFmtId="0" fontId="5" fillId="3" borderId="3" xfId="0" applyFont="1" applyFill="1" applyBorder="1" applyAlignment="1">
      <alignment horizontal="center" wrapText="1"/>
    </xf>
    <xf numFmtId="0" fontId="5" fillId="5" borderId="1" xfId="0" applyFont="1" applyFill="1" applyBorder="1" applyAlignment="1">
      <alignment horizontal="right" wrapText="1"/>
    </xf>
    <xf numFmtId="0" fontId="6" fillId="2" borderId="15" xfId="0" applyFont="1" applyFill="1" applyBorder="1" applyAlignment="1">
      <alignment horizontal="right"/>
    </xf>
    <xf numFmtId="0" fontId="5" fillId="0" borderId="11" xfId="0" applyFont="1" applyBorder="1" applyAlignment="1">
      <alignment horizontal="right" wrapText="1"/>
    </xf>
    <xf numFmtId="0" fontId="5" fillId="0" borderId="11" xfId="0" applyFont="1" applyBorder="1" applyAlignment="1">
      <alignment wrapText="1"/>
    </xf>
    <xf numFmtId="0" fontId="5" fillId="0" borderId="11" xfId="0" applyFont="1" applyBorder="1" applyAlignment="1">
      <alignment horizontal="center" wrapText="1"/>
    </xf>
    <xf numFmtId="0" fontId="5" fillId="0" borderId="1" xfId="0" applyFont="1" applyBorder="1" applyAlignment="1">
      <alignment horizontal="right" vertical="center" wrapText="1"/>
    </xf>
    <xf numFmtId="0" fontId="5" fillId="3" borderId="3" xfId="0" applyFont="1" applyFill="1" applyBorder="1" applyAlignment="1">
      <alignment horizontal="center" vertical="center" wrapText="1"/>
    </xf>
    <xf numFmtId="0" fontId="12" fillId="0" borderId="0" xfId="0" applyFont="1" applyAlignment="1">
      <alignment vertical="center" wrapText="1"/>
    </xf>
    <xf numFmtId="0" fontId="5" fillId="3" borderId="7" xfId="0" applyFont="1" applyFill="1" applyBorder="1" applyAlignment="1">
      <alignment wrapText="1"/>
    </xf>
    <xf numFmtId="0" fontId="4" fillId="3" borderId="8" xfId="0" applyFont="1" applyFill="1" applyBorder="1"/>
    <xf numFmtId="0" fontId="6" fillId="2" borderId="5" xfId="0" applyFont="1" applyFill="1" applyBorder="1"/>
    <xf numFmtId="0" fontId="10" fillId="0" borderId="1" xfId="0" applyFont="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4" fillId="0" borderId="3" xfId="0" applyFont="1" applyBorder="1" applyAlignment="1">
      <alignment horizontal="right"/>
    </xf>
    <xf numFmtId="0" fontId="4" fillId="0" borderId="2" xfId="0" applyFont="1" applyBorder="1"/>
    <xf numFmtId="0" fontId="5" fillId="3" borderId="3" xfId="0" applyFont="1" applyFill="1" applyBorder="1" applyAlignment="1">
      <alignment horizontal="right" wrapText="1"/>
    </xf>
    <xf numFmtId="0" fontId="5"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8" fillId="0" borderId="0" xfId="0" applyFont="1" applyAlignment="1">
      <alignment horizontal="left" vertical="center"/>
    </xf>
    <xf numFmtId="0" fontId="5" fillId="0" borderId="13" xfId="0" applyFont="1" applyBorder="1" applyAlignment="1">
      <alignment wrapText="1"/>
    </xf>
    <xf numFmtId="0" fontId="19" fillId="0" borderId="0" xfId="0" applyFont="1" applyAlignment="1">
      <alignment wrapText="1"/>
    </xf>
    <xf numFmtId="0" fontId="15" fillId="0" borderId="0" xfId="0" applyFont="1" applyAlignment="1">
      <alignment horizontal="lef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5" fillId="0" borderId="1" xfId="0" applyFont="1" applyBorder="1" applyAlignment="1">
      <alignment horizontal="center" wrapText="1"/>
    </xf>
    <xf numFmtId="0" fontId="5" fillId="0" borderId="8" xfId="0" applyFont="1" applyBorder="1" applyAlignment="1">
      <alignment horizontal="center" wrapText="1"/>
    </xf>
    <xf numFmtId="0" fontId="6" fillId="2" borderId="3" xfId="0" applyFont="1" applyFill="1" applyBorder="1" applyAlignment="1">
      <alignment horizontal="right" wrapText="1"/>
    </xf>
    <xf numFmtId="0" fontId="5" fillId="3" borderId="4" xfId="0" applyFont="1" applyFill="1" applyBorder="1" applyAlignment="1">
      <alignment horizontal="right" wrapText="1"/>
    </xf>
    <xf numFmtId="0" fontId="6" fillId="2" borderId="2" xfId="0" applyFont="1" applyFill="1" applyBorder="1" applyAlignment="1">
      <alignment wrapText="1"/>
    </xf>
    <xf numFmtId="0" fontId="4" fillId="0" borderId="11" xfId="0" applyFont="1" applyBorder="1"/>
    <xf numFmtId="0" fontId="6" fillId="4" borderId="13" xfId="0" applyFont="1" applyFill="1" applyBorder="1" applyAlignment="1">
      <alignment horizontal="right" wrapText="1"/>
    </xf>
    <xf numFmtId="0" fontId="4" fillId="0" borderId="2" xfId="1" applyFont="1" applyBorder="1" applyAlignment="1">
      <alignment wrapText="1"/>
    </xf>
    <xf numFmtId="0" fontId="5" fillId="3" borderId="57" xfId="0" applyFont="1" applyFill="1" applyBorder="1" applyAlignment="1">
      <alignment wrapText="1"/>
    </xf>
    <xf numFmtId="0" fontId="4" fillId="3" borderId="45" xfId="0" applyFont="1" applyFill="1" applyBorder="1"/>
    <xf numFmtId="0" fontId="4" fillId="3" borderId="46" xfId="0" applyFont="1" applyFill="1" applyBorder="1"/>
    <xf numFmtId="0" fontId="4" fillId="0" borderId="10" xfId="0" applyFont="1" applyBorder="1"/>
    <xf numFmtId="0" fontId="6" fillId="2" borderId="14" xfId="0" applyFont="1" applyFill="1" applyBorder="1" applyAlignment="1">
      <alignment wrapText="1"/>
    </xf>
    <xf numFmtId="0" fontId="6" fillId="2" borderId="30" xfId="0" applyFont="1" applyFill="1" applyBorder="1"/>
    <xf numFmtId="0" fontId="6" fillId="2" borderId="31" xfId="0" applyFont="1" applyFill="1" applyBorder="1"/>
    <xf numFmtId="0" fontId="6" fillId="2" borderId="17" xfId="0" applyFont="1" applyFill="1" applyBorder="1"/>
    <xf numFmtId="0" fontId="5" fillId="3" borderId="12" xfId="0" applyFont="1" applyFill="1" applyBorder="1" applyAlignment="1">
      <alignment wrapText="1"/>
    </xf>
    <xf numFmtId="0" fontId="17" fillId="0" borderId="0" xfId="0" applyFont="1" applyAlignment="1">
      <alignment vertical="top" wrapText="1"/>
    </xf>
    <xf numFmtId="0" fontId="5" fillId="0" borderId="2" xfId="0" applyFont="1" applyBorder="1"/>
    <xf numFmtId="0" fontId="5" fillId="3" borderId="1" xfId="0" applyFont="1" applyFill="1" applyBorder="1" applyAlignment="1">
      <alignment horizontal="center" wrapText="1"/>
    </xf>
    <xf numFmtId="0" fontId="4" fillId="0" borderId="5" xfId="0" applyFont="1" applyBorder="1"/>
    <xf numFmtId="0" fontId="4" fillId="0" borderId="35" xfId="0" applyFont="1" applyBorder="1"/>
    <xf numFmtId="0" fontId="10" fillId="0" borderId="10" xfId="0" applyFont="1" applyBorder="1"/>
    <xf numFmtId="0" fontId="10" fillId="0" borderId="7" xfId="0" applyFont="1" applyBorder="1"/>
    <xf numFmtId="0" fontId="10" fillId="0" borderId="0" xfId="0" applyFont="1"/>
    <xf numFmtId="0" fontId="6" fillId="0" borderId="1" xfId="0" applyFont="1" applyBorder="1"/>
    <xf numFmtId="0" fontId="22" fillId="0" borderId="1" xfId="0" applyFont="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Border="1"/>
    <xf numFmtId="0" fontId="6" fillId="0" borderId="5" xfId="0" applyFont="1" applyBorder="1"/>
    <xf numFmtId="0" fontId="6" fillId="0" borderId="5" xfId="0" applyFont="1" applyBorder="1" applyAlignment="1">
      <alignment horizontal="center"/>
    </xf>
    <xf numFmtId="0" fontId="4" fillId="3" borderId="5" xfId="0" applyFont="1" applyFill="1" applyBorder="1"/>
    <xf numFmtId="0" fontId="17" fillId="0" borderId="0" xfId="0" applyFont="1" applyAlignment="1">
      <alignment horizontal="left" vertical="top" wrapText="1"/>
    </xf>
    <xf numFmtId="0" fontId="10" fillId="0" borderId="10" xfId="0" applyFont="1" applyBorder="1" applyAlignment="1">
      <alignment wrapText="1"/>
    </xf>
    <xf numFmtId="0" fontId="17"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2"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5" fillId="0" borderId="8" xfId="0" applyFont="1" applyBorder="1" applyAlignment="1">
      <alignment wrapText="1"/>
    </xf>
    <xf numFmtId="0" fontId="5" fillId="0" borderId="56" xfId="0" applyFont="1" applyBorder="1" applyAlignment="1">
      <alignment wrapText="1"/>
    </xf>
    <xf numFmtId="0" fontId="17" fillId="3" borderId="3" xfId="0" applyFont="1" applyFill="1" applyBorder="1"/>
    <xf numFmtId="0" fontId="17" fillId="0" borderId="5" xfId="0" applyFont="1" applyBorder="1"/>
    <xf numFmtId="0" fontId="17" fillId="0" borderId="8" xfId="0" applyFont="1" applyBorder="1"/>
    <xf numFmtId="0" fontId="17" fillId="0" borderId="35" xfId="0" applyFont="1" applyBorder="1"/>
    <xf numFmtId="0" fontId="17" fillId="3" borderId="9" xfId="0" applyFont="1" applyFill="1" applyBorder="1"/>
    <xf numFmtId="0" fontId="7" fillId="0" borderId="1" xfId="0" applyFont="1" applyBorder="1"/>
    <xf numFmtId="0" fontId="4" fillId="0" borderId="1" xfId="0" applyFont="1" applyBorder="1" applyAlignment="1">
      <alignment horizontal="center"/>
    </xf>
    <xf numFmtId="0" fontId="4" fillId="0" borderId="11" xfId="0" applyFont="1" applyBorder="1" applyAlignment="1">
      <alignment horizontal="center"/>
    </xf>
    <xf numFmtId="0" fontId="4" fillId="3" borderId="45" xfId="0" applyFont="1" applyFill="1" applyBorder="1" applyAlignment="1">
      <alignment horizontal="center"/>
    </xf>
    <xf numFmtId="0" fontId="4" fillId="3" borderId="6" xfId="0" applyFont="1" applyFill="1" applyBorder="1"/>
    <xf numFmtId="0" fontId="5" fillId="0" borderId="0" xfId="0" applyFont="1"/>
    <xf numFmtId="0" fontId="4" fillId="0" borderId="0" xfId="0" applyFont="1" applyAlignment="1">
      <alignment horizontal="left"/>
    </xf>
    <xf numFmtId="0" fontId="17" fillId="3" borderId="1" xfId="0" applyFont="1" applyFill="1" applyBorder="1"/>
    <xf numFmtId="0" fontId="4" fillId="3" borderId="64" xfId="0" applyFont="1" applyFill="1" applyBorder="1"/>
    <xf numFmtId="0" fontId="6" fillId="2" borderId="22" xfId="0" applyFont="1" applyFill="1" applyBorder="1" applyAlignment="1">
      <alignment wrapText="1"/>
    </xf>
    <xf numFmtId="0" fontId="6" fillId="2" borderId="23" xfId="0" applyFont="1" applyFill="1" applyBorder="1" applyAlignment="1">
      <alignment horizontal="right"/>
    </xf>
    <xf numFmtId="0" fontId="10" fillId="0" borderId="11" xfId="0" applyFont="1" applyBorder="1" applyAlignment="1">
      <alignment horizontal="center" wrapText="1"/>
    </xf>
    <xf numFmtId="0" fontId="17" fillId="0" borderId="2" xfId="0" applyFont="1" applyBorder="1" applyAlignment="1">
      <alignment wrapText="1"/>
    </xf>
    <xf numFmtId="0" fontId="17" fillId="0" borderId="7" xfId="0" applyFont="1" applyBorder="1" applyAlignment="1">
      <alignment wrapText="1"/>
    </xf>
    <xf numFmtId="0" fontId="10" fillId="3" borderId="10" xfId="0" applyFont="1" applyFill="1" applyBorder="1" applyAlignment="1">
      <alignment wrapText="1"/>
    </xf>
    <xf numFmtId="0" fontId="22" fillId="2" borderId="2" xfId="0" applyFont="1" applyFill="1" applyBorder="1" applyAlignment="1">
      <alignment wrapText="1"/>
    </xf>
    <xf numFmtId="0" fontId="17" fillId="3" borderId="11" xfId="0" applyFont="1" applyFill="1" applyBorder="1" applyAlignment="1">
      <alignment horizontal="center"/>
    </xf>
    <xf numFmtId="0" fontId="17" fillId="0" borderId="38" xfId="0" applyFont="1" applyBorder="1"/>
    <xf numFmtId="0" fontId="17" fillId="0" borderId="40" xfId="0" applyFont="1" applyBorder="1"/>
    <xf numFmtId="0" fontId="17" fillId="2" borderId="23" xfId="0" applyFont="1" applyFill="1" applyBorder="1" applyAlignment="1">
      <alignment horizontal="right"/>
    </xf>
    <xf numFmtId="0" fontId="17" fillId="3" borderId="24" xfId="0" applyFont="1" applyFill="1" applyBorder="1"/>
    <xf numFmtId="0" fontId="17" fillId="0" borderId="18" xfId="0" applyFont="1" applyBorder="1"/>
    <xf numFmtId="0" fontId="17" fillId="0" borderId="20" xfId="0" applyFont="1" applyBorder="1"/>
    <xf numFmtId="0" fontId="17" fillId="0" borderId="10" xfId="0" applyFont="1" applyBorder="1" applyAlignment="1">
      <alignment wrapText="1"/>
    </xf>
    <xf numFmtId="0" fontId="17" fillId="0" borderId="11" xfId="0" applyFont="1" applyBorder="1"/>
    <xf numFmtId="0" fontId="17" fillId="4" borderId="11" xfId="0" applyFont="1" applyFill="1" applyBorder="1"/>
    <xf numFmtId="0" fontId="5" fillId="3" borderId="11" xfId="0" applyFont="1" applyFill="1" applyBorder="1"/>
    <xf numFmtId="0" fontId="5" fillId="3" borderId="16" xfId="0" applyFont="1" applyFill="1" applyBorder="1"/>
    <xf numFmtId="0" fontId="5" fillId="3" borderId="3" xfId="0" applyFont="1" applyFill="1" applyBorder="1"/>
    <xf numFmtId="0" fontId="5" fillId="4" borderId="14" xfId="0" applyFont="1" applyFill="1" applyBorder="1" applyAlignment="1">
      <alignment wrapText="1"/>
    </xf>
    <xf numFmtId="0" fontId="4" fillId="4" borderId="15" xfId="0" applyFont="1" applyFill="1" applyBorder="1"/>
    <xf numFmtId="0" fontId="4" fillId="4" borderId="1" xfId="0" applyFont="1" applyFill="1" applyBorder="1"/>
    <xf numFmtId="0" fontId="6" fillId="0" borderId="2" xfId="0" applyFont="1" applyBorder="1" applyAlignment="1">
      <alignment wrapText="1"/>
    </xf>
    <xf numFmtId="0" fontId="6" fillId="4" borderId="2" xfId="0" applyFont="1" applyFill="1" applyBorder="1" applyAlignment="1">
      <alignment wrapText="1"/>
    </xf>
    <xf numFmtId="0" fontId="5" fillId="2" borderId="3" xfId="0" applyFont="1" applyFill="1" applyBorder="1" applyAlignment="1">
      <alignment horizontal="center" wrapText="1"/>
    </xf>
    <xf numFmtId="0" fontId="5" fillId="3" borderId="6" xfId="0" applyFont="1" applyFill="1" applyBorder="1" applyAlignment="1">
      <alignment horizontal="center" wrapText="1"/>
    </xf>
    <xf numFmtId="0" fontId="5" fillId="3" borderId="1" xfId="0" applyFont="1" applyFill="1" applyBorder="1"/>
    <xf numFmtId="0" fontId="5" fillId="3" borderId="45" xfId="0" applyFont="1" applyFill="1" applyBorder="1"/>
    <xf numFmtId="0" fontId="5" fillId="3" borderId="46" xfId="0" applyFont="1" applyFill="1" applyBorder="1"/>
    <xf numFmtId="0" fontId="5" fillId="0" borderId="19" xfId="0" applyFont="1" applyBorder="1" applyAlignment="1">
      <alignment wrapText="1"/>
    </xf>
    <xf numFmtId="0" fontId="4" fillId="0" borderId="12" xfId="0" applyFont="1" applyBorder="1"/>
    <xf numFmtId="0" fontId="4" fillId="0" borderId="4" xfId="0" applyFont="1" applyBorder="1"/>
    <xf numFmtId="0" fontId="22" fillId="0" borderId="2" xfId="0" applyFont="1" applyBorder="1" applyAlignment="1">
      <alignment wrapText="1"/>
    </xf>
    <xf numFmtId="0" fontId="5" fillId="2" borderId="2" xfId="0" applyFont="1" applyFill="1" applyBorder="1" applyAlignment="1">
      <alignment vertical="center" wrapText="1"/>
    </xf>
    <xf numFmtId="0" fontId="5" fillId="2" borderId="1" xfId="0" applyFont="1" applyFill="1" applyBorder="1" applyAlignment="1">
      <alignment horizontal="center" vertical="center" wrapText="1"/>
    </xf>
    <xf numFmtId="0" fontId="25" fillId="0" borderId="0" xfId="0" applyFont="1" applyAlignment="1">
      <alignment vertical="center" wrapText="1"/>
    </xf>
    <xf numFmtId="0" fontId="6" fillId="3" borderId="10" xfId="0" applyFont="1" applyFill="1" applyBorder="1" applyAlignment="1">
      <alignment wrapText="1"/>
    </xf>
    <xf numFmtId="0" fontId="8" fillId="6" borderId="1" xfId="0" applyFont="1" applyFill="1" applyBorder="1" applyAlignment="1">
      <alignment horizontal="center" vertical="center" wrapText="1"/>
    </xf>
    <xf numFmtId="0" fontId="4" fillId="5" borderId="2" xfId="0" applyFont="1" applyFill="1" applyBorder="1" applyAlignment="1">
      <alignment horizontal="left" wrapText="1" indent="2"/>
    </xf>
    <xf numFmtId="0" fontId="10" fillId="0" borderId="25" xfId="0" applyFont="1" applyBorder="1" applyAlignment="1">
      <alignment wrapText="1"/>
    </xf>
    <xf numFmtId="0" fontId="4" fillId="0" borderId="10" xfId="0" applyFont="1" applyBorder="1" applyAlignment="1">
      <alignment wrapText="1"/>
    </xf>
    <xf numFmtId="0" fontId="5" fillId="3" borderId="5" xfId="0" applyFont="1" applyFill="1" applyBorder="1" applyAlignment="1">
      <alignment horizontal="center" vertical="center" wrapText="1"/>
    </xf>
    <xf numFmtId="0" fontId="5" fillId="3" borderId="5" xfId="0" applyFont="1" applyFill="1" applyBorder="1" applyAlignment="1">
      <alignment wrapText="1"/>
    </xf>
    <xf numFmtId="0" fontId="5" fillId="3" borderId="5" xfId="0" applyFont="1" applyFill="1" applyBorder="1" applyAlignment="1">
      <alignment horizontal="right" wrapText="1"/>
    </xf>
    <xf numFmtId="0" fontId="5" fillId="3" borderId="35" xfId="0" applyFont="1" applyFill="1" applyBorder="1" applyAlignment="1">
      <alignment wrapText="1"/>
    </xf>
    <xf numFmtId="0" fontId="5" fillId="3" borderId="66" xfId="0" applyFont="1" applyFill="1" applyBorder="1" applyAlignment="1">
      <alignment wrapText="1"/>
    </xf>
    <xf numFmtId="165" fontId="5" fillId="3" borderId="1" xfId="5" applyNumberFormat="1" applyFont="1" applyFill="1" applyBorder="1"/>
    <xf numFmtId="0" fontId="5" fillId="2" borderId="1" xfId="0" applyFont="1" applyFill="1" applyBorder="1" applyAlignment="1">
      <alignment horizontal="center" wrapText="1"/>
    </xf>
    <xf numFmtId="49" fontId="4" fillId="3" borderId="3" xfId="0" applyNumberFormat="1" applyFont="1" applyFill="1" applyBorder="1" applyAlignment="1">
      <alignment horizontal="right"/>
    </xf>
    <xf numFmtId="0" fontId="17" fillId="0" borderId="11" xfId="0" applyFont="1" applyBorder="1" applyAlignment="1">
      <alignment horizontal="right"/>
    </xf>
    <xf numFmtId="0" fontId="5" fillId="0" borderId="3" xfId="0" applyFont="1" applyBorder="1" applyAlignment="1">
      <alignment horizontal="center" vertical="center" wrapText="1"/>
    </xf>
    <xf numFmtId="0" fontId="5"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4" fillId="0" borderId="4" xfId="0" applyFont="1" applyBorder="1" applyAlignment="1">
      <alignment horizontal="right"/>
    </xf>
    <xf numFmtId="0" fontId="5" fillId="3" borderId="41" xfId="0" applyFont="1" applyFill="1" applyBorder="1" applyAlignment="1">
      <alignment wrapText="1"/>
    </xf>
    <xf numFmtId="0" fontId="4" fillId="3" borderId="42" xfId="0" applyFont="1" applyFill="1" applyBorder="1" applyAlignment="1">
      <alignment horizontal="center"/>
    </xf>
    <xf numFmtId="0" fontId="4" fillId="3" borderId="42" xfId="0" applyFont="1" applyFill="1" applyBorder="1"/>
    <xf numFmtId="0" fontId="4" fillId="3" borderId="43" xfId="0" applyFont="1" applyFill="1" applyBorder="1"/>
    <xf numFmtId="0" fontId="4" fillId="3" borderId="44" xfId="0" applyFont="1" applyFill="1" applyBorder="1"/>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11" xfId="0" applyNumberFormat="1" applyFont="1" applyFill="1" applyBorder="1"/>
    <xf numFmtId="3" fontId="17" fillId="3" borderId="4" xfId="0" applyNumberFormat="1" applyFont="1" applyFill="1" applyBorder="1"/>
    <xf numFmtId="0" fontId="5" fillId="3" borderId="15" xfId="0" applyFont="1" applyFill="1" applyBorder="1"/>
    <xf numFmtId="0" fontId="22" fillId="2" borderId="22" xfId="0" applyFont="1" applyFill="1" applyBorder="1" applyAlignment="1">
      <alignment wrapText="1"/>
    </xf>
    <xf numFmtId="0" fontId="17" fillId="2" borderId="24" xfId="0" applyFont="1" applyFill="1" applyBorder="1"/>
    <xf numFmtId="0" fontId="17" fillId="3" borderId="23" xfId="0" applyFont="1" applyFill="1" applyBorder="1"/>
    <xf numFmtId="3" fontId="17" fillId="3" borderId="11" xfId="0" applyNumberFormat="1" applyFont="1" applyFill="1" applyBorder="1" applyAlignment="1">
      <alignment horizontal="right"/>
    </xf>
    <xf numFmtId="0" fontId="10" fillId="4" borderId="10" xfId="0" applyFont="1" applyFill="1" applyBorder="1" applyAlignment="1">
      <alignment wrapText="1"/>
    </xf>
    <xf numFmtId="0" fontId="10" fillId="2" borderId="19" xfId="0" applyFont="1" applyFill="1" applyBorder="1" applyAlignment="1">
      <alignment horizontal="left"/>
    </xf>
    <xf numFmtId="167" fontId="4" fillId="0" borderId="1" xfId="0" applyNumberFormat="1" applyFont="1" applyBorder="1" applyAlignment="1">
      <alignment wrapText="1"/>
    </xf>
    <xf numFmtId="167" fontId="4"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5" fillId="3" borderId="9" xfId="5" applyNumberFormat="1" applyFont="1" applyFill="1" applyBorder="1" applyAlignment="1">
      <alignment wrapText="1"/>
    </xf>
    <xf numFmtId="5" fontId="5" fillId="3" borderId="4" xfId="5" applyNumberFormat="1" applyFont="1" applyFill="1" applyBorder="1" applyAlignment="1">
      <alignment wrapText="1"/>
    </xf>
    <xf numFmtId="0" fontId="5" fillId="0" borderId="1" xfId="1" applyFont="1" applyBorder="1" applyAlignment="1">
      <alignment horizontal="center" wrapText="1"/>
    </xf>
    <xf numFmtId="0" fontId="6" fillId="0" borderId="1" xfId="0" applyFont="1" applyBorder="1" applyAlignment="1">
      <alignment horizontal="right" wrapText="1"/>
    </xf>
    <xf numFmtId="0" fontId="6" fillId="0" borderId="3" xfId="0" applyFont="1" applyBorder="1" applyAlignment="1">
      <alignment horizontal="right" wrapText="1"/>
    </xf>
    <xf numFmtId="0" fontId="5" fillId="3" borderId="1" xfId="0" applyFont="1" applyFill="1" applyBorder="1" applyAlignment="1">
      <alignment horizontal="right" wrapText="1"/>
    </xf>
    <xf numFmtId="0" fontId="5" fillId="0" borderId="4" xfId="0" applyFont="1" applyBorder="1" applyAlignment="1">
      <alignment horizontal="right" wrapText="1"/>
    </xf>
    <xf numFmtId="0" fontId="22" fillId="2" borderId="14" xfId="0" applyFont="1" applyFill="1" applyBorder="1" applyAlignment="1">
      <alignment wrapText="1"/>
    </xf>
    <xf numFmtId="0" fontId="17" fillId="2" borderId="15" xfId="0" applyFont="1" applyFill="1" applyBorder="1"/>
    <xf numFmtId="0" fontId="17" fillId="2" borderId="16" xfId="0" applyFont="1" applyFill="1" applyBorder="1"/>
    <xf numFmtId="0" fontId="4" fillId="2" borderId="23" xfId="0" applyFont="1" applyFill="1" applyBorder="1"/>
    <xf numFmtId="0" fontId="4" fillId="2" borderId="24" xfId="0" applyFont="1" applyFill="1" applyBorder="1"/>
    <xf numFmtId="0" fontId="17" fillId="3" borderId="38" xfId="0" applyFont="1" applyFill="1" applyBorder="1"/>
    <xf numFmtId="0" fontId="17" fillId="3" borderId="40" xfId="0" applyFont="1" applyFill="1" applyBorder="1"/>
    <xf numFmtId="0" fontId="5" fillId="3" borderId="11" xfId="0" applyFont="1" applyFill="1" applyBorder="1" applyAlignment="1">
      <alignment horizontal="center" wrapText="1"/>
    </xf>
    <xf numFmtId="167" fontId="5" fillId="3" borderId="1" xfId="0" applyNumberFormat="1" applyFont="1" applyFill="1" applyBorder="1" applyAlignment="1">
      <alignment wrapText="1"/>
    </xf>
    <xf numFmtId="167" fontId="6" fillId="4" borderId="1" xfId="0" applyNumberFormat="1" applyFont="1" applyFill="1" applyBorder="1" applyAlignment="1">
      <alignment horizontal="right" wrapText="1"/>
    </xf>
    <xf numFmtId="0" fontId="4" fillId="0" borderId="11" xfId="0" applyFont="1" applyBorder="1" applyAlignment="1">
      <alignment horizontal="center" wrapText="1"/>
    </xf>
    <xf numFmtId="167" fontId="5" fillId="3" borderId="1" xfId="0" applyNumberFormat="1" applyFont="1" applyFill="1" applyBorder="1"/>
    <xf numFmtId="167" fontId="21" fillId="3" borderId="11" xfId="0" applyNumberFormat="1" applyFont="1" applyFill="1" applyBorder="1"/>
    <xf numFmtId="0" fontId="5" fillId="0" borderId="5" xfId="0" applyFont="1" applyBorder="1" applyAlignment="1">
      <alignment horizontal="center" wrapText="1"/>
    </xf>
    <xf numFmtId="0" fontId="6" fillId="2" borderId="23" xfId="0" applyFont="1" applyFill="1" applyBorder="1" applyAlignment="1">
      <alignment horizontal="center"/>
    </xf>
    <xf numFmtId="0" fontId="6" fillId="4" borderId="5" xfId="0" applyFont="1" applyFill="1" applyBorder="1" applyAlignment="1">
      <alignment horizontal="center"/>
    </xf>
    <xf numFmtId="0" fontId="5" fillId="4" borderId="5" xfId="0" applyFont="1" applyFill="1" applyBorder="1" applyAlignment="1">
      <alignment horizontal="center"/>
    </xf>
    <xf numFmtId="0" fontId="20" fillId="6" borderId="26" xfId="0" applyFont="1" applyFill="1" applyBorder="1" applyAlignment="1">
      <alignment horizontal="center" vertical="center" wrapText="1"/>
    </xf>
    <xf numFmtId="0" fontId="21" fillId="0" borderId="0" xfId="0" applyFont="1" applyAlignment="1">
      <alignment horizontal="left" vertical="top" wrapText="1"/>
    </xf>
    <xf numFmtId="0" fontId="8" fillId="6" borderId="5" xfId="0" applyFont="1" applyFill="1" applyBorder="1" applyAlignment="1">
      <alignment horizontal="center" vertical="center" wrapText="1"/>
    </xf>
    <xf numFmtId="0" fontId="5" fillId="3" borderId="4" xfId="0" applyFont="1" applyFill="1" applyBorder="1"/>
    <xf numFmtId="0" fontId="13" fillId="0" borderId="0" xfId="0" applyFont="1"/>
    <xf numFmtId="0" fontId="6" fillId="2" borderId="23" xfId="0" applyFont="1" applyFill="1" applyBorder="1"/>
    <xf numFmtId="0" fontId="6" fillId="2" borderId="24" xfId="0" applyFont="1" applyFill="1" applyBorder="1"/>
    <xf numFmtId="0" fontId="6" fillId="0" borderId="3" xfId="0" applyFont="1" applyBorder="1"/>
    <xf numFmtId="0" fontId="5" fillId="2" borderId="22" xfId="0" applyFont="1" applyFill="1" applyBorder="1" applyAlignment="1">
      <alignment wrapText="1"/>
    </xf>
    <xf numFmtId="0" fontId="5" fillId="2" borderId="23" xfId="0" applyFont="1" applyFill="1" applyBorder="1" applyAlignment="1">
      <alignment horizontal="center"/>
    </xf>
    <xf numFmtId="0" fontId="5" fillId="4" borderId="1" xfId="0" applyFont="1" applyFill="1" applyBorder="1" applyAlignment="1">
      <alignment horizontal="center"/>
    </xf>
    <xf numFmtId="0" fontId="4" fillId="0" borderId="9" xfId="0" applyFont="1" applyBorder="1"/>
    <xf numFmtId="0" fontId="6" fillId="4" borderId="10" xfId="0" applyFont="1" applyFill="1" applyBorder="1" applyAlignment="1">
      <alignment wrapText="1"/>
    </xf>
    <xf numFmtId="0" fontId="5" fillId="4" borderId="11" xfId="0" applyFont="1" applyFill="1" applyBorder="1" applyAlignment="1">
      <alignment horizontal="center"/>
    </xf>
    <xf numFmtId="0" fontId="4" fillId="0" borderId="0" xfId="0" applyFont="1" applyAlignment="1">
      <alignment horizontal="center"/>
    </xf>
    <xf numFmtId="0" fontId="15" fillId="0" borderId="0" xfId="0" applyFont="1"/>
    <xf numFmtId="166" fontId="4" fillId="0" borderId="11" xfId="0" applyNumberFormat="1" applyFont="1" applyBorder="1" applyAlignment="1">
      <alignment horizontal="center" wrapText="1"/>
    </xf>
    <xf numFmtId="166" fontId="4" fillId="0" borderId="1" xfId="0" applyNumberFormat="1" applyFont="1" applyBorder="1" applyAlignment="1">
      <alignment wrapText="1"/>
    </xf>
    <xf numFmtId="166" fontId="6" fillId="4" borderId="13" xfId="0" applyNumberFormat="1" applyFont="1" applyFill="1" applyBorder="1" applyAlignment="1">
      <alignment horizontal="right" wrapText="1"/>
    </xf>
    <xf numFmtId="166" fontId="6"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4" fillId="0" borderId="1" xfId="0" applyNumberFormat="1" applyFont="1" applyBorder="1"/>
    <xf numFmtId="166" fontId="5" fillId="3" borderId="4" xfId="0" applyNumberFormat="1" applyFont="1" applyFill="1" applyBorder="1" applyAlignment="1">
      <alignment horizontal="center" wrapText="1"/>
    </xf>
    <xf numFmtId="166" fontId="6" fillId="2" borderId="16" xfId="0" applyNumberFormat="1" applyFont="1" applyFill="1" applyBorder="1" applyAlignment="1">
      <alignment horizontal="center"/>
    </xf>
    <xf numFmtId="166" fontId="5" fillId="3" borderId="3" xfId="0" applyNumberFormat="1" applyFont="1" applyFill="1" applyBorder="1" applyAlignment="1">
      <alignment wrapText="1"/>
    </xf>
    <xf numFmtId="166" fontId="5" fillId="3" borderId="3" xfId="0" applyNumberFormat="1" applyFont="1" applyFill="1" applyBorder="1"/>
    <xf numFmtId="166" fontId="6" fillId="2" borderId="3" xfId="0" applyNumberFormat="1" applyFont="1" applyFill="1" applyBorder="1" applyAlignment="1">
      <alignment horizontal="center"/>
    </xf>
    <xf numFmtId="166" fontId="21"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4" fillId="2" borderId="15" xfId="0" applyNumberFormat="1" applyFont="1" applyFill="1" applyBorder="1"/>
    <xf numFmtId="168" fontId="4" fillId="2" borderId="30" xfId="0" applyNumberFormat="1" applyFont="1" applyFill="1" applyBorder="1"/>
    <xf numFmtId="168" fontId="4" fillId="3" borderId="16" xfId="0" applyNumberFormat="1" applyFont="1" applyFill="1" applyBorder="1"/>
    <xf numFmtId="168" fontId="17" fillId="0" borderId="38" xfId="0" applyNumberFormat="1" applyFont="1" applyBorder="1"/>
    <xf numFmtId="168" fontId="17" fillId="0" borderId="39" xfId="0" applyNumberFormat="1" applyFont="1" applyBorder="1"/>
    <xf numFmtId="168" fontId="17" fillId="0" borderId="40" xfId="0" applyNumberFormat="1" applyFont="1" applyBorder="1"/>
    <xf numFmtId="168" fontId="17" fillId="2" borderId="23" xfId="0" applyNumberFormat="1" applyFont="1" applyFill="1" applyBorder="1" applyAlignment="1">
      <alignment horizontal="right"/>
    </xf>
    <xf numFmtId="168" fontId="17" fillId="2" borderId="23" xfId="0" applyNumberFormat="1" applyFont="1" applyFill="1" applyBorder="1"/>
    <xf numFmtId="168" fontId="17" fillId="2" borderId="33" xfId="0" applyNumberFormat="1" applyFont="1" applyFill="1" applyBorder="1"/>
    <xf numFmtId="168" fontId="17" fillId="3" borderId="24" xfId="0" applyNumberFormat="1" applyFont="1" applyFill="1" applyBorder="1"/>
    <xf numFmtId="168" fontId="17" fillId="0" borderId="18" xfId="0" applyNumberFormat="1" applyFont="1" applyBorder="1"/>
    <xf numFmtId="168" fontId="17" fillId="0" borderId="36" xfId="0" applyNumberFormat="1" applyFont="1" applyBorder="1"/>
    <xf numFmtId="168" fontId="17" fillId="0" borderId="20" xfId="0" applyNumberFormat="1" applyFont="1" applyBorder="1"/>
    <xf numFmtId="168" fontId="17" fillId="0" borderId="11" xfId="0" applyNumberFormat="1" applyFont="1" applyBorder="1"/>
    <xf numFmtId="168" fontId="17" fillId="0" borderId="4" xfId="0" applyNumberFormat="1" applyFont="1" applyBorder="1"/>
    <xf numFmtId="168" fontId="10" fillId="3" borderId="38" xfId="0" applyNumberFormat="1" applyFont="1" applyFill="1" applyBorder="1"/>
    <xf numFmtId="168" fontId="10" fillId="3" borderId="40" xfId="0" applyNumberFormat="1" applyFont="1" applyFill="1" applyBorder="1"/>
    <xf numFmtId="168" fontId="10" fillId="4" borderId="11" xfId="0" applyNumberFormat="1" applyFont="1" applyFill="1" applyBorder="1"/>
    <xf numFmtId="168" fontId="10" fillId="4" borderId="12" xfId="0" applyNumberFormat="1" applyFont="1" applyFill="1" applyBorder="1"/>
    <xf numFmtId="168" fontId="10" fillId="4" borderId="4" xfId="0" applyNumberFormat="1" applyFont="1" applyFill="1" applyBorder="1"/>
    <xf numFmtId="0" fontId="4" fillId="4" borderId="9" xfId="0" applyFont="1" applyFill="1" applyBorder="1"/>
    <xf numFmtId="0" fontId="4" fillId="3" borderId="11" xfId="0" applyFont="1" applyFill="1" applyBorder="1" applyAlignment="1">
      <alignment horizontal="center"/>
    </xf>
    <xf numFmtId="0" fontId="10" fillId="0" borderId="0" xfId="0" applyFont="1" applyAlignment="1">
      <alignment horizontal="left" vertical="top" wrapText="1"/>
    </xf>
    <xf numFmtId="0" fontId="10" fillId="3" borderId="34" xfId="0" applyFont="1" applyFill="1" applyBorder="1" applyAlignment="1">
      <alignment horizontal="left"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Font="1" applyFill="1" applyBorder="1" applyAlignment="1">
      <alignment horizontal="center"/>
    </xf>
    <xf numFmtId="0" fontId="22" fillId="2" borderId="1" xfId="0" applyFont="1" applyFill="1" applyBorder="1" applyAlignment="1">
      <alignment horizontal="right"/>
    </xf>
    <xf numFmtId="0" fontId="17" fillId="3" borderId="7" xfId="0" applyFont="1" applyFill="1" applyBorder="1" applyAlignment="1">
      <alignment wrapText="1"/>
    </xf>
    <xf numFmtId="0" fontId="17" fillId="3" borderId="8" xfId="0" applyFont="1" applyFill="1" applyBorder="1" applyAlignment="1">
      <alignment horizontal="center"/>
    </xf>
    <xf numFmtId="0" fontId="10" fillId="3" borderId="57" xfId="0" applyFont="1" applyFill="1" applyBorder="1" applyAlignment="1">
      <alignment wrapText="1"/>
    </xf>
    <xf numFmtId="0" fontId="17" fillId="3" borderId="45" xfId="0" applyFont="1" applyFill="1" applyBorder="1" applyAlignment="1">
      <alignment horizontal="center"/>
    </xf>
    <xf numFmtId="0" fontId="17" fillId="3" borderId="45" xfId="0" applyFont="1" applyFill="1" applyBorder="1"/>
    <xf numFmtId="0" fontId="17" fillId="3" borderId="46" xfId="0" applyFont="1" applyFill="1" applyBorder="1"/>
    <xf numFmtId="49" fontId="17" fillId="0" borderId="8" xfId="0" applyNumberFormat="1" applyFont="1" applyBorder="1" applyAlignment="1">
      <alignment horizontal="right"/>
    </xf>
    <xf numFmtId="0" fontId="17" fillId="0" borderId="1" xfId="0" applyFont="1" applyBorder="1" applyAlignment="1">
      <alignment horizontal="center"/>
    </xf>
    <xf numFmtId="0" fontId="22" fillId="2" borderId="15" xfId="0" applyFont="1" applyFill="1" applyBorder="1" applyAlignment="1">
      <alignment horizontal="right"/>
    </xf>
    <xf numFmtId="0" fontId="22" fillId="2" borderId="30" xfId="0" applyFont="1" applyFill="1" applyBorder="1"/>
    <xf numFmtId="0" fontId="22" fillId="2" borderId="31" xfId="0" applyFont="1" applyFill="1" applyBorder="1"/>
    <xf numFmtId="0" fontId="22" fillId="2" borderId="17" xfId="0" applyFont="1" applyFill="1" applyBorder="1"/>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0" fillId="0" borderId="18" xfId="0" applyFont="1" applyBorder="1" applyAlignment="1">
      <alignment horizontal="center" wrapText="1"/>
    </xf>
    <xf numFmtId="0" fontId="17" fillId="2" borderId="23" xfId="0" applyFont="1" applyFill="1" applyBorder="1"/>
    <xf numFmtId="0" fontId="10" fillId="2" borderId="68" xfId="0" applyFont="1" applyFill="1" applyBorder="1" applyAlignment="1">
      <alignment wrapText="1"/>
    </xf>
    <xf numFmtId="0" fontId="10" fillId="4" borderId="56" xfId="0" applyFont="1" applyFill="1" applyBorder="1" applyAlignment="1">
      <alignment wrapText="1"/>
    </xf>
    <xf numFmtId="0" fontId="10" fillId="2" borderId="67" xfId="0" applyFont="1" applyFill="1" applyBorder="1" applyAlignment="1">
      <alignment wrapText="1"/>
    </xf>
    <xf numFmtId="0" fontId="10" fillId="4" borderId="7" xfId="0" applyFont="1" applyFill="1" applyBorder="1" applyAlignment="1">
      <alignment wrapText="1"/>
    </xf>
    <xf numFmtId="0" fontId="10" fillId="4" borderId="65" xfId="0" applyFont="1" applyFill="1" applyBorder="1" applyAlignment="1">
      <alignment wrapText="1"/>
    </xf>
    <xf numFmtId="0" fontId="10" fillId="4" borderId="74" xfId="0" applyFont="1" applyFill="1" applyBorder="1" applyAlignment="1">
      <alignment wrapText="1"/>
    </xf>
    <xf numFmtId="0" fontId="10" fillId="3" borderId="67" xfId="0" applyFont="1" applyFill="1" applyBorder="1" applyAlignment="1">
      <alignment wrapText="1"/>
    </xf>
    <xf numFmtId="0" fontId="10" fillId="3" borderId="22" xfId="0" applyFont="1" applyFill="1" applyBorder="1" applyAlignment="1">
      <alignment wrapText="1"/>
    </xf>
    <xf numFmtId="0" fontId="17" fillId="2" borderId="68" xfId="0" applyFont="1" applyFill="1" applyBorder="1" applyAlignment="1">
      <alignment horizontal="right"/>
    </xf>
    <xf numFmtId="0" fontId="17" fillId="0" borderId="56" xfId="0" applyFont="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6" fillId="2" borderId="5" xfId="0" applyFont="1" applyFill="1" applyBorder="1" applyAlignment="1">
      <alignment horizontal="right" wrapText="1"/>
    </xf>
    <xf numFmtId="0" fontId="5" fillId="3" borderId="12"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5" fillId="0" borderId="3" xfId="0" applyFont="1" applyBorder="1" applyAlignment="1">
      <alignment horizontal="center" wrapText="1"/>
    </xf>
    <xf numFmtId="0" fontId="10" fillId="0" borderId="1" xfId="0" applyFont="1" applyBorder="1" applyAlignment="1">
      <alignment horizontal="center" wrapText="1"/>
    </xf>
    <xf numFmtId="0" fontId="22" fillId="0" borderId="5" xfId="0" applyFont="1" applyBorder="1"/>
    <xf numFmtId="0" fontId="17" fillId="0" borderId="0" xfId="0" applyFont="1" applyAlignment="1">
      <alignment vertical="top"/>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0" xfId="0" applyFont="1" applyAlignment="1">
      <alignment wrapText="1"/>
    </xf>
    <xf numFmtId="0" fontId="17" fillId="0" borderId="2" xfId="0" applyFont="1" applyBorder="1"/>
    <xf numFmtId="3" fontId="17" fillId="0" borderId="1" xfId="0" applyNumberFormat="1" applyFont="1" applyBorder="1" applyAlignment="1">
      <alignment horizontal="right" wrapText="1"/>
    </xf>
    <xf numFmtId="3" fontId="17" fillId="0" borderId="11" xfId="0" applyNumberFormat="1" applyFont="1" applyBorder="1" applyAlignment="1">
      <alignment horizontal="right"/>
    </xf>
    <xf numFmtId="0" fontId="10" fillId="3" borderId="11" xfId="0" applyFont="1" applyFill="1" applyBorder="1" applyAlignment="1">
      <alignment wrapText="1"/>
    </xf>
    <xf numFmtId="0" fontId="30" fillId="0" borderId="0" xfId="0" applyFont="1"/>
    <xf numFmtId="0" fontId="10" fillId="4" borderId="48" xfId="0" applyFont="1" applyFill="1" applyBorder="1" applyAlignment="1">
      <alignment wrapText="1"/>
    </xf>
    <xf numFmtId="0" fontId="22" fillId="0" borderId="0" xfId="0" applyFont="1"/>
    <xf numFmtId="0" fontId="10" fillId="4" borderId="59" xfId="0" applyFont="1" applyFill="1" applyBorder="1" applyAlignment="1">
      <alignment wrapText="1"/>
    </xf>
    <xf numFmtId="0" fontId="10" fillId="0" borderId="30" xfId="0" applyFont="1" applyBorder="1" applyAlignment="1">
      <alignment horizontal="center" wrapText="1"/>
    </xf>
    <xf numFmtId="0" fontId="17" fillId="0" borderId="52" xfId="0" applyFont="1" applyBorder="1"/>
    <xf numFmtId="0" fontId="10" fillId="3" borderId="48" xfId="0" applyFont="1" applyFill="1" applyBorder="1" applyAlignment="1">
      <alignment wrapText="1"/>
    </xf>
    <xf numFmtId="0" fontId="10" fillId="3" borderId="50" xfId="0" applyFont="1" applyFill="1" applyBorder="1" applyAlignment="1">
      <alignment wrapText="1"/>
    </xf>
    <xf numFmtId="0" fontId="10" fillId="3" borderId="12" xfId="0" applyFont="1" applyFill="1" applyBorder="1" applyAlignment="1">
      <alignment wrapText="1"/>
    </xf>
    <xf numFmtId="0" fontId="10" fillId="3" borderId="49" xfId="0" applyFont="1" applyFill="1" applyBorder="1" applyAlignment="1">
      <alignment wrapText="1"/>
    </xf>
    <xf numFmtId="0" fontId="22" fillId="3" borderId="21" xfId="0" applyFont="1" applyFill="1" applyBorder="1"/>
    <xf numFmtId="0" fontId="5" fillId="0" borderId="2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3" borderId="9" xfId="0" applyFont="1" applyFill="1" applyBorder="1" applyAlignment="1">
      <alignment wrapText="1"/>
    </xf>
    <xf numFmtId="0" fontId="5" fillId="3" borderId="16" xfId="0" applyFont="1" applyFill="1" applyBorder="1" applyAlignment="1">
      <alignment wrapText="1"/>
    </xf>
    <xf numFmtId="0" fontId="4" fillId="2" borderId="1" xfId="0" applyFont="1" applyFill="1" applyBorder="1" applyAlignment="1">
      <alignment wrapText="1"/>
    </xf>
    <xf numFmtId="0" fontId="4" fillId="2" borderId="26" xfId="0" applyFont="1" applyFill="1" applyBorder="1" applyAlignment="1">
      <alignment wrapText="1"/>
    </xf>
    <xf numFmtId="0" fontId="4" fillId="0" borderId="26" xfId="0" applyFont="1" applyBorder="1"/>
    <xf numFmtId="0" fontId="4" fillId="0" borderId="37" xfId="0" applyFont="1" applyBorder="1"/>
    <xf numFmtId="0" fontId="4" fillId="3" borderId="50" xfId="0" applyFont="1" applyFill="1" applyBorder="1"/>
    <xf numFmtId="0" fontId="17" fillId="0" borderId="52" xfId="0" applyFont="1" applyBorder="1" applyAlignment="1">
      <alignment wrapText="1"/>
    </xf>
    <xf numFmtId="0" fontId="21" fillId="0" borderId="1" xfId="0" applyFont="1" applyBorder="1" applyAlignment="1">
      <alignment horizontal="left" vertical="top" wrapText="1"/>
    </xf>
    <xf numFmtId="0" fontId="0" fillId="0" borderId="1" xfId="0" applyBorder="1" applyAlignment="1">
      <alignment horizontal="left" vertical="top" wrapText="1"/>
    </xf>
    <xf numFmtId="0" fontId="21"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15" fillId="0" borderId="9" xfId="0" applyFont="1" applyBorder="1" applyAlignment="1">
      <alignment horizontal="right" wrapText="1"/>
    </xf>
    <xf numFmtId="0" fontId="15" fillId="0" borderId="4" xfId="0" applyFont="1" applyBorder="1" applyAlignment="1">
      <alignment horizontal="right" wrapText="1"/>
    </xf>
    <xf numFmtId="0" fontId="4" fillId="0" borderId="3" xfId="0" applyFont="1" applyBorder="1" applyAlignment="1">
      <alignment horizontal="right" wrapText="1"/>
    </xf>
    <xf numFmtId="0" fontId="1" fillId="0" borderId="0" xfId="6"/>
    <xf numFmtId="0" fontId="33" fillId="0" borderId="0" xfId="6" applyFont="1"/>
    <xf numFmtId="169" fontId="5" fillId="0" borderId="3" xfId="0" applyNumberFormat="1" applyFont="1" applyBorder="1" applyAlignment="1">
      <alignment horizontal="right" wrapText="1"/>
    </xf>
    <xf numFmtId="0" fontId="12" fillId="0" borderId="0" xfId="0" applyFont="1"/>
    <xf numFmtId="0" fontId="5" fillId="3" borderId="4" xfId="0" applyFont="1" applyFill="1" applyBorder="1" applyAlignment="1">
      <alignment horizontal="center" wrapText="1"/>
    </xf>
    <xf numFmtId="0" fontId="6" fillId="2" borderId="14" xfId="0" applyFont="1" applyFill="1" applyBorder="1" applyAlignment="1">
      <alignment horizontal="left"/>
    </xf>
    <xf numFmtId="0" fontId="17" fillId="0" borderId="34" xfId="0" applyFont="1" applyBorder="1" applyAlignment="1">
      <alignment horizontal="left"/>
    </xf>
    <xf numFmtId="0" fontId="22" fillId="2" borderId="22" xfId="0" applyFont="1" applyFill="1" applyBorder="1" applyAlignment="1">
      <alignment horizontal="left"/>
    </xf>
    <xf numFmtId="0" fontId="17" fillId="0" borderId="19" xfId="0" applyFont="1" applyBorder="1" applyAlignment="1">
      <alignment horizontal="left"/>
    </xf>
    <xf numFmtId="0" fontId="17" fillId="0" borderId="10" xfId="0" applyFont="1" applyBorder="1" applyAlignment="1">
      <alignment horizontal="left"/>
    </xf>
    <xf numFmtId="0" fontId="10" fillId="3" borderId="34" xfId="0" applyFont="1" applyFill="1" applyBorder="1" applyAlignment="1">
      <alignment horizontal="left"/>
    </xf>
    <xf numFmtId="0" fontId="10" fillId="4" borderId="10" xfId="0" applyFont="1" applyFill="1" applyBorder="1" applyAlignment="1">
      <alignment horizontal="left"/>
    </xf>
    <xf numFmtId="0" fontId="13" fillId="4"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5" fillId="3" borderId="12" xfId="0" applyFont="1" applyFill="1" applyBorder="1" applyAlignment="1">
      <alignment horizontal="center" wrapText="1"/>
    </xf>
    <xf numFmtId="0" fontId="4" fillId="0" borderId="45" xfId="0" applyFont="1" applyBorder="1"/>
    <xf numFmtId="0" fontId="5" fillId="2" borderId="3" xfId="0" applyFont="1" applyFill="1" applyBorder="1" applyAlignment="1">
      <alignment wrapText="1"/>
    </xf>
    <xf numFmtId="0" fontId="5" fillId="2" borderId="4" xfId="0" applyFont="1" applyFill="1" applyBorder="1" applyAlignment="1">
      <alignment wrapText="1"/>
    </xf>
    <xf numFmtId="0" fontId="5" fillId="3" borderId="3" xfId="0" applyFont="1" applyFill="1" applyBorder="1" applyAlignment="1">
      <alignment wrapText="1"/>
    </xf>
    <xf numFmtId="169" fontId="5" fillId="5" borderId="3" xfId="0" applyNumberFormat="1" applyFont="1" applyFill="1" applyBorder="1" applyAlignment="1">
      <alignment horizontal="right" wrapText="1"/>
    </xf>
    <xf numFmtId="169" fontId="5" fillId="3" borderId="4" xfId="0" applyNumberFormat="1" applyFont="1" applyFill="1" applyBorder="1" applyAlignment="1">
      <alignment horizontal="right"/>
    </xf>
    <xf numFmtId="0" fontId="4" fillId="3" borderId="15" xfId="0" applyFont="1" applyFill="1" applyBorder="1"/>
    <xf numFmtId="0" fontId="4" fillId="3" borderId="30" xfId="0" applyFont="1" applyFill="1" applyBorder="1"/>
    <xf numFmtId="0" fontId="4" fillId="3" borderId="4" xfId="0" applyFont="1" applyFill="1" applyBorder="1" applyAlignment="1">
      <alignment horizontal="right"/>
    </xf>
    <xf numFmtId="0" fontId="22" fillId="0" borderId="3" xfId="0" applyFont="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1" fillId="0" borderId="5" xfId="0" applyFont="1" applyBorder="1" applyAlignment="1">
      <alignment horizontal="left" vertical="top" wrapText="1"/>
    </xf>
    <xf numFmtId="0" fontId="21"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2" fillId="2" borderId="5" xfId="0" applyFont="1" applyFill="1" applyBorder="1" applyAlignment="1">
      <alignment horizontal="center"/>
    </xf>
    <xf numFmtId="0" fontId="22" fillId="2" borderId="25" xfId="0" applyFont="1" applyFill="1" applyBorder="1" applyAlignment="1">
      <alignment horizontal="center"/>
    </xf>
    <xf numFmtId="0" fontId="22"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18" fillId="0" borderId="0" xfId="0" applyFont="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22" fillId="2" borderId="33" xfId="0" applyFont="1" applyFill="1" applyBorder="1" applyAlignment="1">
      <alignment horizontal="center"/>
    </xf>
    <xf numFmtId="0" fontId="22" fillId="2" borderId="28" xfId="0" applyFont="1" applyFill="1" applyBorder="1" applyAlignment="1">
      <alignment horizontal="center"/>
    </xf>
    <xf numFmtId="0" fontId="22" fillId="2" borderId="29" xfId="0" applyFont="1" applyFill="1" applyBorder="1" applyAlignment="1">
      <alignment horizontal="center"/>
    </xf>
    <xf numFmtId="0" fontId="5" fillId="0" borderId="1" xfId="0" applyFont="1" applyBorder="1" applyAlignment="1">
      <alignment horizontal="center" wrapText="1"/>
    </xf>
    <xf numFmtId="0" fontId="5" fillId="0" borderId="5" xfId="0" applyFont="1" applyBorder="1" applyAlignment="1">
      <alignment horizontal="center" wrapText="1"/>
    </xf>
    <xf numFmtId="0" fontId="5" fillId="0" borderId="26" xfId="0" applyFont="1" applyBorder="1" applyAlignment="1">
      <alignment horizontal="center" wrapText="1"/>
    </xf>
    <xf numFmtId="0" fontId="6" fillId="2" borderId="5" xfId="0" applyFont="1" applyFill="1" applyBorder="1" applyAlignment="1">
      <alignment horizontal="center"/>
    </xf>
    <xf numFmtId="0" fontId="6" fillId="2" borderId="25" xfId="0" applyFont="1" applyFill="1" applyBorder="1" applyAlignment="1">
      <alignment horizontal="center"/>
    </xf>
    <xf numFmtId="0" fontId="6" fillId="2" borderId="6" xfId="0" applyFont="1" applyFill="1" applyBorder="1" applyAlignment="1">
      <alignment horizontal="center"/>
    </xf>
    <xf numFmtId="0" fontId="4" fillId="2" borderId="5" xfId="0" applyFont="1" applyFill="1" applyBorder="1" applyAlignment="1">
      <alignment horizontal="center" wrapText="1"/>
    </xf>
    <xf numFmtId="0" fontId="4" fillId="2" borderId="25" xfId="0" applyFont="1" applyFill="1" applyBorder="1" applyAlignment="1">
      <alignment horizontal="center" wrapText="1"/>
    </xf>
    <xf numFmtId="0" fontId="4" fillId="2" borderId="6" xfId="0" applyFont="1" applyFill="1" applyBorder="1" applyAlignment="1">
      <alignment horizontal="center" wrapText="1"/>
    </xf>
    <xf numFmtId="0" fontId="6" fillId="2" borderId="33" xfId="0" applyFont="1" applyFill="1" applyBorder="1" applyAlignment="1">
      <alignment horizontal="center"/>
    </xf>
    <xf numFmtId="0" fontId="6" fillId="2" borderId="28" xfId="0" applyFont="1" applyFill="1" applyBorder="1" applyAlignment="1">
      <alignment horizontal="center"/>
    </xf>
    <xf numFmtId="0" fontId="6" fillId="2" borderId="29" xfId="0" applyFont="1" applyFill="1" applyBorder="1" applyAlignment="1">
      <alignment horizontal="center"/>
    </xf>
    <xf numFmtId="0" fontId="17" fillId="0" borderId="0" xfId="0" applyFont="1" applyAlignment="1">
      <alignment horizontal="left" vertical="center"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4" fillId="2" borderId="1" xfId="0" applyFont="1" applyFill="1" applyBorder="1" applyAlignment="1">
      <alignment horizontal="center" wrapText="1"/>
    </xf>
    <xf numFmtId="0" fontId="5" fillId="0" borderId="8" xfId="0" applyFont="1" applyBorder="1" applyAlignment="1">
      <alignment horizontal="center" wrapText="1"/>
    </xf>
    <xf numFmtId="0" fontId="5" fillId="0" borderId="15" xfId="0" applyFont="1" applyBorder="1" applyAlignment="1">
      <alignment horizontal="center" wrapText="1"/>
    </xf>
    <xf numFmtId="0" fontId="5" fillId="3" borderId="9" xfId="0" applyFont="1" applyFill="1" applyBorder="1" applyAlignment="1">
      <alignment horizontal="center" wrapText="1"/>
    </xf>
    <xf numFmtId="0" fontId="5" fillId="3" borderId="16" xfId="0" applyFont="1" applyFill="1" applyBorder="1" applyAlignment="1">
      <alignment horizontal="center" wrapText="1"/>
    </xf>
    <xf numFmtId="0" fontId="17" fillId="0" borderId="0" xfId="0" applyFont="1" applyAlignment="1">
      <alignment horizontal="left" wrapText="1"/>
    </xf>
    <xf numFmtId="0" fontId="5" fillId="3" borderId="8" xfId="0" applyFont="1" applyFill="1" applyBorder="1" applyAlignment="1">
      <alignment horizontal="center" wrapText="1"/>
    </xf>
    <xf numFmtId="0" fontId="5" fillId="3" borderId="15" xfId="0" applyFont="1" applyFill="1" applyBorder="1" applyAlignment="1">
      <alignment horizontal="center" wrapText="1"/>
    </xf>
    <xf numFmtId="0" fontId="5" fillId="4" borderId="9" xfId="0" applyFont="1" applyFill="1" applyBorder="1" applyAlignment="1">
      <alignment horizontal="center" wrapText="1"/>
    </xf>
    <xf numFmtId="0" fontId="5" fillId="4" borderId="16" xfId="0" applyFont="1" applyFill="1" applyBorder="1" applyAlignment="1">
      <alignment horizontal="center" wrapText="1"/>
    </xf>
    <xf numFmtId="0" fontId="5" fillId="3" borderId="9" xfId="0" applyFont="1" applyFill="1" applyBorder="1" applyAlignment="1">
      <alignment horizontal="center" vertical="top" wrapText="1"/>
    </xf>
    <xf numFmtId="0" fontId="5" fillId="3" borderId="16" xfId="0" applyFont="1" applyFill="1" applyBorder="1" applyAlignment="1">
      <alignment horizontal="center" vertical="top" wrapText="1"/>
    </xf>
    <xf numFmtId="0" fontId="4" fillId="0" borderId="0" xfId="0" applyFont="1" applyAlignment="1">
      <alignment horizontal="left"/>
    </xf>
    <xf numFmtId="0" fontId="6" fillId="2" borderId="30" xfId="0" applyFont="1" applyFill="1" applyBorder="1" applyAlignment="1">
      <alignment horizontal="center"/>
    </xf>
    <xf numFmtId="0" fontId="6" fillId="2" borderId="31" xfId="0" applyFont="1" applyFill="1" applyBorder="1" applyAlignment="1">
      <alignment horizontal="center"/>
    </xf>
    <xf numFmtId="0" fontId="6" fillId="2" borderId="17" xfId="0" applyFont="1" applyFill="1" applyBorder="1" applyAlignment="1">
      <alignment horizontal="center"/>
    </xf>
    <xf numFmtId="0" fontId="4" fillId="0" borderId="0" xfId="0" applyFont="1" applyAlignment="1">
      <alignment horizontal="left" wrapText="1"/>
    </xf>
    <xf numFmtId="0" fontId="5" fillId="0" borderId="23" xfId="0" applyFont="1" applyBorder="1" applyAlignment="1">
      <alignment horizontal="center" wrapText="1"/>
    </xf>
    <xf numFmtId="0" fontId="5" fillId="3" borderId="44" xfId="0" applyFont="1" applyFill="1" applyBorder="1" applyAlignment="1">
      <alignment horizontal="center" wrapText="1"/>
    </xf>
    <xf numFmtId="0" fontId="5" fillId="3" borderId="40" xfId="0" applyFont="1" applyFill="1" applyBorder="1" applyAlignment="1">
      <alignment horizontal="center" wrapText="1"/>
    </xf>
    <xf numFmtId="0" fontId="17" fillId="0" borderId="0" xfId="0" applyFont="1" applyAlignment="1">
      <alignment horizontal="left"/>
    </xf>
    <xf numFmtId="0" fontId="4" fillId="0" borderId="0" xfId="0" applyFont="1" applyAlignment="1">
      <alignment horizontal="left" vertical="top" wrapText="1"/>
    </xf>
    <xf numFmtId="0" fontId="5" fillId="0" borderId="5"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5" xfId="0" applyFont="1" applyFill="1" applyBorder="1" applyAlignment="1">
      <alignment horizontal="center" wrapText="1"/>
    </xf>
    <xf numFmtId="0" fontId="5" fillId="3" borderId="6" xfId="0" applyFont="1" applyFill="1" applyBorder="1" applyAlignment="1">
      <alignment horizontal="center" wrapText="1"/>
    </xf>
    <xf numFmtId="0" fontId="5" fillId="0" borderId="1" xfId="0" applyFont="1" applyBorder="1" applyAlignment="1">
      <alignment horizontal="center" vertical="center" wrapText="1"/>
    </xf>
    <xf numFmtId="0" fontId="5" fillId="0" borderId="7" xfId="0" applyFont="1" applyBorder="1" applyAlignment="1">
      <alignment horizontal="left" wrapText="1"/>
    </xf>
    <xf numFmtId="0" fontId="5" fillId="0" borderId="19" xfId="0" applyFont="1" applyBorder="1" applyAlignment="1">
      <alignment horizontal="left" wrapText="1"/>
    </xf>
    <xf numFmtId="0" fontId="5" fillId="0" borderId="6" xfId="0" applyFont="1" applyBorder="1" applyAlignment="1">
      <alignment horizontal="center" vertical="center" wrapText="1"/>
    </xf>
    <xf numFmtId="0" fontId="5" fillId="0" borderId="51" xfId="0" applyFont="1" applyBorder="1" applyAlignment="1">
      <alignment horizontal="left" wrapText="1"/>
    </xf>
    <xf numFmtId="0" fontId="5" fillId="0" borderId="37" xfId="0" applyFont="1" applyBorder="1" applyAlignment="1">
      <alignment horizontal="left" wrapText="1"/>
    </xf>
    <xf numFmtId="0" fontId="5" fillId="0" borderId="69" xfId="0" applyFont="1" applyBorder="1" applyAlignment="1">
      <alignment horizontal="left" wrapText="1"/>
    </xf>
    <xf numFmtId="0" fontId="5" fillId="0" borderId="70" xfId="0" applyFont="1" applyBorder="1" applyAlignment="1">
      <alignment horizontal="left" wrapText="1"/>
    </xf>
    <xf numFmtId="0" fontId="22" fillId="2" borderId="5" xfId="0" applyFont="1" applyFill="1" applyBorder="1" applyAlignment="1">
      <alignment horizontal="left"/>
    </xf>
    <xf numFmtId="0" fontId="22" fillId="2" borderId="25" xfId="0" applyFont="1" applyFill="1" applyBorder="1" applyAlignment="1">
      <alignment horizontal="left"/>
    </xf>
    <xf numFmtId="0" fontId="22" fillId="2" borderId="6" xfId="0" applyFont="1" applyFill="1" applyBorder="1" applyAlignment="1">
      <alignment horizontal="left"/>
    </xf>
    <xf numFmtId="0" fontId="10" fillId="0" borderId="0" xfId="0" applyFont="1" applyAlignment="1">
      <alignment horizontal="left" vertical="top" wrapText="1"/>
    </xf>
    <xf numFmtId="0" fontId="5" fillId="0" borderId="38" xfId="0" applyFont="1" applyBorder="1" applyAlignment="1">
      <alignment horizontal="center" wrapText="1"/>
    </xf>
    <xf numFmtId="0" fontId="5" fillId="0" borderId="18" xfId="0" applyFont="1" applyBorder="1" applyAlignment="1">
      <alignment horizontal="center" wrapText="1"/>
    </xf>
    <xf numFmtId="0" fontId="5" fillId="3" borderId="20" xfId="0" applyFont="1" applyFill="1" applyBorder="1" applyAlignment="1">
      <alignment horizontal="center" wrapText="1"/>
    </xf>
    <xf numFmtId="0" fontId="17" fillId="0" borderId="0" xfId="0" applyFont="1" applyAlignment="1">
      <alignment horizontal="left" vertical="top" wrapText="1"/>
    </xf>
    <xf numFmtId="0" fontId="5" fillId="0" borderId="34" xfId="0" applyFont="1" applyBorder="1" applyAlignment="1">
      <alignment horizontal="left"/>
    </xf>
    <xf numFmtId="0" fontId="5" fillId="0" borderId="19" xfId="0" applyFont="1" applyBorder="1" applyAlignment="1">
      <alignment horizontal="left"/>
    </xf>
    <xf numFmtId="0" fontId="17"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3" xfId="0" applyFont="1" applyBorder="1" applyAlignment="1">
      <alignment horizontal="center" wrapText="1"/>
    </xf>
    <xf numFmtId="0" fontId="10" fillId="0" borderId="28" xfId="0" applyFont="1" applyBorder="1" applyAlignment="1">
      <alignment horizontal="center" wrapText="1"/>
    </xf>
    <xf numFmtId="0" fontId="10" fillId="0" borderId="73" xfId="0" applyFont="1" applyBorder="1" applyAlignment="1">
      <alignment horizontal="center" wrapText="1"/>
    </xf>
    <xf numFmtId="0" fontId="5" fillId="0" borderId="43" xfId="0" applyFont="1" applyBorder="1" applyAlignment="1">
      <alignment horizontal="center" wrapText="1"/>
    </xf>
    <xf numFmtId="0" fontId="5" fillId="0" borderId="71" xfId="0" applyFont="1" applyBorder="1" applyAlignment="1">
      <alignment horizontal="center" wrapText="1"/>
    </xf>
    <xf numFmtId="0" fontId="5" fillId="0" borderId="30" xfId="0" applyFont="1" applyBorder="1" applyAlignment="1">
      <alignment horizontal="center" wrapText="1"/>
    </xf>
    <xf numFmtId="0" fontId="5" fillId="0" borderId="32" xfId="0" applyFont="1" applyBorder="1" applyAlignment="1">
      <alignment horizontal="center" wrapText="1"/>
    </xf>
    <xf numFmtId="0" fontId="5" fillId="3" borderId="23" xfId="0" applyFont="1" applyFill="1" applyBorder="1" applyAlignment="1">
      <alignment horizontal="center" wrapText="1"/>
    </xf>
    <xf numFmtId="0" fontId="5" fillId="3" borderId="1" xfId="0" applyFont="1" applyFill="1" applyBorder="1" applyAlignment="1">
      <alignment horizontal="center" wrapText="1"/>
    </xf>
    <xf numFmtId="0" fontId="5" fillId="3" borderId="11" xfId="0" applyFont="1" applyFill="1" applyBorder="1" applyAlignment="1">
      <alignment horizontal="center" wrapText="1"/>
    </xf>
    <xf numFmtId="0" fontId="5" fillId="3" borderId="24" xfId="0" applyFont="1" applyFill="1" applyBorder="1" applyAlignment="1">
      <alignment horizontal="center" wrapText="1"/>
    </xf>
    <xf numFmtId="0" fontId="5" fillId="3" borderId="3" xfId="0" applyFont="1" applyFill="1" applyBorder="1" applyAlignment="1">
      <alignment horizontal="center" wrapText="1"/>
    </xf>
    <xf numFmtId="0" fontId="5" fillId="3" borderId="4" xfId="0" applyFont="1" applyFill="1" applyBorder="1" applyAlignment="1">
      <alignment horizontal="center" wrapText="1"/>
    </xf>
    <xf numFmtId="0" fontId="10" fillId="0" borderId="1" xfId="0" applyFont="1" applyBorder="1" applyAlignment="1">
      <alignment horizontal="center" wrapText="1"/>
    </xf>
    <xf numFmtId="0" fontId="5" fillId="0" borderId="41" xfId="0" applyFont="1" applyBorder="1" applyAlignment="1">
      <alignment horizontal="left" wrapText="1"/>
    </xf>
    <xf numFmtId="0" fontId="5" fillId="0" borderId="34" xfId="0" applyFont="1" applyBorder="1" applyAlignment="1">
      <alignment horizontal="left" wrapText="1"/>
    </xf>
    <xf numFmtId="0" fontId="4" fillId="0" borderId="0" xfId="0" applyFont="1" applyAlignment="1">
      <alignment horizontal="left" vertical="top"/>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5" fillId="0" borderId="9" xfId="0" applyFont="1" applyBorder="1" applyAlignment="1">
      <alignment horizontal="center" wrapText="1"/>
    </xf>
    <xf numFmtId="0" fontId="5" fillId="0" borderId="16" xfId="0" applyFont="1" applyBorder="1" applyAlignment="1">
      <alignment horizontal="center" wrapText="1"/>
    </xf>
    <xf numFmtId="0" fontId="5" fillId="0" borderId="25" xfId="0" applyFont="1" applyBorder="1" applyAlignment="1">
      <alignment horizontal="center" wrapText="1"/>
    </xf>
    <xf numFmtId="0" fontId="5" fillId="2" borderId="1" xfId="0" applyFont="1" applyFill="1" applyBorder="1" applyAlignment="1">
      <alignment horizontal="center" wrapText="1"/>
    </xf>
    <xf numFmtId="0" fontId="5" fillId="4" borderId="1" xfId="0" applyFont="1" applyFill="1" applyBorder="1" applyAlignment="1">
      <alignment horizontal="center" wrapText="1"/>
    </xf>
    <xf numFmtId="0" fontId="10" fillId="0" borderId="34" xfId="0" applyFont="1" applyBorder="1" applyAlignment="1">
      <alignment horizontal="left" wrapText="1"/>
    </xf>
    <xf numFmtId="0" fontId="10" fillId="0" borderId="19" xfId="0" applyFont="1" applyBorder="1" applyAlignment="1">
      <alignment horizontal="left" wrapText="1"/>
    </xf>
    <xf numFmtId="0" fontId="10" fillId="0" borderId="38" xfId="0" applyFont="1" applyBorder="1" applyAlignment="1">
      <alignment horizontal="center" wrapText="1"/>
    </xf>
    <xf numFmtId="0" fontId="10" fillId="0" borderId="18" xfId="0" applyFont="1" applyBorder="1" applyAlignment="1">
      <alignment horizontal="center" wrapText="1"/>
    </xf>
    <xf numFmtId="0" fontId="10" fillId="0" borderId="0" xfId="0" applyFont="1" applyAlignment="1">
      <alignment horizontal="left" wrapText="1"/>
    </xf>
    <xf numFmtId="0" fontId="10" fillId="0" borderId="40" xfId="0" applyFont="1" applyBorder="1" applyAlignment="1">
      <alignment horizontal="center" wrapText="1"/>
    </xf>
    <xf numFmtId="0" fontId="10" fillId="0" borderId="20" xfId="0" applyFont="1" applyBorder="1" applyAlignment="1">
      <alignment horizontal="center" wrapText="1"/>
    </xf>
    <xf numFmtId="0" fontId="5" fillId="0" borderId="3" xfId="0" applyFont="1" applyBorder="1" applyAlignment="1">
      <alignment horizontal="center" wrapText="1"/>
    </xf>
    <xf numFmtId="0" fontId="10" fillId="0" borderId="25" xfId="0" applyFont="1" applyBorder="1" applyAlignment="1">
      <alignment horizont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7" xfId="0" applyFont="1" applyBorder="1" applyAlignment="1">
      <alignment horizontal="center" wrapText="1"/>
    </xf>
    <xf numFmtId="0" fontId="5" fillId="0" borderId="14" xfId="0" applyFont="1" applyBorder="1" applyAlignment="1">
      <alignment horizontal="center" wrapText="1"/>
    </xf>
    <xf numFmtId="0" fontId="5" fillId="0" borderId="9"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16" xfId="0" applyFont="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2" fillId="0" borderId="60" xfId="0" applyFont="1" applyBorder="1" applyAlignment="1">
      <alignment horizontal="center" wrapText="1"/>
    </xf>
    <xf numFmtId="0" fontId="22" fillId="0" borderId="53" xfId="0" applyFont="1" applyBorder="1" applyAlignment="1">
      <alignment horizontal="center" wrapText="1"/>
    </xf>
    <xf numFmtId="0" fontId="10" fillId="0" borderId="51" xfId="0" applyFont="1" applyBorder="1" applyAlignment="1">
      <alignment horizontal="center" wrapText="1"/>
    </xf>
    <xf numFmtId="0" fontId="10" fillId="0" borderId="58" xfId="0" applyFont="1" applyBorder="1" applyAlignment="1">
      <alignment horizontal="center" wrapText="1"/>
    </xf>
    <xf numFmtId="0" fontId="10" fillId="0" borderId="37" xfId="0" applyFont="1" applyBorder="1" applyAlignment="1">
      <alignment horizontal="center" wrapText="1"/>
    </xf>
    <xf numFmtId="0" fontId="10" fillId="0" borderId="35" xfId="0" applyFont="1" applyBorder="1" applyAlignment="1">
      <alignment horizontal="center" wrapText="1"/>
    </xf>
    <xf numFmtId="0" fontId="10" fillId="0" borderId="64" xfId="0" applyFont="1" applyBorder="1" applyAlignment="1">
      <alignment horizontal="center" wrapText="1"/>
    </xf>
    <xf numFmtId="0" fontId="6" fillId="2" borderId="73" xfId="0" applyFont="1" applyFill="1" applyBorder="1" applyAlignment="1">
      <alignment horizontal="center"/>
    </xf>
    <xf numFmtId="0" fontId="6" fillId="2" borderId="15" xfId="0" applyFont="1" applyFill="1" applyBorder="1" applyAlignment="1">
      <alignment horizontal="center"/>
    </xf>
    <xf numFmtId="0" fontId="6" fillId="2" borderId="1" xfId="0" applyFont="1" applyFill="1" applyBorder="1" applyAlignment="1">
      <alignment horizontal="center"/>
    </xf>
    <xf numFmtId="0" fontId="6" fillId="2" borderId="32" xfId="0" applyFont="1" applyFill="1" applyBorder="1" applyAlignment="1">
      <alignment horizontal="center"/>
    </xf>
    <xf numFmtId="0" fontId="6" fillId="2" borderId="26" xfId="0" applyFont="1" applyFill="1" applyBorder="1" applyAlignment="1">
      <alignment horizontal="center"/>
    </xf>
    <xf numFmtId="0" fontId="5" fillId="0" borderId="2" xfId="0" applyFont="1" applyBorder="1" applyAlignment="1">
      <alignment horizontal="left" wrapText="1"/>
    </xf>
    <xf numFmtId="0" fontId="5" fillId="0" borderId="10" xfId="0" applyFont="1" applyBorder="1" applyAlignment="1">
      <alignment horizontal="left" wrapText="1"/>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5" fillId="0" borderId="1" xfId="1" applyFont="1" applyBorder="1" applyAlignment="1">
      <alignment horizontal="center" wrapText="1"/>
    </xf>
    <xf numFmtId="0" fontId="5" fillId="0" borderId="3" xfId="1" applyFont="1" applyBorder="1" applyAlignment="1">
      <alignment horizontal="center" wrapText="1"/>
    </xf>
    <xf numFmtId="0" fontId="5" fillId="0" borderId="14" xfId="0" applyFont="1" applyBorder="1" applyAlignment="1">
      <alignment horizontal="left" wrapText="1"/>
    </xf>
    <xf numFmtId="0" fontId="5" fillId="0" borderId="38"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3" fillId="0" borderId="0" xfId="0" applyFont="1" applyAlignment="1">
      <alignment horizontal="left" vertical="center" wrapText="1"/>
    </xf>
    <xf numFmtId="0" fontId="5" fillId="0" borderId="5" xfId="1" applyFont="1" applyBorder="1" applyAlignment="1">
      <alignment horizontal="center" wrapText="1"/>
    </xf>
    <xf numFmtId="0" fontId="5" fillId="0" borderId="25" xfId="1" applyFont="1" applyBorder="1" applyAlignment="1">
      <alignment horizontal="center" wrapText="1"/>
    </xf>
    <xf numFmtId="0" fontId="5" fillId="0" borderId="6" xfId="1" applyFont="1" applyBorder="1" applyAlignment="1">
      <alignment horizontal="center" wrapText="1"/>
    </xf>
    <xf numFmtId="0" fontId="4" fillId="0" borderId="1" xfId="0" applyFont="1" applyBorder="1" applyAlignment="1">
      <alignment horizontal="left" wrapText="1"/>
    </xf>
    <xf numFmtId="0" fontId="5" fillId="3" borderId="1" xfId="0" applyFont="1" applyFill="1" applyBorder="1" applyAlignment="1">
      <alignment horizontal="center"/>
    </xf>
    <xf numFmtId="5" fontId="5" fillId="3" borderId="1" xfId="5" applyNumberFormat="1" applyFont="1" applyFill="1" applyBorder="1" applyAlignment="1">
      <alignment horizontal="center"/>
    </xf>
    <xf numFmtId="0" fontId="34"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3" xfId="0" applyFont="1" applyFill="1" applyBorder="1" applyAlignment="1">
      <alignment horizontal="center" vertical="center"/>
    </xf>
    <xf numFmtId="0" fontId="8" fillId="6" borderId="24" xfId="0" applyFont="1" applyFill="1" applyBorder="1" applyAlignment="1">
      <alignment horizontal="center" vertical="center"/>
    </xf>
    <xf numFmtId="0" fontId="34" fillId="6" borderId="27" xfId="0" applyFont="1" applyFill="1" applyBorder="1" applyAlignment="1">
      <alignment horizontal="center" vertical="center"/>
    </xf>
    <xf numFmtId="0" fontId="34" fillId="6" borderId="28" xfId="0" applyFont="1" applyFill="1" applyBorder="1" applyAlignment="1">
      <alignment horizontal="center" vertical="center"/>
    </xf>
    <xf numFmtId="0" fontId="34" fillId="6" borderId="29" xfId="0" applyFont="1" applyFill="1" applyBorder="1" applyAlignment="1">
      <alignment horizontal="center" vertical="center"/>
    </xf>
    <xf numFmtId="0" fontId="34"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34" fillId="6" borderId="54" xfId="0" applyFont="1" applyFill="1" applyBorder="1" applyAlignment="1">
      <alignment horizontal="center" vertical="center" wrapText="1"/>
    </xf>
    <xf numFmtId="0" fontId="34" fillId="6" borderId="47" xfId="0" applyFont="1" applyFill="1" applyBorder="1" applyAlignment="1">
      <alignment horizontal="center" vertical="center" wrapText="1"/>
    </xf>
    <xf numFmtId="0" fontId="34" fillId="6" borderId="55" xfId="0" applyFont="1" applyFill="1" applyBorder="1" applyAlignment="1">
      <alignment horizontal="center" vertical="center" wrapText="1"/>
    </xf>
    <xf numFmtId="0" fontId="34" fillId="6" borderId="28" xfId="0" applyFont="1" applyFill="1" applyBorder="1" applyAlignment="1">
      <alignment horizontal="center" vertical="center" wrapText="1"/>
    </xf>
    <xf numFmtId="0" fontId="34" fillId="6" borderId="29" xfId="0" applyFont="1" applyFill="1" applyBorder="1" applyAlignment="1">
      <alignment horizontal="center" vertical="center" wrapText="1"/>
    </xf>
    <xf numFmtId="0" fontId="14" fillId="0" borderId="0" xfId="0" applyFont="1" applyAlignment="1"/>
    <xf numFmtId="0" fontId="34" fillId="6" borderId="57"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72" xfId="0" applyFont="1" applyFill="1" applyBorder="1" applyAlignment="1">
      <alignment horizontal="center" vertical="center"/>
    </xf>
    <xf numFmtId="0" fontId="8" fillId="6" borderId="46" xfId="0" applyFont="1" applyFill="1" applyBorder="1" applyAlignment="1">
      <alignment horizontal="center" vertical="center"/>
    </xf>
    <xf numFmtId="0" fontId="34" fillId="6" borderId="41" xfId="0" applyFont="1" applyFill="1" applyBorder="1" applyAlignment="1">
      <alignment horizontal="center" vertical="center"/>
    </xf>
    <xf numFmtId="0" fontId="34" fillId="6" borderId="42" xfId="0" applyFont="1" applyFill="1" applyBorder="1" applyAlignment="1">
      <alignment horizontal="center" vertical="center"/>
    </xf>
    <xf numFmtId="0" fontId="34" fillId="6" borderId="44" xfId="0" applyFont="1" applyFill="1" applyBorder="1" applyAlignment="1">
      <alignment horizontal="center" vertical="center"/>
    </xf>
    <xf numFmtId="0" fontId="34"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35" fillId="6" borderId="27" xfId="0" applyFont="1" applyFill="1" applyBorder="1" applyAlignment="1">
      <alignment horizontal="center" vertical="center"/>
    </xf>
    <xf numFmtId="0" fontId="35" fillId="6" borderId="28" xfId="0" applyFont="1" applyFill="1" applyBorder="1" applyAlignment="1">
      <alignment horizontal="center" vertical="center"/>
    </xf>
    <xf numFmtId="0" fontId="35" fillId="6" borderId="29" xfId="0" applyFont="1" applyFill="1" applyBorder="1" applyAlignment="1">
      <alignment horizontal="center" vertical="center"/>
    </xf>
    <xf numFmtId="0" fontId="34" fillId="6" borderId="23" xfId="0" applyFont="1" applyFill="1" applyBorder="1" applyAlignment="1">
      <alignment horizontal="center" vertical="center" wrapText="1"/>
    </xf>
    <xf numFmtId="0" fontId="34" fillId="6" borderId="24" xfId="0" applyFont="1" applyFill="1" applyBorder="1" applyAlignment="1">
      <alignment horizontal="center" vertical="center" wrapText="1"/>
    </xf>
    <xf numFmtId="0" fontId="34" fillId="6" borderId="57" xfId="0" applyFont="1" applyFill="1" applyBorder="1" applyAlignment="1">
      <alignment horizontal="center" vertical="center" wrapText="1"/>
    </xf>
    <xf numFmtId="0" fontId="34" fillId="6" borderId="45" xfId="0" applyFont="1" applyFill="1" applyBorder="1" applyAlignment="1">
      <alignment horizontal="center" vertical="center" wrapText="1"/>
    </xf>
    <xf numFmtId="0" fontId="34" fillId="6" borderId="72" xfId="0" applyFont="1" applyFill="1" applyBorder="1" applyAlignment="1">
      <alignment horizontal="center" vertical="center" wrapText="1"/>
    </xf>
    <xf numFmtId="0" fontId="34" fillId="6" borderId="46"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34" fillId="6" borderId="73" xfId="0" applyFont="1" applyFill="1" applyBorder="1" applyAlignment="1">
      <alignment horizontal="center" vertical="center" wrapText="1"/>
    </xf>
  </cellXfs>
  <cellStyles count="9">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2 2" xfId="7" xr:uid="{61DE1773-C20B-4A7A-8E1B-19E87D56E749}"/>
    <cellStyle name="Normální 2 3" xfId="6" xr:uid="{30E23FE2-9D80-4B02-8A1B-C2307614A6E1}"/>
    <cellStyle name="normální 2 5" xfId="2" xr:uid="{00000000-0005-0000-0000-000005000000}"/>
    <cellStyle name="TableStyleLight1" xfId="8" xr:uid="{30FA1C4C-FFAE-4788-938E-0C3762C6BFD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3398C-E35A-4D22-BCCD-7DB179F696FA}">
  <sheetPr>
    <pageSetUpPr fitToPage="1"/>
  </sheetPr>
  <dimension ref="A1:B50"/>
  <sheetViews>
    <sheetView tabSelected="1" zoomScaleNormal="100" workbookViewId="0">
      <selection sqref="A1:B1"/>
    </sheetView>
  </sheetViews>
  <sheetFormatPr defaultColWidth="9.140625" defaultRowHeight="15" x14ac:dyDescent="0.25"/>
  <cols>
    <col min="1" max="1" width="35.140625" style="76" customWidth="1"/>
    <col min="2" max="2" width="153.42578125" style="75" customWidth="1"/>
  </cols>
  <sheetData>
    <row r="1" spans="1:2" ht="45" customHeight="1" x14ac:dyDescent="0.25">
      <c r="A1" s="422" t="s">
        <v>450</v>
      </c>
      <c r="B1" s="423"/>
    </row>
    <row r="2" spans="1:2" ht="15" customHeight="1" x14ac:dyDescent="0.25">
      <c r="A2" s="247"/>
      <c r="B2" s="247"/>
    </row>
    <row r="3" spans="1:2" ht="20.100000000000001" customHeight="1" x14ac:dyDescent="0.25">
      <c r="A3" s="248" t="s">
        <v>118</v>
      </c>
      <c r="B3" s="246"/>
    </row>
    <row r="4" spans="1:2" ht="30" customHeight="1" x14ac:dyDescent="0.25">
      <c r="A4" s="424" t="s">
        <v>140</v>
      </c>
      <c r="B4" s="425"/>
    </row>
    <row r="5" spans="1:2" ht="30" customHeight="1" x14ac:dyDescent="0.25">
      <c r="A5" s="419" t="s">
        <v>119</v>
      </c>
      <c r="B5" s="420"/>
    </row>
    <row r="6" spans="1:2" ht="15" customHeight="1" x14ac:dyDescent="0.25">
      <c r="A6" s="419" t="s">
        <v>120</v>
      </c>
      <c r="B6" s="420"/>
    </row>
    <row r="7" spans="1:2" ht="30.75" customHeight="1" x14ac:dyDescent="0.25">
      <c r="A7" s="419" t="s">
        <v>451</v>
      </c>
      <c r="B7" s="420"/>
    </row>
    <row r="8" spans="1:2" ht="15" customHeight="1" x14ac:dyDescent="0.25">
      <c r="A8" s="419" t="s">
        <v>474</v>
      </c>
      <c r="B8" s="420"/>
    </row>
    <row r="9" spans="1:2" ht="15" customHeight="1" x14ac:dyDescent="0.25">
      <c r="A9" s="419" t="s">
        <v>453</v>
      </c>
      <c r="B9" s="420"/>
    </row>
    <row r="10" spans="1:2" ht="15" customHeight="1" x14ac:dyDescent="0.25">
      <c r="A10" s="421"/>
      <c r="B10" s="421"/>
    </row>
    <row r="11" spans="1:2" ht="18.75" x14ac:dyDescent="0.25">
      <c r="A11" s="176" t="s">
        <v>75</v>
      </c>
      <c r="B11" s="176" t="s">
        <v>76</v>
      </c>
    </row>
    <row r="12" spans="1:2" ht="49.5" customHeight="1" x14ac:dyDescent="0.25">
      <c r="A12" s="66" t="s">
        <v>408</v>
      </c>
      <c r="B12" s="73" t="s">
        <v>543</v>
      </c>
    </row>
    <row r="13" spans="1:2" ht="45" x14ac:dyDescent="0.25">
      <c r="A13" s="64" t="s">
        <v>409</v>
      </c>
      <c r="B13" s="65" t="s">
        <v>544</v>
      </c>
    </row>
    <row r="14" spans="1:2" ht="92.25" customHeight="1" x14ac:dyDescent="0.25">
      <c r="A14" s="66" t="s">
        <v>410</v>
      </c>
      <c r="B14" s="73" t="s">
        <v>471</v>
      </c>
    </row>
    <row r="15" spans="1:2" ht="105" x14ac:dyDescent="0.25">
      <c r="A15" s="64" t="s">
        <v>411</v>
      </c>
      <c r="B15" s="74" t="s">
        <v>545</v>
      </c>
    </row>
    <row r="16" spans="1:2" ht="60" x14ac:dyDescent="0.25">
      <c r="A16" s="66" t="s">
        <v>412</v>
      </c>
      <c r="B16" s="73" t="s">
        <v>546</v>
      </c>
    </row>
    <row r="17" spans="1:2" s="261" customFormat="1" ht="45" x14ac:dyDescent="0.25">
      <c r="A17" s="382" t="s">
        <v>606</v>
      </c>
      <c r="B17" s="383" t="s">
        <v>592</v>
      </c>
    </row>
    <row r="18" spans="1:2" s="261" customFormat="1" ht="45" x14ac:dyDescent="0.25">
      <c r="A18" s="380" t="s">
        <v>593</v>
      </c>
      <c r="B18" s="381" t="s">
        <v>547</v>
      </c>
    </row>
    <row r="19" spans="1:2" s="261" customFormat="1" ht="60" x14ac:dyDescent="0.25">
      <c r="A19" s="382" t="s">
        <v>601</v>
      </c>
      <c r="B19" s="383" t="s">
        <v>604</v>
      </c>
    </row>
    <row r="20" spans="1:2" ht="45" x14ac:dyDescent="0.25">
      <c r="A20" s="66" t="s">
        <v>413</v>
      </c>
      <c r="B20" s="73" t="s">
        <v>548</v>
      </c>
    </row>
    <row r="21" spans="1:2" ht="63.75" customHeight="1" x14ac:dyDescent="0.25">
      <c r="A21" s="64" t="s">
        <v>414</v>
      </c>
      <c r="B21" s="74" t="s">
        <v>549</v>
      </c>
    </row>
    <row r="22" spans="1:2" ht="78" customHeight="1" x14ac:dyDescent="0.25">
      <c r="A22" s="66" t="s">
        <v>415</v>
      </c>
      <c r="B22" s="73" t="s">
        <v>731</v>
      </c>
    </row>
    <row r="23" spans="1:2" ht="47.25" customHeight="1" x14ac:dyDescent="0.25">
      <c r="A23" s="64" t="s">
        <v>393</v>
      </c>
      <c r="B23" s="74" t="s">
        <v>472</v>
      </c>
    </row>
    <row r="24" spans="1:2" ht="228" customHeight="1" x14ac:dyDescent="0.25">
      <c r="A24" s="399" t="s">
        <v>732</v>
      </c>
      <c r="B24" s="400" t="s">
        <v>733</v>
      </c>
    </row>
    <row r="25" spans="1:2" ht="45" x14ac:dyDescent="0.25">
      <c r="A25" s="401" t="s">
        <v>734</v>
      </c>
      <c r="B25" s="402" t="s">
        <v>735</v>
      </c>
    </row>
    <row r="26" spans="1:2" ht="75" x14ac:dyDescent="0.25">
      <c r="A26" s="403" t="s">
        <v>416</v>
      </c>
      <c r="B26" s="404" t="s">
        <v>550</v>
      </c>
    </row>
    <row r="27" spans="1:2" ht="152.25" customHeight="1" x14ac:dyDescent="0.25">
      <c r="A27" s="405" t="s">
        <v>417</v>
      </c>
      <c r="B27" s="406" t="s">
        <v>736</v>
      </c>
    </row>
    <row r="28" spans="1:2" s="261" customFormat="1" ht="61.5" customHeight="1" x14ac:dyDescent="0.25">
      <c r="A28" s="403" t="s">
        <v>470</v>
      </c>
      <c r="B28" s="404" t="s">
        <v>737</v>
      </c>
    </row>
    <row r="29" spans="1:2" s="261" customFormat="1" ht="60" x14ac:dyDescent="0.25">
      <c r="A29" s="405" t="s">
        <v>557</v>
      </c>
      <c r="B29" s="406" t="s">
        <v>551</v>
      </c>
    </row>
    <row r="30" spans="1:2" ht="75" x14ac:dyDescent="0.25">
      <c r="A30" s="403" t="s">
        <v>452</v>
      </c>
      <c r="B30" s="404" t="s">
        <v>500</v>
      </c>
    </row>
    <row r="31" spans="1:2" ht="90" x14ac:dyDescent="0.25">
      <c r="A31" s="407" t="s">
        <v>443</v>
      </c>
      <c r="B31" s="406" t="s">
        <v>584</v>
      </c>
    </row>
    <row r="32" spans="1:2" s="261" customFormat="1" ht="47.25" customHeight="1" x14ac:dyDescent="0.25">
      <c r="A32" s="403" t="s">
        <v>483</v>
      </c>
      <c r="B32" s="404" t="s">
        <v>738</v>
      </c>
    </row>
    <row r="33" spans="1:2" ht="105" x14ac:dyDescent="0.25">
      <c r="A33" s="405" t="s">
        <v>444</v>
      </c>
      <c r="B33" s="406" t="s">
        <v>473</v>
      </c>
    </row>
    <row r="34" spans="1:2" ht="76.5" customHeight="1" x14ac:dyDescent="0.25">
      <c r="A34" s="403" t="s">
        <v>420</v>
      </c>
      <c r="B34" s="404" t="s">
        <v>497</v>
      </c>
    </row>
    <row r="35" spans="1:2" s="261" customFormat="1" ht="91.5" customHeight="1" x14ac:dyDescent="0.25">
      <c r="A35" s="405" t="s">
        <v>421</v>
      </c>
      <c r="B35" s="406" t="s">
        <v>585</v>
      </c>
    </row>
    <row r="36" spans="1:2" s="261" customFormat="1" ht="45" x14ac:dyDescent="0.25">
      <c r="A36" s="403" t="s">
        <v>498</v>
      </c>
      <c r="B36" s="404" t="s">
        <v>602</v>
      </c>
    </row>
    <row r="37" spans="1:2" s="261" customFormat="1" ht="60" x14ac:dyDescent="0.25">
      <c r="A37" s="405" t="s">
        <v>422</v>
      </c>
      <c r="B37" s="406" t="s">
        <v>586</v>
      </c>
    </row>
    <row r="38" spans="1:2" s="261" customFormat="1" ht="60" x14ac:dyDescent="0.25">
      <c r="A38" s="403" t="s">
        <v>423</v>
      </c>
      <c r="B38" s="404" t="s">
        <v>150</v>
      </c>
    </row>
    <row r="39" spans="1:2" s="261" customFormat="1" ht="60" x14ac:dyDescent="0.25">
      <c r="A39" s="405" t="s">
        <v>469</v>
      </c>
      <c r="B39" s="406" t="s">
        <v>429</v>
      </c>
    </row>
    <row r="40" spans="1:2" s="261" customFormat="1" ht="77.25" customHeight="1" x14ac:dyDescent="0.25">
      <c r="A40" s="403" t="s">
        <v>424</v>
      </c>
      <c r="B40" s="404" t="s">
        <v>739</v>
      </c>
    </row>
    <row r="41" spans="1:2" s="261" customFormat="1" ht="30" customHeight="1" x14ac:dyDescent="0.25">
      <c r="A41" s="405" t="s">
        <v>418</v>
      </c>
      <c r="B41" s="406" t="s">
        <v>587</v>
      </c>
    </row>
    <row r="42" spans="1:2" s="261" customFormat="1" ht="65.25" customHeight="1" x14ac:dyDescent="0.25">
      <c r="A42" s="403" t="s">
        <v>419</v>
      </c>
      <c r="B42" s="404" t="s">
        <v>439</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61"/>
  <sheetViews>
    <sheetView zoomScaleNormal="100" workbookViewId="0">
      <selection sqref="A1:K1"/>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591" t="s">
        <v>797</v>
      </c>
      <c r="B1" s="592"/>
      <c r="C1" s="592"/>
      <c r="D1" s="592"/>
      <c r="E1" s="592"/>
      <c r="F1" s="592"/>
      <c r="G1" s="592"/>
      <c r="H1" s="592"/>
      <c r="I1" s="592"/>
      <c r="J1" s="593"/>
      <c r="K1" s="594"/>
      <c r="M1" s="432"/>
      <c r="N1" s="432"/>
      <c r="O1" s="432"/>
      <c r="P1" s="432"/>
      <c r="Q1" s="432"/>
      <c r="R1" s="432"/>
      <c r="S1" s="432"/>
      <c r="T1" s="432"/>
      <c r="U1" s="432"/>
      <c r="V1" s="432"/>
      <c r="W1" s="432"/>
    </row>
    <row r="2" spans="1:23" s="4" customFormat="1" ht="38.25" customHeight="1" x14ac:dyDescent="0.25">
      <c r="A2" s="117" t="s">
        <v>611</v>
      </c>
      <c r="B2" s="302"/>
      <c r="C2" s="433" t="s">
        <v>0</v>
      </c>
      <c r="D2" s="434"/>
      <c r="E2" s="433" t="s">
        <v>2</v>
      </c>
      <c r="F2" s="434"/>
      <c r="G2" s="433" t="s">
        <v>1</v>
      </c>
      <c r="H2" s="434"/>
      <c r="I2" s="433" t="s">
        <v>3</v>
      </c>
      <c r="J2" s="435"/>
      <c r="K2" s="303" t="s">
        <v>4</v>
      </c>
      <c r="N2" s="67"/>
      <c r="O2" s="67"/>
      <c r="P2" s="67"/>
      <c r="Q2" s="67"/>
      <c r="R2" s="67"/>
      <c r="S2" s="67"/>
      <c r="T2" s="67"/>
      <c r="U2" s="67"/>
      <c r="V2" s="67"/>
      <c r="W2" s="67"/>
    </row>
    <row r="3" spans="1:23" s="4" customFormat="1" ht="13.5" customHeight="1" thickBot="1" x14ac:dyDescent="0.25">
      <c r="A3" s="112"/>
      <c r="B3" s="304"/>
      <c r="C3" s="305" t="s">
        <v>7</v>
      </c>
      <c r="D3" s="305" t="s">
        <v>8</v>
      </c>
      <c r="E3" s="305" t="s">
        <v>7</v>
      </c>
      <c r="F3" s="305" t="s">
        <v>8</v>
      </c>
      <c r="G3" s="305" t="s">
        <v>7</v>
      </c>
      <c r="H3" s="305" t="s">
        <v>8</v>
      </c>
      <c r="I3" s="305" t="s">
        <v>7</v>
      </c>
      <c r="J3" s="305" t="s">
        <v>8</v>
      </c>
      <c r="K3" s="306"/>
      <c r="M3" s="51"/>
    </row>
    <row r="4" spans="1:23" s="5" customFormat="1" ht="15" x14ac:dyDescent="0.2">
      <c r="A4" s="229" t="s">
        <v>607</v>
      </c>
      <c r="B4" s="436"/>
      <c r="C4" s="437"/>
      <c r="D4" s="437"/>
      <c r="E4" s="437"/>
      <c r="F4" s="437"/>
      <c r="G4" s="437"/>
      <c r="H4" s="437"/>
      <c r="I4" s="437"/>
      <c r="J4" s="437"/>
      <c r="K4" s="438"/>
      <c r="M4" s="51"/>
    </row>
    <row r="5" spans="1:23" s="2" customFormat="1" x14ac:dyDescent="0.2">
      <c r="A5" s="307" t="s">
        <v>514</v>
      </c>
      <c r="B5" s="308" t="s">
        <v>513</v>
      </c>
      <c r="C5" s="429"/>
      <c r="D5" s="430"/>
      <c r="E5" s="430"/>
      <c r="F5" s="430"/>
      <c r="G5" s="430"/>
      <c r="H5" s="430"/>
      <c r="I5" s="430"/>
      <c r="J5" s="430"/>
      <c r="K5" s="431"/>
    </row>
    <row r="6" spans="1:23" x14ac:dyDescent="0.2">
      <c r="A6" s="141" t="s">
        <v>528</v>
      </c>
      <c r="B6" s="309" t="s">
        <v>515</v>
      </c>
      <c r="C6" s="113"/>
      <c r="D6" s="113"/>
      <c r="E6" s="113"/>
      <c r="F6" s="113"/>
      <c r="G6" s="113"/>
      <c r="H6" s="113"/>
      <c r="I6" s="113"/>
      <c r="J6" s="113"/>
      <c r="K6" s="124">
        <f>SUM(C6:J6)</f>
        <v>0</v>
      </c>
    </row>
    <row r="7" spans="1:23" x14ac:dyDescent="0.2">
      <c r="A7" s="141" t="s">
        <v>529</v>
      </c>
      <c r="B7" s="309" t="s">
        <v>516</v>
      </c>
      <c r="C7" s="113"/>
      <c r="D7" s="113"/>
      <c r="E7" s="113"/>
      <c r="F7" s="113"/>
      <c r="G7" s="113"/>
      <c r="H7" s="113"/>
      <c r="I7" s="113"/>
      <c r="J7" s="125"/>
      <c r="K7" s="124">
        <f t="shared" ref="K7:K16" si="0">SUM(C7:J7)</f>
        <v>0</v>
      </c>
    </row>
    <row r="8" spans="1:23" x14ac:dyDescent="0.2">
      <c r="A8" s="141" t="s">
        <v>530</v>
      </c>
      <c r="B8" s="309" t="s">
        <v>517</v>
      </c>
      <c r="C8" s="113">
        <v>0</v>
      </c>
      <c r="D8" s="113">
        <v>0</v>
      </c>
      <c r="E8" s="113">
        <v>0</v>
      </c>
      <c r="F8" s="113">
        <v>0</v>
      </c>
      <c r="G8" s="113">
        <v>0</v>
      </c>
      <c r="H8" s="113">
        <v>0</v>
      </c>
      <c r="I8" s="113">
        <v>2</v>
      </c>
      <c r="J8" s="125">
        <v>2</v>
      </c>
      <c r="K8" s="124">
        <f t="shared" si="0"/>
        <v>4</v>
      </c>
    </row>
    <row r="9" spans="1:23" x14ac:dyDescent="0.2">
      <c r="A9" s="141" t="s">
        <v>531</v>
      </c>
      <c r="B9" s="309" t="s">
        <v>518</v>
      </c>
      <c r="C9" s="113"/>
      <c r="D9" s="113"/>
      <c r="E9" s="113"/>
      <c r="F9" s="113"/>
      <c r="G9" s="113"/>
      <c r="H9" s="113"/>
      <c r="I9" s="113"/>
      <c r="J9" s="125"/>
      <c r="K9" s="124">
        <f t="shared" si="0"/>
        <v>0</v>
      </c>
    </row>
    <row r="10" spans="1:23" x14ac:dyDescent="0.2">
      <c r="A10" s="141" t="s">
        <v>532</v>
      </c>
      <c r="B10" s="309" t="s">
        <v>519</v>
      </c>
      <c r="C10" s="113"/>
      <c r="D10" s="113"/>
      <c r="E10" s="113"/>
      <c r="F10" s="113"/>
      <c r="G10" s="113"/>
      <c r="H10" s="113"/>
      <c r="I10" s="113"/>
      <c r="J10" s="125"/>
      <c r="K10" s="124">
        <f t="shared" si="0"/>
        <v>0</v>
      </c>
    </row>
    <row r="11" spans="1:23" x14ac:dyDescent="0.2">
      <c r="A11" s="141" t="s">
        <v>533</v>
      </c>
      <c r="B11" s="309" t="s">
        <v>520</v>
      </c>
      <c r="C11" s="113">
        <v>0</v>
      </c>
      <c r="D11" s="113">
        <v>0</v>
      </c>
      <c r="E11" s="113">
        <v>0</v>
      </c>
      <c r="F11" s="113">
        <v>0</v>
      </c>
      <c r="G11" s="113">
        <v>0</v>
      </c>
      <c r="H11" s="113">
        <v>0</v>
      </c>
      <c r="I11" s="113">
        <v>2</v>
      </c>
      <c r="J11" s="125">
        <v>2</v>
      </c>
      <c r="K11" s="124">
        <f t="shared" si="0"/>
        <v>4</v>
      </c>
    </row>
    <row r="12" spans="1:23" x14ac:dyDescent="0.2">
      <c r="A12" s="141" t="s">
        <v>527</v>
      </c>
      <c r="B12" s="309" t="s">
        <v>521</v>
      </c>
      <c r="C12" s="113"/>
      <c r="D12" s="113"/>
      <c r="E12" s="113"/>
      <c r="F12" s="113"/>
      <c r="G12" s="113"/>
      <c r="H12" s="113"/>
      <c r="I12" s="113"/>
      <c r="J12" s="125"/>
      <c r="K12" s="124">
        <f t="shared" si="0"/>
        <v>0</v>
      </c>
    </row>
    <row r="13" spans="1:23" x14ac:dyDescent="0.2">
      <c r="A13" s="141" t="s">
        <v>534</v>
      </c>
      <c r="B13" s="309" t="s">
        <v>522</v>
      </c>
      <c r="C13" s="113"/>
      <c r="D13" s="113"/>
      <c r="E13" s="113"/>
      <c r="F13" s="113"/>
      <c r="G13" s="113"/>
      <c r="H13" s="113"/>
      <c r="I13" s="113"/>
      <c r="J13" s="125"/>
      <c r="K13" s="124">
        <f t="shared" si="0"/>
        <v>0</v>
      </c>
    </row>
    <row r="14" spans="1:23" x14ac:dyDescent="0.2">
      <c r="A14" s="141" t="s">
        <v>535</v>
      </c>
      <c r="B14" s="309" t="s">
        <v>523</v>
      </c>
      <c r="C14" s="113"/>
      <c r="D14" s="113"/>
      <c r="E14" s="113"/>
      <c r="F14" s="113"/>
      <c r="G14" s="113"/>
      <c r="H14" s="113"/>
      <c r="I14" s="113"/>
      <c r="J14" s="125"/>
      <c r="K14" s="124">
        <f t="shared" si="0"/>
        <v>0</v>
      </c>
    </row>
    <row r="15" spans="1:23" ht="12.75" customHeight="1" x14ac:dyDescent="0.2">
      <c r="A15" s="141" t="s">
        <v>536</v>
      </c>
      <c r="B15" s="309" t="s">
        <v>524</v>
      </c>
      <c r="C15" s="113">
        <v>14</v>
      </c>
      <c r="D15" s="113">
        <v>4</v>
      </c>
      <c r="E15" s="113">
        <v>7</v>
      </c>
      <c r="F15" s="113">
        <v>0</v>
      </c>
      <c r="G15" s="113">
        <v>6</v>
      </c>
      <c r="H15" s="113">
        <v>3</v>
      </c>
      <c r="I15" s="113">
        <v>53</v>
      </c>
      <c r="J15" s="125">
        <v>53</v>
      </c>
      <c r="K15" s="124">
        <f t="shared" si="0"/>
        <v>140</v>
      </c>
    </row>
    <row r="16" spans="1:23" x14ac:dyDescent="0.2">
      <c r="A16" s="141" t="s">
        <v>526</v>
      </c>
      <c r="B16" s="309" t="s">
        <v>525</v>
      </c>
      <c r="C16" s="113"/>
      <c r="D16" s="113"/>
      <c r="E16" s="113"/>
      <c r="F16" s="113"/>
      <c r="G16" s="113"/>
      <c r="H16" s="113"/>
      <c r="I16" s="113"/>
      <c r="J16" s="125"/>
      <c r="K16" s="124">
        <f t="shared" si="0"/>
        <v>0</v>
      </c>
    </row>
    <row r="17" spans="1:11" x14ac:dyDescent="0.2">
      <c r="A17" s="310" t="s">
        <v>92</v>
      </c>
      <c r="B17" s="311" t="s">
        <v>93</v>
      </c>
      <c r="C17" s="136">
        <f>SUM(C6:C16)</f>
        <v>14</v>
      </c>
      <c r="D17" s="136">
        <f t="shared" ref="D17:J17" si="1">SUM(D6:D16)</f>
        <v>4</v>
      </c>
      <c r="E17" s="136">
        <f t="shared" si="1"/>
        <v>7</v>
      </c>
      <c r="F17" s="136">
        <f t="shared" si="1"/>
        <v>0</v>
      </c>
      <c r="G17" s="136">
        <f t="shared" si="1"/>
        <v>6</v>
      </c>
      <c r="H17" s="136">
        <f t="shared" si="1"/>
        <v>3</v>
      </c>
      <c r="I17" s="136">
        <f t="shared" si="1"/>
        <v>57</v>
      </c>
      <c r="J17" s="136">
        <f t="shared" si="1"/>
        <v>57</v>
      </c>
      <c r="K17" s="124">
        <f>SUM(K6:K16)</f>
        <v>148</v>
      </c>
    </row>
    <row r="18" spans="1:11" s="5" customFormat="1" x14ac:dyDescent="0.2">
      <c r="A18" s="144" t="s">
        <v>608</v>
      </c>
      <c r="B18" s="312"/>
      <c r="C18" s="426"/>
      <c r="D18" s="427"/>
      <c r="E18" s="427"/>
      <c r="F18" s="427"/>
      <c r="G18" s="427"/>
      <c r="H18" s="427"/>
      <c r="I18" s="427"/>
      <c r="J18" s="427"/>
      <c r="K18" s="428"/>
    </row>
    <row r="19" spans="1:11" s="2" customFormat="1" x14ac:dyDescent="0.2">
      <c r="A19" s="307" t="s">
        <v>514</v>
      </c>
      <c r="B19" s="308" t="s">
        <v>513</v>
      </c>
      <c r="C19" s="429"/>
      <c r="D19" s="430"/>
      <c r="E19" s="430"/>
      <c r="F19" s="430"/>
      <c r="G19" s="430"/>
      <c r="H19" s="430"/>
      <c r="I19" s="430"/>
      <c r="J19" s="430"/>
      <c r="K19" s="431"/>
    </row>
    <row r="20" spans="1:11" x14ac:dyDescent="0.2">
      <c r="A20" s="141" t="s">
        <v>528</v>
      </c>
      <c r="B20" s="309" t="s">
        <v>515</v>
      </c>
      <c r="C20" s="113"/>
      <c r="D20" s="113"/>
      <c r="E20" s="113"/>
      <c r="F20" s="113"/>
      <c r="G20" s="113"/>
      <c r="H20" s="113"/>
      <c r="I20" s="113"/>
      <c r="J20" s="125"/>
      <c r="K20" s="124">
        <f>SUM(C20:J20)</f>
        <v>0</v>
      </c>
    </row>
    <row r="21" spans="1:11" x14ac:dyDescent="0.2">
      <c r="A21" s="141" t="s">
        <v>529</v>
      </c>
      <c r="B21" s="309" t="s">
        <v>516</v>
      </c>
      <c r="C21" s="113"/>
      <c r="D21" s="113"/>
      <c r="E21" s="113"/>
      <c r="F21" s="113"/>
      <c r="G21" s="113"/>
      <c r="H21" s="113"/>
      <c r="I21" s="113"/>
      <c r="J21" s="125"/>
      <c r="K21" s="124">
        <f t="shared" ref="K21:K30" si="2">SUM(C21:J21)</f>
        <v>0</v>
      </c>
    </row>
    <row r="22" spans="1:11" x14ac:dyDescent="0.2">
      <c r="A22" s="141" t="s">
        <v>530</v>
      </c>
      <c r="B22" s="309" t="s">
        <v>517</v>
      </c>
      <c r="C22" s="113"/>
      <c r="D22" s="113"/>
      <c r="E22" s="113"/>
      <c r="F22" s="113"/>
      <c r="G22" s="113"/>
      <c r="H22" s="113"/>
      <c r="I22" s="113"/>
      <c r="J22" s="125"/>
      <c r="K22" s="124">
        <f t="shared" si="2"/>
        <v>0</v>
      </c>
    </row>
    <row r="23" spans="1:11" x14ac:dyDescent="0.2">
      <c r="A23" s="141" t="s">
        <v>531</v>
      </c>
      <c r="B23" s="309" t="s">
        <v>518</v>
      </c>
      <c r="C23" s="113"/>
      <c r="D23" s="113"/>
      <c r="E23" s="113"/>
      <c r="F23" s="113"/>
      <c r="G23" s="113"/>
      <c r="H23" s="113"/>
      <c r="I23" s="113"/>
      <c r="J23" s="125"/>
      <c r="K23" s="124">
        <f t="shared" si="2"/>
        <v>0</v>
      </c>
    </row>
    <row r="24" spans="1:11" x14ac:dyDescent="0.2">
      <c r="A24" s="141" t="s">
        <v>532</v>
      </c>
      <c r="B24" s="309" t="s">
        <v>519</v>
      </c>
      <c r="C24" s="113"/>
      <c r="D24" s="113"/>
      <c r="E24" s="113"/>
      <c r="F24" s="113"/>
      <c r="G24" s="113"/>
      <c r="H24" s="113"/>
      <c r="I24" s="113"/>
      <c r="J24" s="125"/>
      <c r="K24" s="124">
        <f t="shared" si="2"/>
        <v>0</v>
      </c>
    </row>
    <row r="25" spans="1:11" x14ac:dyDescent="0.2">
      <c r="A25" s="141" t="s">
        <v>533</v>
      </c>
      <c r="B25" s="309" t="s">
        <v>520</v>
      </c>
      <c r="C25" s="113"/>
      <c r="D25" s="113"/>
      <c r="E25" s="113"/>
      <c r="F25" s="113"/>
      <c r="G25" s="113"/>
      <c r="H25" s="113"/>
      <c r="I25" s="113"/>
      <c r="J25" s="125"/>
      <c r="K25" s="124">
        <f t="shared" si="2"/>
        <v>0</v>
      </c>
    </row>
    <row r="26" spans="1:11" x14ac:dyDescent="0.2">
      <c r="A26" s="141" t="s">
        <v>527</v>
      </c>
      <c r="B26" s="309" t="s">
        <v>521</v>
      </c>
      <c r="C26" s="113"/>
      <c r="D26" s="113"/>
      <c r="E26" s="113"/>
      <c r="F26" s="113"/>
      <c r="G26" s="113"/>
      <c r="H26" s="113"/>
      <c r="I26" s="113"/>
      <c r="J26" s="125"/>
      <c r="K26" s="124">
        <f t="shared" si="2"/>
        <v>0</v>
      </c>
    </row>
    <row r="27" spans="1:11" x14ac:dyDescent="0.2">
      <c r="A27" s="141" t="s">
        <v>534</v>
      </c>
      <c r="B27" s="309" t="s">
        <v>522</v>
      </c>
      <c r="C27" s="113"/>
      <c r="D27" s="113"/>
      <c r="E27" s="113"/>
      <c r="F27" s="113"/>
      <c r="G27" s="113"/>
      <c r="H27" s="113"/>
      <c r="I27" s="113"/>
      <c r="J27" s="125"/>
      <c r="K27" s="124">
        <f t="shared" si="2"/>
        <v>0</v>
      </c>
    </row>
    <row r="28" spans="1:11" x14ac:dyDescent="0.2">
      <c r="A28" s="141" t="s">
        <v>535</v>
      </c>
      <c r="B28" s="309" t="s">
        <v>523</v>
      </c>
      <c r="C28" s="113"/>
      <c r="D28" s="113"/>
      <c r="E28" s="113"/>
      <c r="F28" s="113"/>
      <c r="G28" s="113"/>
      <c r="H28" s="113"/>
      <c r="I28" s="113"/>
      <c r="J28" s="125"/>
      <c r="K28" s="124">
        <f t="shared" si="2"/>
        <v>0</v>
      </c>
    </row>
    <row r="29" spans="1:11" ht="12.75" customHeight="1" x14ac:dyDescent="0.2">
      <c r="A29" s="141" t="s">
        <v>536</v>
      </c>
      <c r="B29" s="309" t="s">
        <v>524</v>
      </c>
      <c r="C29" s="126">
        <v>1</v>
      </c>
      <c r="D29" s="126">
        <v>0</v>
      </c>
      <c r="E29" s="126">
        <v>2</v>
      </c>
      <c r="F29" s="126">
        <v>0</v>
      </c>
      <c r="G29" s="126">
        <v>0</v>
      </c>
      <c r="H29" s="126">
        <v>0</v>
      </c>
      <c r="I29" s="126">
        <v>8</v>
      </c>
      <c r="J29" s="127">
        <v>8</v>
      </c>
      <c r="K29" s="128">
        <f t="shared" si="2"/>
        <v>19</v>
      </c>
    </row>
    <row r="30" spans="1:11" x14ac:dyDescent="0.2">
      <c r="A30" s="141" t="s">
        <v>526</v>
      </c>
      <c r="B30" s="309" t="s">
        <v>525</v>
      </c>
      <c r="C30" s="126"/>
      <c r="D30" s="126"/>
      <c r="E30" s="126"/>
      <c r="F30" s="126"/>
      <c r="G30" s="126"/>
      <c r="H30" s="126"/>
      <c r="I30" s="126"/>
      <c r="J30" s="127"/>
      <c r="K30" s="128">
        <f t="shared" si="2"/>
        <v>0</v>
      </c>
    </row>
    <row r="31" spans="1:11" x14ac:dyDescent="0.2">
      <c r="A31" s="313" t="s">
        <v>92</v>
      </c>
      <c r="B31" s="314" t="s">
        <v>93</v>
      </c>
      <c r="C31" s="136">
        <f>SUM(C20:C30)</f>
        <v>1</v>
      </c>
      <c r="D31" s="136">
        <f t="shared" ref="D31:J31" si="3">SUM(D20:D30)</f>
        <v>0</v>
      </c>
      <c r="E31" s="136">
        <f t="shared" si="3"/>
        <v>2</v>
      </c>
      <c r="F31" s="136">
        <f t="shared" si="3"/>
        <v>0</v>
      </c>
      <c r="G31" s="136">
        <f t="shared" si="3"/>
        <v>0</v>
      </c>
      <c r="H31" s="136">
        <f t="shared" si="3"/>
        <v>0</v>
      </c>
      <c r="I31" s="136">
        <f t="shared" si="3"/>
        <v>8</v>
      </c>
      <c r="J31" s="136">
        <f t="shared" si="3"/>
        <v>8</v>
      </c>
      <c r="K31" s="128">
        <f>SUM(K20:K30)</f>
        <v>19</v>
      </c>
    </row>
    <row r="32" spans="1:11" s="5" customFormat="1" x14ac:dyDescent="0.2">
      <c r="A32" s="144" t="s">
        <v>609</v>
      </c>
      <c r="B32" s="312"/>
      <c r="C32" s="426"/>
      <c r="D32" s="427"/>
      <c r="E32" s="427"/>
      <c r="F32" s="427"/>
      <c r="G32" s="427"/>
      <c r="H32" s="427"/>
      <c r="I32" s="427"/>
      <c r="J32" s="427"/>
      <c r="K32" s="428"/>
    </row>
    <row r="33" spans="1:11" s="2" customFormat="1" x14ac:dyDescent="0.2">
      <c r="A33" s="307" t="s">
        <v>514</v>
      </c>
      <c r="B33" s="308" t="s">
        <v>513</v>
      </c>
      <c r="C33" s="429"/>
      <c r="D33" s="430"/>
      <c r="E33" s="430"/>
      <c r="F33" s="430"/>
      <c r="G33" s="430"/>
      <c r="H33" s="430"/>
      <c r="I33" s="430"/>
      <c r="J33" s="430"/>
      <c r="K33" s="431"/>
    </row>
    <row r="34" spans="1:11" x14ac:dyDescent="0.2">
      <c r="A34" s="141" t="s">
        <v>528</v>
      </c>
      <c r="B34" s="309" t="s">
        <v>515</v>
      </c>
      <c r="C34" s="113"/>
      <c r="D34" s="113"/>
      <c r="E34" s="113"/>
      <c r="F34" s="113"/>
      <c r="G34" s="113"/>
      <c r="H34" s="113"/>
      <c r="I34" s="113"/>
      <c r="J34" s="125"/>
      <c r="K34" s="124">
        <f>SUM(C34:J34)</f>
        <v>0</v>
      </c>
    </row>
    <row r="35" spans="1:11" x14ac:dyDescent="0.2">
      <c r="A35" s="141" t="s">
        <v>529</v>
      </c>
      <c r="B35" s="309" t="s">
        <v>516</v>
      </c>
      <c r="C35" s="113">
        <v>4</v>
      </c>
      <c r="D35" s="113">
        <v>2</v>
      </c>
      <c r="E35" s="113">
        <v>0</v>
      </c>
      <c r="F35" s="113">
        <v>0</v>
      </c>
      <c r="G35" s="113">
        <v>17</v>
      </c>
      <c r="H35" s="113">
        <v>11</v>
      </c>
      <c r="I35" s="113">
        <v>3</v>
      </c>
      <c r="J35" s="125">
        <v>3</v>
      </c>
      <c r="K35" s="124">
        <f t="shared" ref="K35:K44" si="4">SUM(C35:J35)</f>
        <v>40</v>
      </c>
    </row>
    <row r="36" spans="1:11" x14ac:dyDescent="0.2">
      <c r="A36" s="141" t="s">
        <v>530</v>
      </c>
      <c r="B36" s="309" t="s">
        <v>517</v>
      </c>
      <c r="C36" s="113">
        <v>48</v>
      </c>
      <c r="D36" s="113">
        <v>13</v>
      </c>
      <c r="E36" s="113">
        <v>0</v>
      </c>
      <c r="F36" s="113">
        <v>0</v>
      </c>
      <c r="G36" s="113">
        <v>48</v>
      </c>
      <c r="H36" s="113">
        <v>11</v>
      </c>
      <c r="I36" s="113">
        <v>41</v>
      </c>
      <c r="J36" s="125">
        <v>38</v>
      </c>
      <c r="K36" s="124">
        <f t="shared" si="4"/>
        <v>199</v>
      </c>
    </row>
    <row r="37" spans="1:11" x14ac:dyDescent="0.2">
      <c r="A37" s="141" t="s">
        <v>531</v>
      </c>
      <c r="B37" s="309" t="s">
        <v>518</v>
      </c>
      <c r="C37" s="113">
        <v>7</v>
      </c>
      <c r="D37" s="113">
        <v>4</v>
      </c>
      <c r="E37" s="113">
        <v>1</v>
      </c>
      <c r="F37" s="113">
        <v>1</v>
      </c>
      <c r="G37" s="113">
        <v>8</v>
      </c>
      <c r="H37" s="113">
        <v>3</v>
      </c>
      <c r="I37" s="113">
        <v>3</v>
      </c>
      <c r="J37" s="125">
        <v>3</v>
      </c>
      <c r="K37" s="124">
        <f t="shared" si="4"/>
        <v>30</v>
      </c>
    </row>
    <row r="38" spans="1:11" x14ac:dyDescent="0.2">
      <c r="A38" s="141" t="s">
        <v>532</v>
      </c>
      <c r="B38" s="309" t="s">
        <v>519</v>
      </c>
      <c r="C38" s="113">
        <v>0</v>
      </c>
      <c r="D38" s="113">
        <v>0</v>
      </c>
      <c r="E38" s="113">
        <v>0</v>
      </c>
      <c r="F38" s="113">
        <v>0</v>
      </c>
      <c r="G38" s="113">
        <v>1</v>
      </c>
      <c r="H38" s="113">
        <v>1</v>
      </c>
      <c r="I38" s="113">
        <v>0</v>
      </c>
      <c r="J38" s="125">
        <v>0</v>
      </c>
      <c r="K38" s="124">
        <f t="shared" si="4"/>
        <v>2</v>
      </c>
    </row>
    <row r="39" spans="1:11" x14ac:dyDescent="0.2">
      <c r="A39" s="141" t="s">
        <v>533</v>
      </c>
      <c r="B39" s="309" t="s">
        <v>520</v>
      </c>
      <c r="C39" s="113">
        <v>3</v>
      </c>
      <c r="D39" s="113">
        <v>0</v>
      </c>
      <c r="E39" s="113">
        <v>0</v>
      </c>
      <c r="F39" s="113">
        <v>0</v>
      </c>
      <c r="G39" s="113">
        <v>3</v>
      </c>
      <c r="H39" s="113">
        <v>0</v>
      </c>
      <c r="I39" s="113">
        <v>0</v>
      </c>
      <c r="J39" s="125">
        <v>0</v>
      </c>
      <c r="K39" s="124">
        <f t="shared" si="4"/>
        <v>6</v>
      </c>
    </row>
    <row r="40" spans="1:11" x14ac:dyDescent="0.2">
      <c r="A40" s="141" t="s">
        <v>527</v>
      </c>
      <c r="B40" s="309" t="s">
        <v>521</v>
      </c>
      <c r="C40" s="113"/>
      <c r="D40" s="113"/>
      <c r="E40" s="113"/>
      <c r="F40" s="113"/>
      <c r="G40" s="113"/>
      <c r="H40" s="113"/>
      <c r="I40" s="113"/>
      <c r="J40" s="125"/>
      <c r="K40" s="124">
        <f t="shared" si="4"/>
        <v>0</v>
      </c>
    </row>
    <row r="41" spans="1:11" x14ac:dyDescent="0.2">
      <c r="A41" s="141" t="s">
        <v>534</v>
      </c>
      <c r="B41" s="309" t="s">
        <v>522</v>
      </c>
      <c r="C41" s="113"/>
      <c r="D41" s="113"/>
      <c r="E41" s="113"/>
      <c r="F41" s="113"/>
      <c r="G41" s="113"/>
      <c r="H41" s="113"/>
      <c r="I41" s="113"/>
      <c r="J41" s="125"/>
      <c r="K41" s="124">
        <f t="shared" si="4"/>
        <v>0</v>
      </c>
    </row>
    <row r="42" spans="1:11" x14ac:dyDescent="0.2">
      <c r="A42" s="141" t="s">
        <v>535</v>
      </c>
      <c r="B42" s="309" t="s">
        <v>523</v>
      </c>
      <c r="C42" s="113"/>
      <c r="D42" s="113"/>
      <c r="E42" s="113"/>
      <c r="F42" s="113"/>
      <c r="G42" s="113"/>
      <c r="H42" s="113"/>
      <c r="I42" s="113"/>
      <c r="J42" s="125"/>
      <c r="K42" s="124">
        <f t="shared" si="4"/>
        <v>0</v>
      </c>
    </row>
    <row r="43" spans="1:11" ht="12.75" customHeight="1" x14ac:dyDescent="0.2">
      <c r="A43" s="141" t="s">
        <v>536</v>
      </c>
      <c r="B43" s="309" t="s">
        <v>524</v>
      </c>
      <c r="C43" s="126"/>
      <c r="D43" s="126"/>
      <c r="E43" s="126"/>
      <c r="F43" s="126"/>
      <c r="G43" s="126"/>
      <c r="H43" s="126"/>
      <c r="I43" s="126"/>
      <c r="J43" s="127"/>
      <c r="K43" s="128">
        <f t="shared" si="4"/>
        <v>0</v>
      </c>
    </row>
    <row r="44" spans="1:11" x14ac:dyDescent="0.2">
      <c r="A44" s="141" t="s">
        <v>526</v>
      </c>
      <c r="B44" s="309" t="s">
        <v>525</v>
      </c>
      <c r="C44" s="126"/>
      <c r="D44" s="126"/>
      <c r="E44" s="126"/>
      <c r="F44" s="126"/>
      <c r="G44" s="126"/>
      <c r="H44" s="126"/>
      <c r="I44" s="126"/>
      <c r="J44" s="127"/>
      <c r="K44" s="128">
        <f t="shared" si="4"/>
        <v>0</v>
      </c>
    </row>
    <row r="45" spans="1:11" x14ac:dyDescent="0.2">
      <c r="A45" s="313" t="s">
        <v>92</v>
      </c>
      <c r="B45" s="314" t="s">
        <v>93</v>
      </c>
      <c r="C45" s="136">
        <f>SUM(C34:C44)</f>
        <v>62</v>
      </c>
      <c r="D45" s="136">
        <f t="shared" ref="D45:J45" si="5">SUM(D34:D44)</f>
        <v>19</v>
      </c>
      <c r="E45" s="136">
        <f t="shared" si="5"/>
        <v>1</v>
      </c>
      <c r="F45" s="136">
        <f t="shared" si="5"/>
        <v>1</v>
      </c>
      <c r="G45" s="136">
        <f t="shared" si="5"/>
        <v>77</v>
      </c>
      <c r="H45" s="136">
        <f t="shared" si="5"/>
        <v>26</v>
      </c>
      <c r="I45" s="136">
        <f t="shared" si="5"/>
        <v>47</v>
      </c>
      <c r="J45" s="136">
        <f t="shared" si="5"/>
        <v>44</v>
      </c>
      <c r="K45" s="128">
        <f>SUM(K34:K44)</f>
        <v>277</v>
      </c>
    </row>
    <row r="46" spans="1:11" s="5" customFormat="1" x14ac:dyDescent="0.2">
      <c r="A46" s="144" t="s">
        <v>610</v>
      </c>
      <c r="B46" s="312"/>
      <c r="C46" s="426"/>
      <c r="D46" s="427"/>
      <c r="E46" s="427"/>
      <c r="F46" s="427"/>
      <c r="G46" s="427"/>
      <c r="H46" s="427"/>
      <c r="I46" s="427"/>
      <c r="J46" s="427"/>
      <c r="K46" s="428"/>
    </row>
    <row r="47" spans="1:11" s="2" customFormat="1" x14ac:dyDescent="0.2">
      <c r="A47" s="307" t="s">
        <v>514</v>
      </c>
      <c r="B47" s="308" t="s">
        <v>513</v>
      </c>
      <c r="C47" s="429"/>
      <c r="D47" s="430"/>
      <c r="E47" s="430"/>
      <c r="F47" s="430"/>
      <c r="G47" s="430"/>
      <c r="H47" s="430"/>
      <c r="I47" s="430"/>
      <c r="J47" s="430"/>
      <c r="K47" s="431"/>
    </row>
    <row r="48" spans="1:11" x14ac:dyDescent="0.2">
      <c r="A48" s="141" t="s">
        <v>528</v>
      </c>
      <c r="B48" s="309" t="s">
        <v>515</v>
      </c>
      <c r="C48" s="113"/>
      <c r="D48" s="113"/>
      <c r="E48" s="113"/>
      <c r="F48" s="113"/>
      <c r="G48" s="113"/>
      <c r="H48" s="113"/>
      <c r="I48" s="113"/>
      <c r="J48" s="125"/>
      <c r="K48" s="124">
        <f>SUM(C48:J48)</f>
        <v>0</v>
      </c>
    </row>
    <row r="49" spans="1:11" x14ac:dyDescent="0.2">
      <c r="A49" s="141" t="s">
        <v>529</v>
      </c>
      <c r="B49" s="309" t="s">
        <v>516</v>
      </c>
      <c r="C49" s="113"/>
      <c r="D49" s="113"/>
      <c r="E49" s="113"/>
      <c r="F49" s="113"/>
      <c r="G49" s="113"/>
      <c r="H49" s="113"/>
      <c r="I49" s="113"/>
      <c r="J49" s="125"/>
      <c r="K49" s="124">
        <f t="shared" ref="K49:K58" si="6">SUM(C49:J49)</f>
        <v>0</v>
      </c>
    </row>
    <row r="50" spans="1:11" x14ac:dyDescent="0.2">
      <c r="A50" s="141" t="s">
        <v>530</v>
      </c>
      <c r="B50" s="309" t="s">
        <v>517</v>
      </c>
      <c r="C50" s="113"/>
      <c r="D50" s="113"/>
      <c r="E50" s="113"/>
      <c r="F50" s="113"/>
      <c r="G50" s="113"/>
      <c r="H50" s="113"/>
      <c r="I50" s="113"/>
      <c r="J50" s="125"/>
      <c r="K50" s="124">
        <f t="shared" si="6"/>
        <v>0</v>
      </c>
    </row>
    <row r="51" spans="1:11" x14ac:dyDescent="0.2">
      <c r="A51" s="141" t="s">
        <v>531</v>
      </c>
      <c r="B51" s="309" t="s">
        <v>518</v>
      </c>
      <c r="C51" s="113"/>
      <c r="D51" s="113"/>
      <c r="E51" s="113"/>
      <c r="F51" s="113"/>
      <c r="G51" s="113"/>
      <c r="H51" s="113"/>
      <c r="I51" s="113"/>
      <c r="J51" s="125"/>
      <c r="K51" s="124">
        <f t="shared" si="6"/>
        <v>0</v>
      </c>
    </row>
    <row r="52" spans="1:11" x14ac:dyDescent="0.2">
      <c r="A52" s="141" t="s">
        <v>532</v>
      </c>
      <c r="B52" s="309" t="s">
        <v>519</v>
      </c>
      <c r="C52" s="113">
        <v>0</v>
      </c>
      <c r="D52" s="113">
        <v>7</v>
      </c>
      <c r="E52" s="113">
        <v>2</v>
      </c>
      <c r="F52" s="113">
        <v>0</v>
      </c>
      <c r="G52" s="113">
        <v>0</v>
      </c>
      <c r="H52" s="113">
        <v>2</v>
      </c>
      <c r="I52" s="113">
        <v>21</v>
      </c>
      <c r="J52" s="125">
        <v>21</v>
      </c>
      <c r="K52" s="124">
        <f t="shared" si="6"/>
        <v>53</v>
      </c>
    </row>
    <row r="53" spans="1:11" x14ac:dyDescent="0.2">
      <c r="A53" s="141" t="s">
        <v>533</v>
      </c>
      <c r="B53" s="309" t="s">
        <v>520</v>
      </c>
      <c r="C53" s="113"/>
      <c r="D53" s="113"/>
      <c r="E53" s="113"/>
      <c r="F53" s="113"/>
      <c r="G53" s="113"/>
      <c r="H53" s="113"/>
      <c r="I53" s="113"/>
      <c r="J53" s="125"/>
      <c r="K53" s="124">
        <f t="shared" si="6"/>
        <v>0</v>
      </c>
    </row>
    <row r="54" spans="1:11" x14ac:dyDescent="0.2">
      <c r="A54" s="141" t="s">
        <v>527</v>
      </c>
      <c r="B54" s="309" t="s">
        <v>521</v>
      </c>
      <c r="C54" s="113"/>
      <c r="D54" s="113"/>
      <c r="E54" s="113"/>
      <c r="F54" s="113"/>
      <c r="G54" s="113"/>
      <c r="H54" s="113"/>
      <c r="I54" s="113"/>
      <c r="J54" s="125"/>
      <c r="K54" s="124">
        <f t="shared" si="6"/>
        <v>0</v>
      </c>
    </row>
    <row r="55" spans="1:11" x14ac:dyDescent="0.2">
      <c r="A55" s="141" t="s">
        <v>534</v>
      </c>
      <c r="B55" s="309" t="s">
        <v>522</v>
      </c>
      <c r="C55" s="113"/>
      <c r="D55" s="113"/>
      <c r="E55" s="113"/>
      <c r="F55" s="113"/>
      <c r="G55" s="113"/>
      <c r="H55" s="113"/>
      <c r="I55" s="113"/>
      <c r="J55" s="125"/>
      <c r="K55" s="124">
        <f t="shared" si="6"/>
        <v>0</v>
      </c>
    </row>
    <row r="56" spans="1:11" x14ac:dyDescent="0.2">
      <c r="A56" s="141" t="s">
        <v>535</v>
      </c>
      <c r="B56" s="309" t="s">
        <v>523</v>
      </c>
      <c r="C56" s="113"/>
      <c r="D56" s="113"/>
      <c r="E56" s="113"/>
      <c r="F56" s="113"/>
      <c r="G56" s="113"/>
      <c r="H56" s="113"/>
      <c r="I56" s="113"/>
      <c r="J56" s="125"/>
      <c r="K56" s="124">
        <f t="shared" si="6"/>
        <v>0</v>
      </c>
    </row>
    <row r="57" spans="1:11" ht="12.75" customHeight="1" x14ac:dyDescent="0.2">
      <c r="A57" s="141" t="s">
        <v>536</v>
      </c>
      <c r="B57" s="309" t="s">
        <v>524</v>
      </c>
      <c r="C57" s="126"/>
      <c r="D57" s="126"/>
      <c r="E57" s="126"/>
      <c r="F57" s="126"/>
      <c r="G57" s="126"/>
      <c r="H57" s="126"/>
      <c r="I57" s="126"/>
      <c r="J57" s="127"/>
      <c r="K57" s="128">
        <f t="shared" si="6"/>
        <v>0</v>
      </c>
    </row>
    <row r="58" spans="1:11" x14ac:dyDescent="0.2">
      <c r="A58" s="141" t="s">
        <v>526</v>
      </c>
      <c r="B58" s="309" t="s">
        <v>525</v>
      </c>
      <c r="C58" s="126"/>
      <c r="D58" s="126"/>
      <c r="E58" s="126"/>
      <c r="F58" s="126"/>
      <c r="G58" s="126"/>
      <c r="H58" s="126"/>
      <c r="I58" s="126"/>
      <c r="J58" s="127"/>
      <c r="K58" s="128">
        <f t="shared" si="6"/>
        <v>0</v>
      </c>
    </row>
    <row r="59" spans="1:11" x14ac:dyDescent="0.2">
      <c r="A59" s="313" t="s">
        <v>92</v>
      </c>
      <c r="B59" s="314" t="s">
        <v>93</v>
      </c>
      <c r="C59" s="136">
        <f>SUM(C48:C58)</f>
        <v>0</v>
      </c>
      <c r="D59" s="136">
        <f t="shared" ref="D59:J59" si="7">SUM(D48:D58)</f>
        <v>7</v>
      </c>
      <c r="E59" s="136">
        <f t="shared" si="7"/>
        <v>2</v>
      </c>
      <c r="F59" s="136">
        <f t="shared" si="7"/>
        <v>0</v>
      </c>
      <c r="G59" s="136">
        <f t="shared" si="7"/>
        <v>0</v>
      </c>
      <c r="H59" s="136">
        <f t="shared" si="7"/>
        <v>2</v>
      </c>
      <c r="I59" s="136">
        <f t="shared" si="7"/>
        <v>21</v>
      </c>
      <c r="J59" s="136">
        <f t="shared" si="7"/>
        <v>21</v>
      </c>
      <c r="K59" s="128">
        <f>SUM(K48:K58)</f>
        <v>53</v>
      </c>
    </row>
    <row r="60" spans="1:11" s="5" customFormat="1" x14ac:dyDescent="0.2">
      <c r="A60" s="144" t="s">
        <v>684</v>
      </c>
      <c r="B60" s="312"/>
      <c r="C60" s="426"/>
      <c r="D60" s="427"/>
      <c r="E60" s="427"/>
      <c r="F60" s="427"/>
      <c r="G60" s="427"/>
      <c r="H60" s="427"/>
      <c r="I60" s="427"/>
      <c r="J60" s="427"/>
      <c r="K60" s="428"/>
    </row>
    <row r="61" spans="1:11" s="2" customFormat="1" x14ac:dyDescent="0.2">
      <c r="A61" s="307" t="s">
        <v>514</v>
      </c>
      <c r="B61" s="308" t="s">
        <v>513</v>
      </c>
      <c r="C61" s="429"/>
      <c r="D61" s="430"/>
      <c r="E61" s="430"/>
      <c r="F61" s="430"/>
      <c r="G61" s="430"/>
      <c r="H61" s="430"/>
      <c r="I61" s="430"/>
      <c r="J61" s="430"/>
      <c r="K61" s="431"/>
    </row>
    <row r="62" spans="1:11" x14ac:dyDescent="0.2">
      <c r="A62" s="141" t="s">
        <v>528</v>
      </c>
      <c r="B62" s="309" t="s">
        <v>515</v>
      </c>
      <c r="C62" s="113"/>
      <c r="D62" s="113"/>
      <c r="E62" s="113"/>
      <c r="F62" s="113"/>
      <c r="G62" s="113"/>
      <c r="H62" s="113"/>
      <c r="I62" s="113"/>
      <c r="J62" s="125"/>
      <c r="K62" s="124">
        <f>SUM(C62:J62)</f>
        <v>0</v>
      </c>
    </row>
    <row r="63" spans="1:11" x14ac:dyDescent="0.2">
      <c r="A63" s="141" t="s">
        <v>529</v>
      </c>
      <c r="B63" s="309" t="s">
        <v>516</v>
      </c>
      <c r="C63" s="113"/>
      <c r="D63" s="113"/>
      <c r="E63" s="113"/>
      <c r="F63" s="113"/>
      <c r="G63" s="113"/>
      <c r="H63" s="113"/>
      <c r="I63" s="113"/>
      <c r="J63" s="125"/>
      <c r="K63" s="124">
        <f t="shared" ref="K63:K72" si="8">SUM(C63:J63)</f>
        <v>0</v>
      </c>
    </row>
    <row r="64" spans="1:11" x14ac:dyDescent="0.2">
      <c r="A64" s="141" t="s">
        <v>530</v>
      </c>
      <c r="B64" s="309" t="s">
        <v>517</v>
      </c>
      <c r="C64" s="113">
        <v>1</v>
      </c>
      <c r="D64" s="113">
        <v>1</v>
      </c>
      <c r="E64" s="113">
        <v>0</v>
      </c>
      <c r="F64" s="113">
        <v>0</v>
      </c>
      <c r="G64" s="113">
        <v>0</v>
      </c>
      <c r="H64" s="113">
        <v>0</v>
      </c>
      <c r="I64" s="113">
        <v>0</v>
      </c>
      <c r="J64" s="125">
        <v>0</v>
      </c>
      <c r="K64" s="124">
        <f t="shared" si="8"/>
        <v>2</v>
      </c>
    </row>
    <row r="65" spans="1:11" x14ac:dyDescent="0.2">
      <c r="A65" s="141" t="s">
        <v>531</v>
      </c>
      <c r="B65" s="309" t="s">
        <v>518</v>
      </c>
      <c r="C65" s="113">
        <v>19</v>
      </c>
      <c r="D65" s="113">
        <v>6</v>
      </c>
      <c r="E65" s="113">
        <v>0</v>
      </c>
      <c r="F65" s="113">
        <v>0</v>
      </c>
      <c r="G65" s="113">
        <v>24</v>
      </c>
      <c r="H65" s="113">
        <v>4</v>
      </c>
      <c r="I65" s="113">
        <v>17</v>
      </c>
      <c r="J65" s="125">
        <v>17</v>
      </c>
      <c r="K65" s="124">
        <f t="shared" si="8"/>
        <v>87</v>
      </c>
    </row>
    <row r="66" spans="1:11" x14ac:dyDescent="0.2">
      <c r="A66" s="141" t="s">
        <v>532</v>
      </c>
      <c r="B66" s="309" t="s">
        <v>519</v>
      </c>
      <c r="C66" s="113"/>
      <c r="D66" s="113"/>
      <c r="E66" s="113"/>
      <c r="F66" s="113"/>
      <c r="G66" s="113"/>
      <c r="H66" s="113"/>
      <c r="I66" s="113"/>
      <c r="J66" s="125"/>
      <c r="K66" s="124">
        <f t="shared" si="8"/>
        <v>0</v>
      </c>
    </row>
    <row r="67" spans="1:11" x14ac:dyDescent="0.2">
      <c r="A67" s="141" t="s">
        <v>533</v>
      </c>
      <c r="B67" s="309" t="s">
        <v>520</v>
      </c>
      <c r="C67" s="113"/>
      <c r="D67" s="113"/>
      <c r="E67" s="113"/>
      <c r="F67" s="113"/>
      <c r="G67" s="113"/>
      <c r="H67" s="113"/>
      <c r="I67" s="113"/>
      <c r="J67" s="125"/>
      <c r="K67" s="124">
        <f t="shared" si="8"/>
        <v>0</v>
      </c>
    </row>
    <row r="68" spans="1:11" x14ac:dyDescent="0.2">
      <c r="A68" s="141" t="s">
        <v>527</v>
      </c>
      <c r="B68" s="309" t="s">
        <v>521</v>
      </c>
      <c r="C68" s="113"/>
      <c r="D68" s="113"/>
      <c r="E68" s="113"/>
      <c r="F68" s="113"/>
      <c r="G68" s="113"/>
      <c r="H68" s="113"/>
      <c r="I68" s="113"/>
      <c r="J68" s="125"/>
      <c r="K68" s="124">
        <f t="shared" si="8"/>
        <v>0</v>
      </c>
    </row>
    <row r="69" spans="1:11" x14ac:dyDescent="0.2">
      <c r="A69" s="141" t="s">
        <v>534</v>
      </c>
      <c r="B69" s="309" t="s">
        <v>522</v>
      </c>
      <c r="C69" s="113"/>
      <c r="D69" s="113"/>
      <c r="E69" s="113"/>
      <c r="F69" s="113"/>
      <c r="G69" s="113"/>
      <c r="H69" s="113"/>
      <c r="I69" s="113"/>
      <c r="J69" s="125"/>
      <c r="K69" s="124">
        <f t="shared" si="8"/>
        <v>0</v>
      </c>
    </row>
    <row r="70" spans="1:11" x14ac:dyDescent="0.2">
      <c r="A70" s="141" t="s">
        <v>535</v>
      </c>
      <c r="B70" s="309" t="s">
        <v>523</v>
      </c>
      <c r="C70" s="113"/>
      <c r="D70" s="113"/>
      <c r="E70" s="113"/>
      <c r="F70" s="113"/>
      <c r="G70" s="113"/>
      <c r="H70" s="113"/>
      <c r="I70" s="113"/>
      <c r="J70" s="125"/>
      <c r="K70" s="124">
        <f t="shared" si="8"/>
        <v>0</v>
      </c>
    </row>
    <row r="71" spans="1:11" ht="12.75" customHeight="1" x14ac:dyDescent="0.2">
      <c r="A71" s="141" t="s">
        <v>536</v>
      </c>
      <c r="B71" s="309" t="s">
        <v>524</v>
      </c>
      <c r="C71" s="126">
        <v>1</v>
      </c>
      <c r="D71" s="126">
        <v>0</v>
      </c>
      <c r="E71" s="126">
        <v>0</v>
      </c>
      <c r="F71" s="126">
        <v>0</v>
      </c>
      <c r="G71" s="126">
        <v>1</v>
      </c>
      <c r="H71" s="126">
        <v>1</v>
      </c>
      <c r="I71" s="126">
        <v>2</v>
      </c>
      <c r="J71" s="127">
        <v>2</v>
      </c>
      <c r="K71" s="128">
        <f t="shared" si="8"/>
        <v>7</v>
      </c>
    </row>
    <row r="72" spans="1:11" x14ac:dyDescent="0.2">
      <c r="A72" s="141" t="s">
        <v>526</v>
      </c>
      <c r="B72" s="309" t="s">
        <v>525</v>
      </c>
      <c r="C72" s="126"/>
      <c r="D72" s="126"/>
      <c r="E72" s="126"/>
      <c r="F72" s="126"/>
      <c r="G72" s="126"/>
      <c r="H72" s="126"/>
      <c r="I72" s="126"/>
      <c r="J72" s="127"/>
      <c r="K72" s="128">
        <f t="shared" si="8"/>
        <v>0</v>
      </c>
    </row>
    <row r="73" spans="1:11" x14ac:dyDescent="0.2">
      <c r="A73" s="313" t="s">
        <v>92</v>
      </c>
      <c r="B73" s="314" t="s">
        <v>93</v>
      </c>
      <c r="C73" s="136">
        <f>SUM(C62:C72)</f>
        <v>21</v>
      </c>
      <c r="D73" s="136">
        <f t="shared" ref="D73:J73" si="9">SUM(D62:D72)</f>
        <v>7</v>
      </c>
      <c r="E73" s="136">
        <f t="shared" si="9"/>
        <v>0</v>
      </c>
      <c r="F73" s="136">
        <f t="shared" si="9"/>
        <v>0</v>
      </c>
      <c r="G73" s="136">
        <f t="shared" si="9"/>
        <v>25</v>
      </c>
      <c r="H73" s="136">
        <f t="shared" si="9"/>
        <v>5</v>
      </c>
      <c r="I73" s="136">
        <f t="shared" si="9"/>
        <v>19</v>
      </c>
      <c r="J73" s="136">
        <f t="shared" si="9"/>
        <v>19</v>
      </c>
      <c r="K73" s="128">
        <f>SUM(K62:K72)</f>
        <v>96</v>
      </c>
    </row>
    <row r="74" spans="1:11" s="5" customFormat="1" x14ac:dyDescent="0.2">
      <c r="A74" s="144" t="s">
        <v>613</v>
      </c>
      <c r="B74" s="312"/>
      <c r="C74" s="426"/>
      <c r="D74" s="427"/>
      <c r="E74" s="427"/>
      <c r="F74" s="427"/>
      <c r="G74" s="427"/>
      <c r="H74" s="427"/>
      <c r="I74" s="427"/>
      <c r="J74" s="427"/>
      <c r="K74" s="428"/>
    </row>
    <row r="75" spans="1:11" s="2" customFormat="1" x14ac:dyDescent="0.2">
      <c r="A75" s="307" t="s">
        <v>514</v>
      </c>
      <c r="B75" s="308" t="s">
        <v>513</v>
      </c>
      <c r="C75" s="429"/>
      <c r="D75" s="430"/>
      <c r="E75" s="430"/>
      <c r="F75" s="430"/>
      <c r="G75" s="430"/>
      <c r="H75" s="430"/>
      <c r="I75" s="430"/>
      <c r="J75" s="430"/>
      <c r="K75" s="431"/>
    </row>
    <row r="76" spans="1:11" x14ac:dyDescent="0.2">
      <c r="A76" s="141" t="s">
        <v>528</v>
      </c>
      <c r="B76" s="309" t="s">
        <v>515</v>
      </c>
      <c r="C76" s="113"/>
      <c r="D76" s="113"/>
      <c r="E76" s="113"/>
      <c r="F76" s="113"/>
      <c r="G76" s="113"/>
      <c r="H76" s="113"/>
      <c r="I76" s="113"/>
      <c r="J76" s="125"/>
      <c r="K76" s="124">
        <f>SUM(C76:J76)</f>
        <v>0</v>
      </c>
    </row>
    <row r="77" spans="1:11" x14ac:dyDescent="0.2">
      <c r="A77" s="141" t="s">
        <v>529</v>
      </c>
      <c r="B77" s="309" t="s">
        <v>516</v>
      </c>
      <c r="C77" s="113">
        <v>5</v>
      </c>
      <c r="D77" s="113">
        <v>0</v>
      </c>
      <c r="E77" s="113">
        <v>0</v>
      </c>
      <c r="F77" s="113">
        <v>0</v>
      </c>
      <c r="G77" s="113">
        <v>6</v>
      </c>
      <c r="H77" s="113">
        <v>0</v>
      </c>
      <c r="I77" s="113">
        <v>0</v>
      </c>
      <c r="J77" s="125">
        <v>0</v>
      </c>
      <c r="K77" s="124">
        <f t="shared" ref="K77:K86" si="10">SUM(C77:J77)</f>
        <v>11</v>
      </c>
    </row>
    <row r="78" spans="1:11" x14ac:dyDescent="0.2">
      <c r="A78" s="141" t="s">
        <v>530</v>
      </c>
      <c r="B78" s="309" t="s">
        <v>517</v>
      </c>
      <c r="C78" s="113"/>
      <c r="D78" s="113"/>
      <c r="E78" s="113"/>
      <c r="F78" s="113"/>
      <c r="G78" s="113"/>
      <c r="H78" s="113"/>
      <c r="I78" s="113"/>
      <c r="J78" s="125"/>
      <c r="K78" s="124">
        <f t="shared" si="10"/>
        <v>0</v>
      </c>
    </row>
    <row r="79" spans="1:11" x14ac:dyDescent="0.2">
      <c r="A79" s="141" t="s">
        <v>531</v>
      </c>
      <c r="B79" s="309" t="s">
        <v>518</v>
      </c>
      <c r="C79" s="113">
        <v>0</v>
      </c>
      <c r="D79" s="113">
        <v>0</v>
      </c>
      <c r="E79" s="113">
        <v>0</v>
      </c>
      <c r="F79" s="113">
        <v>0</v>
      </c>
      <c r="G79" s="113">
        <v>1</v>
      </c>
      <c r="H79" s="113">
        <v>0</v>
      </c>
      <c r="I79" s="113">
        <v>2</v>
      </c>
      <c r="J79" s="125">
        <v>2</v>
      </c>
      <c r="K79" s="124">
        <f t="shared" si="10"/>
        <v>5</v>
      </c>
    </row>
    <row r="80" spans="1:11" x14ac:dyDescent="0.2">
      <c r="A80" s="141" t="s">
        <v>532</v>
      </c>
      <c r="B80" s="309" t="s">
        <v>519</v>
      </c>
      <c r="C80" s="113"/>
      <c r="D80" s="113"/>
      <c r="E80" s="113"/>
      <c r="F80" s="113"/>
      <c r="G80" s="113"/>
      <c r="H80" s="113"/>
      <c r="I80" s="113"/>
      <c r="J80" s="125"/>
      <c r="K80" s="124">
        <f t="shared" si="10"/>
        <v>0</v>
      </c>
    </row>
    <row r="81" spans="1:11" x14ac:dyDescent="0.2">
      <c r="A81" s="141" t="s">
        <v>533</v>
      </c>
      <c r="B81" s="309" t="s">
        <v>520</v>
      </c>
      <c r="C81" s="113">
        <v>25</v>
      </c>
      <c r="D81" s="113">
        <v>7</v>
      </c>
      <c r="E81" s="113">
        <v>0</v>
      </c>
      <c r="F81" s="113">
        <v>0</v>
      </c>
      <c r="G81" s="113">
        <v>38</v>
      </c>
      <c r="H81" s="113">
        <v>5</v>
      </c>
      <c r="I81" s="113">
        <v>46</v>
      </c>
      <c r="J81" s="125">
        <v>46</v>
      </c>
      <c r="K81" s="124">
        <f t="shared" si="10"/>
        <v>167</v>
      </c>
    </row>
    <row r="82" spans="1:11" x14ac:dyDescent="0.2">
      <c r="A82" s="141" t="s">
        <v>527</v>
      </c>
      <c r="B82" s="309" t="s">
        <v>521</v>
      </c>
      <c r="C82" s="113"/>
      <c r="D82" s="113"/>
      <c r="E82" s="113"/>
      <c r="F82" s="113"/>
      <c r="G82" s="113"/>
      <c r="H82" s="113"/>
      <c r="I82" s="113"/>
      <c r="J82" s="125"/>
      <c r="K82" s="124">
        <f t="shared" si="10"/>
        <v>0</v>
      </c>
    </row>
    <row r="83" spans="1:11" x14ac:dyDescent="0.2">
      <c r="A83" s="141" t="s">
        <v>534</v>
      </c>
      <c r="B83" s="309" t="s">
        <v>522</v>
      </c>
      <c r="C83" s="113">
        <v>0</v>
      </c>
      <c r="D83" s="113">
        <v>0</v>
      </c>
      <c r="E83" s="113">
        <v>0</v>
      </c>
      <c r="F83" s="113">
        <v>0</v>
      </c>
      <c r="G83" s="113">
        <v>0</v>
      </c>
      <c r="H83" s="113">
        <v>0</v>
      </c>
      <c r="I83" s="113">
        <v>1</v>
      </c>
      <c r="J83" s="125">
        <v>1</v>
      </c>
      <c r="K83" s="124">
        <f t="shared" si="10"/>
        <v>2</v>
      </c>
    </row>
    <row r="84" spans="1:11" x14ac:dyDescent="0.2">
      <c r="A84" s="141" t="s">
        <v>535</v>
      </c>
      <c r="B84" s="309" t="s">
        <v>523</v>
      </c>
      <c r="C84" s="113"/>
      <c r="D84" s="113"/>
      <c r="E84" s="113"/>
      <c r="F84" s="113"/>
      <c r="G84" s="113"/>
      <c r="H84" s="113"/>
      <c r="I84" s="113"/>
      <c r="J84" s="125"/>
      <c r="K84" s="124">
        <f t="shared" si="10"/>
        <v>0</v>
      </c>
    </row>
    <row r="85" spans="1:11" ht="12.75" customHeight="1" x14ac:dyDescent="0.2">
      <c r="A85" s="141" t="s">
        <v>536</v>
      </c>
      <c r="B85" s="309" t="s">
        <v>524</v>
      </c>
      <c r="C85" s="126">
        <v>1</v>
      </c>
      <c r="D85" s="126">
        <v>0</v>
      </c>
      <c r="E85" s="126">
        <v>0</v>
      </c>
      <c r="F85" s="126">
        <v>0</v>
      </c>
      <c r="G85" s="126">
        <v>3</v>
      </c>
      <c r="H85" s="126">
        <v>0</v>
      </c>
      <c r="I85" s="126">
        <v>0</v>
      </c>
      <c r="J85" s="127">
        <v>0</v>
      </c>
      <c r="K85" s="128">
        <f t="shared" si="10"/>
        <v>4</v>
      </c>
    </row>
    <row r="86" spans="1:11" x14ac:dyDescent="0.2">
      <c r="A86" s="141" t="s">
        <v>526</v>
      </c>
      <c r="B86" s="309" t="s">
        <v>525</v>
      </c>
      <c r="C86" s="126"/>
      <c r="D86" s="126"/>
      <c r="E86" s="126"/>
      <c r="F86" s="126"/>
      <c r="G86" s="126"/>
      <c r="H86" s="126"/>
      <c r="I86" s="126"/>
      <c r="J86" s="127"/>
      <c r="K86" s="128">
        <f t="shared" si="10"/>
        <v>0</v>
      </c>
    </row>
    <row r="87" spans="1:11" x14ac:dyDescent="0.2">
      <c r="A87" s="313" t="s">
        <v>92</v>
      </c>
      <c r="B87" s="314" t="s">
        <v>93</v>
      </c>
      <c r="C87" s="136">
        <f>SUM(C76:C86)</f>
        <v>31</v>
      </c>
      <c r="D87" s="136">
        <f t="shared" ref="D87:J87" si="11">SUM(D76:D86)</f>
        <v>7</v>
      </c>
      <c r="E87" s="136">
        <f t="shared" si="11"/>
        <v>0</v>
      </c>
      <c r="F87" s="136">
        <f t="shared" si="11"/>
        <v>0</v>
      </c>
      <c r="G87" s="136">
        <f t="shared" si="11"/>
        <v>48</v>
      </c>
      <c r="H87" s="136">
        <f t="shared" si="11"/>
        <v>5</v>
      </c>
      <c r="I87" s="136">
        <f t="shared" si="11"/>
        <v>49</v>
      </c>
      <c r="J87" s="136">
        <f t="shared" si="11"/>
        <v>49</v>
      </c>
      <c r="K87" s="128">
        <f>SUM(K76:K86)</f>
        <v>189</v>
      </c>
    </row>
    <row r="88" spans="1:11" s="5" customFormat="1" x14ac:dyDescent="0.2">
      <c r="A88" s="144" t="s">
        <v>614</v>
      </c>
      <c r="B88" s="312"/>
      <c r="C88" s="426"/>
      <c r="D88" s="427"/>
      <c r="E88" s="427"/>
      <c r="F88" s="427"/>
      <c r="G88" s="427"/>
      <c r="H88" s="427"/>
      <c r="I88" s="427"/>
      <c r="J88" s="427"/>
      <c r="K88" s="428"/>
    </row>
    <row r="89" spans="1:11" s="2" customFormat="1" x14ac:dyDescent="0.2">
      <c r="A89" s="307" t="s">
        <v>514</v>
      </c>
      <c r="B89" s="308" t="s">
        <v>513</v>
      </c>
      <c r="C89" s="429"/>
      <c r="D89" s="430"/>
      <c r="E89" s="430"/>
      <c r="F89" s="430"/>
      <c r="G89" s="430"/>
      <c r="H89" s="430"/>
      <c r="I89" s="430"/>
      <c r="J89" s="430"/>
      <c r="K89" s="431"/>
    </row>
    <row r="90" spans="1:11" x14ac:dyDescent="0.2">
      <c r="A90" s="141" t="s">
        <v>528</v>
      </c>
      <c r="B90" s="309" t="s">
        <v>515</v>
      </c>
      <c r="C90" s="113"/>
      <c r="D90" s="113"/>
      <c r="E90" s="113"/>
      <c r="F90" s="113"/>
      <c r="G90" s="113"/>
      <c r="H90" s="113"/>
      <c r="I90" s="113"/>
      <c r="J90" s="125"/>
      <c r="K90" s="124">
        <f>SUM(C90:J90)</f>
        <v>0</v>
      </c>
    </row>
    <row r="91" spans="1:11" x14ac:dyDescent="0.2">
      <c r="A91" s="141" t="s">
        <v>529</v>
      </c>
      <c r="B91" s="309" t="s">
        <v>516</v>
      </c>
      <c r="C91" s="113">
        <v>1</v>
      </c>
      <c r="D91" s="113">
        <v>0</v>
      </c>
      <c r="E91" s="113">
        <v>0</v>
      </c>
      <c r="F91" s="113">
        <v>0</v>
      </c>
      <c r="G91" s="113">
        <v>1</v>
      </c>
      <c r="H91" s="113">
        <v>0</v>
      </c>
      <c r="I91" s="113">
        <v>0</v>
      </c>
      <c r="J91" s="125">
        <v>0</v>
      </c>
      <c r="K91" s="124">
        <f t="shared" ref="K91:K100" si="12">SUM(C91:J91)</f>
        <v>2</v>
      </c>
    </row>
    <row r="92" spans="1:11" x14ac:dyDescent="0.2">
      <c r="A92" s="141" t="s">
        <v>530</v>
      </c>
      <c r="B92" s="309" t="s">
        <v>517</v>
      </c>
      <c r="C92" s="113"/>
      <c r="D92" s="113"/>
      <c r="E92" s="113"/>
      <c r="F92" s="113"/>
      <c r="G92" s="113"/>
      <c r="H92" s="113"/>
      <c r="I92" s="113"/>
      <c r="J92" s="125"/>
      <c r="K92" s="124">
        <f t="shared" si="12"/>
        <v>0</v>
      </c>
    </row>
    <row r="93" spans="1:11" x14ac:dyDescent="0.2">
      <c r="A93" s="141" t="s">
        <v>531</v>
      </c>
      <c r="B93" s="309" t="s">
        <v>518</v>
      </c>
      <c r="C93" s="113"/>
      <c r="D93" s="113"/>
      <c r="E93" s="113"/>
      <c r="F93" s="113"/>
      <c r="G93" s="113"/>
      <c r="H93" s="113"/>
      <c r="I93" s="113"/>
      <c r="J93" s="125"/>
      <c r="K93" s="124">
        <f t="shared" si="12"/>
        <v>0</v>
      </c>
    </row>
    <row r="94" spans="1:11" x14ac:dyDescent="0.2">
      <c r="A94" s="141" t="s">
        <v>532</v>
      </c>
      <c r="B94" s="309" t="s">
        <v>519</v>
      </c>
      <c r="C94" s="113"/>
      <c r="D94" s="113"/>
      <c r="E94" s="113"/>
      <c r="F94" s="113"/>
      <c r="G94" s="113"/>
      <c r="H94" s="113"/>
      <c r="I94" s="113"/>
      <c r="J94" s="125"/>
      <c r="K94" s="124">
        <f t="shared" si="12"/>
        <v>0</v>
      </c>
    </row>
    <row r="95" spans="1:11" x14ac:dyDescent="0.2">
      <c r="A95" s="141" t="s">
        <v>533</v>
      </c>
      <c r="B95" s="309" t="s">
        <v>520</v>
      </c>
      <c r="C95" s="113"/>
      <c r="D95" s="113"/>
      <c r="E95" s="113"/>
      <c r="F95" s="113"/>
      <c r="G95" s="113"/>
      <c r="H95" s="113"/>
      <c r="I95" s="113"/>
      <c r="J95" s="125"/>
      <c r="K95" s="124">
        <f t="shared" si="12"/>
        <v>0</v>
      </c>
    </row>
    <row r="96" spans="1:11" x14ac:dyDescent="0.2">
      <c r="A96" s="141" t="s">
        <v>527</v>
      </c>
      <c r="B96" s="309" t="s">
        <v>521</v>
      </c>
      <c r="C96" s="113">
        <v>5</v>
      </c>
      <c r="D96" s="113">
        <v>0</v>
      </c>
      <c r="E96" s="113">
        <v>0</v>
      </c>
      <c r="F96" s="113">
        <v>0</v>
      </c>
      <c r="G96" s="113">
        <v>12</v>
      </c>
      <c r="H96" s="113">
        <v>0</v>
      </c>
      <c r="I96" s="113">
        <v>3</v>
      </c>
      <c r="J96" s="125">
        <v>3</v>
      </c>
      <c r="K96" s="124">
        <f t="shared" si="12"/>
        <v>23</v>
      </c>
    </row>
    <row r="97" spans="1:11" x14ac:dyDescent="0.2">
      <c r="A97" s="141" t="s">
        <v>534</v>
      </c>
      <c r="B97" s="309" t="s">
        <v>522</v>
      </c>
      <c r="C97" s="113"/>
      <c r="D97" s="113"/>
      <c r="E97" s="113"/>
      <c r="F97" s="113"/>
      <c r="G97" s="113"/>
      <c r="H97" s="113"/>
      <c r="I97" s="113"/>
      <c r="J97" s="125"/>
      <c r="K97" s="124">
        <f t="shared" si="12"/>
        <v>0</v>
      </c>
    </row>
    <row r="98" spans="1:11" x14ac:dyDescent="0.2">
      <c r="A98" s="141" t="s">
        <v>535</v>
      </c>
      <c r="B98" s="309" t="s">
        <v>523</v>
      </c>
      <c r="C98" s="113"/>
      <c r="D98" s="113"/>
      <c r="E98" s="113"/>
      <c r="F98" s="113"/>
      <c r="G98" s="113"/>
      <c r="H98" s="113"/>
      <c r="I98" s="113"/>
      <c r="J98" s="125"/>
      <c r="K98" s="124">
        <f t="shared" si="12"/>
        <v>0</v>
      </c>
    </row>
    <row r="99" spans="1:11" ht="12.75" customHeight="1" x14ac:dyDescent="0.2">
      <c r="A99" s="141" t="s">
        <v>536</v>
      </c>
      <c r="B99" s="309" t="s">
        <v>524</v>
      </c>
      <c r="C99" s="126"/>
      <c r="D99" s="126"/>
      <c r="E99" s="126"/>
      <c r="F99" s="126"/>
      <c r="G99" s="126"/>
      <c r="H99" s="126"/>
      <c r="I99" s="126"/>
      <c r="J99" s="127"/>
      <c r="K99" s="128">
        <f t="shared" si="12"/>
        <v>0</v>
      </c>
    </row>
    <row r="100" spans="1:11" x14ac:dyDescent="0.2">
      <c r="A100" s="141" t="s">
        <v>526</v>
      </c>
      <c r="B100" s="309" t="s">
        <v>525</v>
      </c>
      <c r="C100" s="126"/>
      <c r="D100" s="126"/>
      <c r="E100" s="126"/>
      <c r="F100" s="126"/>
      <c r="G100" s="126"/>
      <c r="H100" s="126"/>
      <c r="I100" s="126"/>
      <c r="J100" s="127"/>
      <c r="K100" s="128">
        <f t="shared" si="12"/>
        <v>0</v>
      </c>
    </row>
    <row r="101" spans="1:11" x14ac:dyDescent="0.2">
      <c r="A101" s="313" t="s">
        <v>92</v>
      </c>
      <c r="B101" s="314" t="s">
        <v>93</v>
      </c>
      <c r="C101" s="136">
        <f>SUM(C90:C100)</f>
        <v>6</v>
      </c>
      <c r="D101" s="136">
        <f t="shared" ref="D101:J101" si="13">SUM(D90:D100)</f>
        <v>0</v>
      </c>
      <c r="E101" s="136">
        <f t="shared" si="13"/>
        <v>0</v>
      </c>
      <c r="F101" s="136">
        <f t="shared" si="13"/>
        <v>0</v>
      </c>
      <c r="G101" s="136">
        <f t="shared" si="13"/>
        <v>13</v>
      </c>
      <c r="H101" s="136">
        <f t="shared" si="13"/>
        <v>0</v>
      </c>
      <c r="I101" s="136">
        <f t="shared" si="13"/>
        <v>3</v>
      </c>
      <c r="J101" s="136">
        <f t="shared" si="13"/>
        <v>3</v>
      </c>
      <c r="K101" s="128">
        <f>SUM(K90:K100)</f>
        <v>25</v>
      </c>
    </row>
    <row r="102" spans="1:11" s="5" customFormat="1" x14ac:dyDescent="0.2">
      <c r="A102" s="144" t="s">
        <v>615</v>
      </c>
      <c r="B102" s="312"/>
      <c r="C102" s="426"/>
      <c r="D102" s="427"/>
      <c r="E102" s="427"/>
      <c r="F102" s="427"/>
      <c r="G102" s="427"/>
      <c r="H102" s="427"/>
      <c r="I102" s="427"/>
      <c r="J102" s="427"/>
      <c r="K102" s="428"/>
    </row>
    <row r="103" spans="1:11" s="2" customFormat="1" x14ac:dyDescent="0.2">
      <c r="A103" s="307" t="s">
        <v>514</v>
      </c>
      <c r="B103" s="308" t="s">
        <v>513</v>
      </c>
      <c r="C103" s="429"/>
      <c r="D103" s="430"/>
      <c r="E103" s="430"/>
      <c r="F103" s="430"/>
      <c r="G103" s="430"/>
      <c r="H103" s="430"/>
      <c r="I103" s="430"/>
      <c r="J103" s="430"/>
      <c r="K103" s="431"/>
    </row>
    <row r="104" spans="1:11" x14ac:dyDescent="0.2">
      <c r="A104" s="141" t="s">
        <v>528</v>
      </c>
      <c r="B104" s="309" t="s">
        <v>515</v>
      </c>
      <c r="C104" s="113"/>
      <c r="D104" s="113"/>
      <c r="E104" s="113"/>
      <c r="F104" s="113"/>
      <c r="G104" s="113"/>
      <c r="H104" s="113"/>
      <c r="I104" s="113"/>
      <c r="J104" s="125"/>
      <c r="K104" s="124">
        <f>SUM(C104:J104)</f>
        <v>0</v>
      </c>
    </row>
    <row r="105" spans="1:11" x14ac:dyDescent="0.2">
      <c r="A105" s="141" t="s">
        <v>529</v>
      </c>
      <c r="B105" s="309" t="s">
        <v>516</v>
      </c>
      <c r="C105" s="113">
        <v>28</v>
      </c>
      <c r="D105" s="113">
        <v>16</v>
      </c>
      <c r="E105" s="113">
        <v>2</v>
      </c>
      <c r="F105" s="113">
        <v>2</v>
      </c>
      <c r="G105" s="113">
        <v>26</v>
      </c>
      <c r="H105" s="113">
        <v>18</v>
      </c>
      <c r="I105" s="113">
        <v>19</v>
      </c>
      <c r="J105" s="125">
        <v>19</v>
      </c>
      <c r="K105" s="124">
        <f t="shared" ref="K105:K114" si="14">SUM(C105:J105)</f>
        <v>130</v>
      </c>
    </row>
    <row r="106" spans="1:11" x14ac:dyDescent="0.2">
      <c r="A106" s="141" t="s">
        <v>530</v>
      </c>
      <c r="B106" s="309" t="s">
        <v>517</v>
      </c>
      <c r="C106" s="113">
        <v>1</v>
      </c>
      <c r="D106" s="113">
        <v>0</v>
      </c>
      <c r="E106" s="113">
        <v>0</v>
      </c>
      <c r="F106" s="113">
        <v>0</v>
      </c>
      <c r="G106" s="113">
        <v>0</v>
      </c>
      <c r="H106" s="113">
        <v>0</v>
      </c>
      <c r="I106" s="113">
        <v>1</v>
      </c>
      <c r="J106" s="125">
        <v>1</v>
      </c>
      <c r="K106" s="124">
        <f t="shared" si="14"/>
        <v>3</v>
      </c>
    </row>
    <row r="107" spans="1:11" x14ac:dyDescent="0.2">
      <c r="A107" s="141" t="s">
        <v>531</v>
      </c>
      <c r="B107" s="309" t="s">
        <v>518</v>
      </c>
      <c r="C107" s="113"/>
      <c r="D107" s="113"/>
      <c r="E107" s="113"/>
      <c r="F107" s="113"/>
      <c r="G107" s="113"/>
      <c r="H107" s="113"/>
      <c r="I107" s="113"/>
      <c r="J107" s="125"/>
      <c r="K107" s="124">
        <f t="shared" si="14"/>
        <v>0</v>
      </c>
    </row>
    <row r="108" spans="1:11" x14ac:dyDescent="0.2">
      <c r="A108" s="141" t="s">
        <v>532</v>
      </c>
      <c r="B108" s="309" t="s">
        <v>519</v>
      </c>
      <c r="C108" s="113"/>
      <c r="D108" s="113"/>
      <c r="E108" s="113"/>
      <c r="F108" s="113"/>
      <c r="G108" s="113"/>
      <c r="H108" s="113"/>
      <c r="I108" s="113"/>
      <c r="J108" s="125"/>
      <c r="K108" s="124">
        <f t="shared" si="14"/>
        <v>0</v>
      </c>
    </row>
    <row r="109" spans="1:11" x14ac:dyDescent="0.2">
      <c r="A109" s="141" t="s">
        <v>533</v>
      </c>
      <c r="B109" s="309" t="s">
        <v>520</v>
      </c>
      <c r="C109" s="113"/>
      <c r="D109" s="113"/>
      <c r="E109" s="113"/>
      <c r="F109" s="113"/>
      <c r="G109" s="113"/>
      <c r="H109" s="113"/>
      <c r="I109" s="113"/>
      <c r="J109" s="125"/>
      <c r="K109" s="124">
        <f t="shared" si="14"/>
        <v>0</v>
      </c>
    </row>
    <row r="110" spans="1:11" x14ac:dyDescent="0.2">
      <c r="A110" s="141" t="s">
        <v>527</v>
      </c>
      <c r="B110" s="309" t="s">
        <v>521</v>
      </c>
      <c r="C110" s="113"/>
      <c r="D110" s="113"/>
      <c r="E110" s="113"/>
      <c r="F110" s="113"/>
      <c r="G110" s="113"/>
      <c r="H110" s="113"/>
      <c r="I110" s="113"/>
      <c r="J110" s="125"/>
      <c r="K110" s="124">
        <f t="shared" si="14"/>
        <v>0</v>
      </c>
    </row>
    <row r="111" spans="1:11" x14ac:dyDescent="0.2">
      <c r="A111" s="141" t="s">
        <v>534</v>
      </c>
      <c r="B111" s="309" t="s">
        <v>522</v>
      </c>
      <c r="C111" s="113"/>
      <c r="D111" s="113"/>
      <c r="E111" s="113"/>
      <c r="F111" s="113"/>
      <c r="G111" s="113"/>
      <c r="H111" s="113"/>
      <c r="I111" s="113"/>
      <c r="J111" s="125"/>
      <c r="K111" s="124">
        <f t="shared" si="14"/>
        <v>0</v>
      </c>
    </row>
    <row r="112" spans="1:11" x14ac:dyDescent="0.2">
      <c r="A112" s="141" t="s">
        <v>535</v>
      </c>
      <c r="B112" s="309" t="s">
        <v>523</v>
      </c>
      <c r="C112" s="113"/>
      <c r="D112" s="113"/>
      <c r="E112" s="113"/>
      <c r="F112" s="113"/>
      <c r="G112" s="113"/>
      <c r="H112" s="113"/>
      <c r="I112" s="113"/>
      <c r="J112" s="125"/>
      <c r="K112" s="124">
        <f t="shared" si="14"/>
        <v>0</v>
      </c>
    </row>
    <row r="113" spans="1:11" ht="12.75" customHeight="1" x14ac:dyDescent="0.2">
      <c r="A113" s="141" t="s">
        <v>536</v>
      </c>
      <c r="B113" s="309" t="s">
        <v>524</v>
      </c>
      <c r="C113" s="126">
        <v>1</v>
      </c>
      <c r="D113" s="126">
        <v>2</v>
      </c>
      <c r="E113" s="126">
        <v>0</v>
      </c>
      <c r="F113" s="126">
        <v>0</v>
      </c>
      <c r="G113" s="126">
        <v>1</v>
      </c>
      <c r="H113" s="126">
        <v>1</v>
      </c>
      <c r="I113" s="126">
        <v>0</v>
      </c>
      <c r="J113" s="127">
        <v>0</v>
      </c>
      <c r="K113" s="128">
        <f t="shared" si="14"/>
        <v>5</v>
      </c>
    </row>
    <row r="114" spans="1:11" x14ac:dyDescent="0.2">
      <c r="A114" s="141" t="s">
        <v>526</v>
      </c>
      <c r="B114" s="309" t="s">
        <v>525</v>
      </c>
      <c r="C114" s="126"/>
      <c r="D114" s="126"/>
      <c r="E114" s="126"/>
      <c r="F114" s="126"/>
      <c r="G114" s="126"/>
      <c r="H114" s="126"/>
      <c r="I114" s="126"/>
      <c r="J114" s="127"/>
      <c r="K114" s="128">
        <f t="shared" si="14"/>
        <v>0</v>
      </c>
    </row>
    <row r="115" spans="1:11" x14ac:dyDescent="0.2">
      <c r="A115" s="313" t="s">
        <v>92</v>
      </c>
      <c r="B115" s="314" t="s">
        <v>93</v>
      </c>
      <c r="C115" s="136">
        <f>SUM(C104:C114)</f>
        <v>30</v>
      </c>
      <c r="D115" s="136">
        <f t="shared" ref="D115:J115" si="15">SUM(D104:D114)</f>
        <v>18</v>
      </c>
      <c r="E115" s="136">
        <f t="shared" si="15"/>
        <v>2</v>
      </c>
      <c r="F115" s="136">
        <f t="shared" si="15"/>
        <v>2</v>
      </c>
      <c r="G115" s="136">
        <f t="shared" si="15"/>
        <v>27</v>
      </c>
      <c r="H115" s="136">
        <f t="shared" si="15"/>
        <v>19</v>
      </c>
      <c r="I115" s="136">
        <f t="shared" si="15"/>
        <v>20</v>
      </c>
      <c r="J115" s="136">
        <f t="shared" si="15"/>
        <v>20</v>
      </c>
      <c r="K115" s="128">
        <f>SUM(K104:K114)</f>
        <v>138</v>
      </c>
    </row>
    <row r="116" spans="1:11" s="5" customFormat="1" x14ac:dyDescent="0.2">
      <c r="A116" s="144" t="s">
        <v>616</v>
      </c>
      <c r="B116" s="312"/>
      <c r="C116" s="426"/>
      <c r="D116" s="427"/>
      <c r="E116" s="427"/>
      <c r="F116" s="427"/>
      <c r="G116" s="427"/>
      <c r="H116" s="427"/>
      <c r="I116" s="427"/>
      <c r="J116" s="427"/>
      <c r="K116" s="428"/>
    </row>
    <row r="117" spans="1:11" s="2" customFormat="1" x14ac:dyDescent="0.2">
      <c r="A117" s="307" t="s">
        <v>514</v>
      </c>
      <c r="B117" s="308" t="s">
        <v>513</v>
      </c>
      <c r="C117" s="429"/>
      <c r="D117" s="430"/>
      <c r="E117" s="430"/>
      <c r="F117" s="430"/>
      <c r="G117" s="430"/>
      <c r="H117" s="430"/>
      <c r="I117" s="430"/>
      <c r="J117" s="430"/>
      <c r="K117" s="431"/>
    </row>
    <row r="118" spans="1:11" x14ac:dyDescent="0.2">
      <c r="A118" s="141" t="s">
        <v>528</v>
      </c>
      <c r="B118" s="309" t="s">
        <v>515</v>
      </c>
      <c r="C118" s="113"/>
      <c r="D118" s="113"/>
      <c r="E118" s="113"/>
      <c r="F118" s="113"/>
      <c r="G118" s="113"/>
      <c r="H118" s="113"/>
      <c r="I118" s="113"/>
      <c r="J118" s="125"/>
      <c r="K118" s="124">
        <f>SUM(C118:J118)</f>
        <v>0</v>
      </c>
    </row>
    <row r="119" spans="1:11" x14ac:dyDescent="0.2">
      <c r="A119" s="141" t="s">
        <v>529</v>
      </c>
      <c r="B119" s="309" t="s">
        <v>516</v>
      </c>
      <c r="C119" s="113">
        <v>1</v>
      </c>
      <c r="D119" s="113">
        <v>1</v>
      </c>
      <c r="E119" s="113">
        <v>0</v>
      </c>
      <c r="F119" s="113">
        <v>0</v>
      </c>
      <c r="G119" s="113">
        <v>1</v>
      </c>
      <c r="H119" s="113">
        <v>2</v>
      </c>
      <c r="I119" s="113">
        <v>1</v>
      </c>
      <c r="J119" s="125">
        <v>1</v>
      </c>
      <c r="K119" s="124">
        <f t="shared" ref="K119:K128" si="16">SUM(C119:J119)</f>
        <v>7</v>
      </c>
    </row>
    <row r="120" spans="1:11" x14ac:dyDescent="0.2">
      <c r="A120" s="141" t="s">
        <v>530</v>
      </c>
      <c r="B120" s="309" t="s">
        <v>517</v>
      </c>
      <c r="C120" s="113"/>
      <c r="D120" s="113"/>
      <c r="E120" s="113"/>
      <c r="F120" s="113"/>
      <c r="G120" s="113"/>
      <c r="H120" s="113"/>
      <c r="I120" s="113"/>
      <c r="J120" s="125"/>
      <c r="K120" s="124">
        <f t="shared" si="16"/>
        <v>0</v>
      </c>
    </row>
    <row r="121" spans="1:11" x14ac:dyDescent="0.2">
      <c r="A121" s="141" t="s">
        <v>531</v>
      </c>
      <c r="B121" s="309" t="s">
        <v>518</v>
      </c>
      <c r="C121" s="113"/>
      <c r="D121" s="113"/>
      <c r="E121" s="113"/>
      <c r="F121" s="113"/>
      <c r="G121" s="113"/>
      <c r="H121" s="113"/>
      <c r="I121" s="113"/>
      <c r="J121" s="125"/>
      <c r="K121" s="124">
        <f t="shared" si="16"/>
        <v>0</v>
      </c>
    </row>
    <row r="122" spans="1:11" x14ac:dyDescent="0.2">
      <c r="A122" s="141" t="s">
        <v>532</v>
      </c>
      <c r="B122" s="309" t="s">
        <v>519</v>
      </c>
      <c r="C122" s="113">
        <v>0</v>
      </c>
      <c r="D122" s="113">
        <v>0</v>
      </c>
      <c r="E122" s="113">
        <v>0</v>
      </c>
      <c r="F122" s="113">
        <v>0</v>
      </c>
      <c r="G122" s="113">
        <v>1</v>
      </c>
      <c r="H122" s="113">
        <v>1</v>
      </c>
      <c r="I122" s="113">
        <v>0</v>
      </c>
      <c r="J122" s="125">
        <v>0</v>
      </c>
      <c r="K122" s="124">
        <f t="shared" si="16"/>
        <v>2</v>
      </c>
    </row>
    <row r="123" spans="1:11" x14ac:dyDescent="0.2">
      <c r="A123" s="141" t="s">
        <v>533</v>
      </c>
      <c r="B123" s="309" t="s">
        <v>520</v>
      </c>
      <c r="C123" s="113"/>
      <c r="D123" s="113"/>
      <c r="E123" s="113"/>
      <c r="F123" s="113"/>
      <c r="G123" s="113"/>
      <c r="H123" s="113"/>
      <c r="I123" s="113"/>
      <c r="J123" s="125"/>
      <c r="K123" s="124">
        <f t="shared" si="16"/>
        <v>0</v>
      </c>
    </row>
    <row r="124" spans="1:11" x14ac:dyDescent="0.2">
      <c r="A124" s="141" t="s">
        <v>527</v>
      </c>
      <c r="B124" s="309" t="s">
        <v>521</v>
      </c>
      <c r="C124" s="113"/>
      <c r="D124" s="113"/>
      <c r="E124" s="113"/>
      <c r="F124" s="113"/>
      <c r="G124" s="113"/>
      <c r="H124" s="113"/>
      <c r="I124" s="113"/>
      <c r="J124" s="125"/>
      <c r="K124" s="124">
        <f t="shared" si="16"/>
        <v>0</v>
      </c>
    </row>
    <row r="125" spans="1:11" x14ac:dyDescent="0.2">
      <c r="A125" s="141" t="s">
        <v>534</v>
      </c>
      <c r="B125" s="309" t="s">
        <v>522</v>
      </c>
      <c r="C125" s="113"/>
      <c r="D125" s="113"/>
      <c r="E125" s="113"/>
      <c r="F125" s="113"/>
      <c r="G125" s="113"/>
      <c r="H125" s="113"/>
      <c r="I125" s="113"/>
      <c r="J125" s="125"/>
      <c r="K125" s="124">
        <f t="shared" si="16"/>
        <v>0</v>
      </c>
    </row>
    <row r="126" spans="1:11" x14ac:dyDescent="0.2">
      <c r="A126" s="141" t="s">
        <v>535</v>
      </c>
      <c r="B126" s="309" t="s">
        <v>523</v>
      </c>
      <c r="C126" s="113"/>
      <c r="D126" s="113"/>
      <c r="E126" s="113"/>
      <c r="F126" s="113"/>
      <c r="G126" s="113"/>
      <c r="H126" s="113"/>
      <c r="I126" s="113"/>
      <c r="J126" s="125"/>
      <c r="K126" s="124">
        <f t="shared" si="16"/>
        <v>0</v>
      </c>
    </row>
    <row r="127" spans="1:11" ht="12.75" customHeight="1" x14ac:dyDescent="0.2">
      <c r="A127" s="141" t="s">
        <v>536</v>
      </c>
      <c r="B127" s="309" t="s">
        <v>524</v>
      </c>
      <c r="C127" s="126">
        <v>1</v>
      </c>
      <c r="D127" s="126">
        <v>0</v>
      </c>
      <c r="E127" s="126">
        <v>0</v>
      </c>
      <c r="F127" s="126">
        <v>0</v>
      </c>
      <c r="G127" s="126">
        <v>0</v>
      </c>
      <c r="H127" s="126">
        <v>0</v>
      </c>
      <c r="I127" s="126">
        <v>0</v>
      </c>
      <c r="J127" s="127">
        <v>0</v>
      </c>
      <c r="K127" s="128">
        <f t="shared" si="16"/>
        <v>1</v>
      </c>
    </row>
    <row r="128" spans="1:11" x14ac:dyDescent="0.2">
      <c r="A128" s="141" t="s">
        <v>526</v>
      </c>
      <c r="B128" s="309" t="s">
        <v>525</v>
      </c>
      <c r="C128" s="126">
        <v>2</v>
      </c>
      <c r="D128" s="126">
        <v>2</v>
      </c>
      <c r="E128" s="126">
        <v>0</v>
      </c>
      <c r="F128" s="126">
        <v>0</v>
      </c>
      <c r="G128" s="126">
        <v>1</v>
      </c>
      <c r="H128" s="126">
        <v>2</v>
      </c>
      <c r="I128" s="126">
        <v>2</v>
      </c>
      <c r="J128" s="127">
        <v>2</v>
      </c>
      <c r="K128" s="128">
        <f t="shared" si="16"/>
        <v>11</v>
      </c>
    </row>
    <row r="129" spans="1:11" x14ac:dyDescent="0.2">
      <c r="A129" s="313" t="s">
        <v>92</v>
      </c>
      <c r="B129" s="314" t="s">
        <v>93</v>
      </c>
      <c r="C129" s="136">
        <f>SUM(C118:C128)</f>
        <v>4</v>
      </c>
      <c r="D129" s="136">
        <f t="shared" ref="D129:J129" si="17">SUM(D118:D128)</f>
        <v>3</v>
      </c>
      <c r="E129" s="136">
        <f t="shared" si="17"/>
        <v>0</v>
      </c>
      <c r="F129" s="136">
        <f t="shared" si="17"/>
        <v>0</v>
      </c>
      <c r="G129" s="136">
        <f t="shared" si="17"/>
        <v>3</v>
      </c>
      <c r="H129" s="136">
        <f t="shared" si="17"/>
        <v>5</v>
      </c>
      <c r="I129" s="136">
        <f t="shared" si="17"/>
        <v>3</v>
      </c>
      <c r="J129" s="136">
        <f t="shared" si="17"/>
        <v>3</v>
      </c>
      <c r="K129" s="128">
        <f>SUM(K118:K128)</f>
        <v>21</v>
      </c>
    </row>
    <row r="130" spans="1:11" s="5" customFormat="1" x14ac:dyDescent="0.2">
      <c r="A130" s="144" t="s">
        <v>617</v>
      </c>
      <c r="B130" s="312"/>
      <c r="C130" s="426"/>
      <c r="D130" s="427"/>
      <c r="E130" s="427"/>
      <c r="F130" s="427"/>
      <c r="G130" s="427"/>
      <c r="H130" s="427"/>
      <c r="I130" s="427"/>
      <c r="J130" s="427"/>
      <c r="K130" s="428"/>
    </row>
    <row r="131" spans="1:11" s="2" customFormat="1" x14ac:dyDescent="0.2">
      <c r="A131" s="307" t="s">
        <v>514</v>
      </c>
      <c r="B131" s="308" t="s">
        <v>513</v>
      </c>
      <c r="C131" s="429"/>
      <c r="D131" s="430"/>
      <c r="E131" s="430"/>
      <c r="F131" s="430"/>
      <c r="G131" s="430"/>
      <c r="H131" s="430"/>
      <c r="I131" s="430"/>
      <c r="J131" s="430"/>
      <c r="K131" s="431"/>
    </row>
    <row r="132" spans="1:11" x14ac:dyDescent="0.2">
      <c r="A132" s="141" t="s">
        <v>528</v>
      </c>
      <c r="B132" s="309" t="s">
        <v>515</v>
      </c>
      <c r="C132" s="113"/>
      <c r="D132" s="113"/>
      <c r="E132" s="113"/>
      <c r="F132" s="113"/>
      <c r="G132" s="113"/>
      <c r="H132" s="113"/>
      <c r="I132" s="113"/>
      <c r="J132" s="125"/>
      <c r="K132" s="124">
        <f>SUM(C132:J132)</f>
        <v>0</v>
      </c>
    </row>
    <row r="133" spans="1:11" x14ac:dyDescent="0.2">
      <c r="A133" s="141" t="s">
        <v>529</v>
      </c>
      <c r="B133" s="309" t="s">
        <v>516</v>
      </c>
      <c r="C133" s="113"/>
      <c r="D133" s="113"/>
      <c r="E133" s="113"/>
      <c r="F133" s="113"/>
      <c r="G133" s="113"/>
      <c r="H133" s="113"/>
      <c r="I133" s="113"/>
      <c r="J133" s="125"/>
      <c r="K133" s="124">
        <f t="shared" ref="K133:K142" si="18">SUM(C133:J133)</f>
        <v>0</v>
      </c>
    </row>
    <row r="134" spans="1:11" x14ac:dyDescent="0.2">
      <c r="A134" s="141" t="s">
        <v>530</v>
      </c>
      <c r="B134" s="309" t="s">
        <v>517</v>
      </c>
      <c r="C134" s="113"/>
      <c r="D134" s="113"/>
      <c r="E134" s="113"/>
      <c r="F134" s="113"/>
      <c r="G134" s="113"/>
      <c r="H134" s="113"/>
      <c r="I134" s="113"/>
      <c r="J134" s="125"/>
      <c r="K134" s="124">
        <f t="shared" si="18"/>
        <v>0</v>
      </c>
    </row>
    <row r="135" spans="1:11" x14ac:dyDescent="0.2">
      <c r="A135" s="141" t="s">
        <v>531</v>
      </c>
      <c r="B135" s="309" t="s">
        <v>518</v>
      </c>
      <c r="C135" s="113">
        <v>8</v>
      </c>
      <c r="D135" s="113">
        <v>4</v>
      </c>
      <c r="E135" s="113">
        <v>4</v>
      </c>
      <c r="F135" s="113">
        <v>0</v>
      </c>
      <c r="G135" s="113">
        <v>12</v>
      </c>
      <c r="H135" s="113">
        <v>4</v>
      </c>
      <c r="I135" s="113">
        <v>8</v>
      </c>
      <c r="J135" s="125">
        <v>8</v>
      </c>
      <c r="K135" s="124">
        <f t="shared" si="18"/>
        <v>48</v>
      </c>
    </row>
    <row r="136" spans="1:11" x14ac:dyDescent="0.2">
      <c r="A136" s="141" t="s">
        <v>532</v>
      </c>
      <c r="B136" s="309" t="s">
        <v>519</v>
      </c>
      <c r="C136" s="113">
        <v>6</v>
      </c>
      <c r="D136" s="113">
        <v>6</v>
      </c>
      <c r="E136" s="113">
        <v>0</v>
      </c>
      <c r="F136" s="113">
        <v>0</v>
      </c>
      <c r="G136" s="113">
        <v>8</v>
      </c>
      <c r="H136" s="113">
        <v>3</v>
      </c>
      <c r="I136" s="113">
        <v>5</v>
      </c>
      <c r="J136" s="125">
        <v>5</v>
      </c>
      <c r="K136" s="124">
        <f t="shared" si="18"/>
        <v>33</v>
      </c>
    </row>
    <row r="137" spans="1:11" x14ac:dyDescent="0.2">
      <c r="A137" s="141" t="s">
        <v>533</v>
      </c>
      <c r="B137" s="309" t="s">
        <v>520</v>
      </c>
      <c r="C137" s="113">
        <v>0</v>
      </c>
      <c r="D137" s="113">
        <v>0</v>
      </c>
      <c r="E137" s="113">
        <v>0</v>
      </c>
      <c r="F137" s="113">
        <v>0</v>
      </c>
      <c r="G137" s="113">
        <v>1</v>
      </c>
      <c r="H137" s="113">
        <v>0</v>
      </c>
      <c r="I137" s="113">
        <v>0</v>
      </c>
      <c r="J137" s="125">
        <v>0</v>
      </c>
      <c r="K137" s="124">
        <f t="shared" si="18"/>
        <v>1</v>
      </c>
    </row>
    <row r="138" spans="1:11" x14ac:dyDescent="0.2">
      <c r="A138" s="141" t="s">
        <v>527</v>
      </c>
      <c r="B138" s="309" t="s">
        <v>521</v>
      </c>
      <c r="C138" s="113">
        <v>0</v>
      </c>
      <c r="D138" s="113">
        <v>1</v>
      </c>
      <c r="E138" s="113">
        <v>0</v>
      </c>
      <c r="F138" s="113">
        <v>0</v>
      </c>
      <c r="G138" s="113">
        <v>1</v>
      </c>
      <c r="H138" s="113">
        <v>0</v>
      </c>
      <c r="I138" s="113">
        <v>0</v>
      </c>
      <c r="J138" s="125">
        <v>0</v>
      </c>
      <c r="K138" s="124">
        <f t="shared" si="18"/>
        <v>2</v>
      </c>
    </row>
    <row r="139" spans="1:11" x14ac:dyDescent="0.2">
      <c r="A139" s="141" t="s">
        <v>534</v>
      </c>
      <c r="B139" s="309" t="s">
        <v>522</v>
      </c>
      <c r="C139" s="113"/>
      <c r="D139" s="113"/>
      <c r="E139" s="113"/>
      <c r="F139" s="113"/>
      <c r="G139" s="113"/>
      <c r="H139" s="113"/>
      <c r="I139" s="113"/>
      <c r="J139" s="125"/>
      <c r="K139" s="124">
        <f t="shared" si="18"/>
        <v>0</v>
      </c>
    </row>
    <row r="140" spans="1:11" x14ac:dyDescent="0.2">
      <c r="A140" s="141" t="s">
        <v>535</v>
      </c>
      <c r="B140" s="309" t="s">
        <v>523</v>
      </c>
      <c r="C140" s="113"/>
      <c r="D140" s="113"/>
      <c r="E140" s="113"/>
      <c r="F140" s="113"/>
      <c r="G140" s="113"/>
      <c r="H140" s="113"/>
      <c r="I140" s="113"/>
      <c r="J140" s="125"/>
      <c r="K140" s="124">
        <f t="shared" si="18"/>
        <v>0</v>
      </c>
    </row>
    <row r="141" spans="1:11" ht="12.75" customHeight="1" x14ac:dyDescent="0.2">
      <c r="A141" s="141" t="s">
        <v>536</v>
      </c>
      <c r="B141" s="309" t="s">
        <v>524</v>
      </c>
      <c r="C141" s="126"/>
      <c r="D141" s="126"/>
      <c r="E141" s="126"/>
      <c r="F141" s="126"/>
      <c r="G141" s="126"/>
      <c r="H141" s="126"/>
      <c r="I141" s="126"/>
      <c r="J141" s="127"/>
      <c r="K141" s="128">
        <f t="shared" si="18"/>
        <v>0</v>
      </c>
    </row>
    <row r="142" spans="1:11" x14ac:dyDescent="0.2">
      <c r="A142" s="141" t="s">
        <v>526</v>
      </c>
      <c r="B142" s="309" t="s">
        <v>525</v>
      </c>
      <c r="C142" s="126"/>
      <c r="D142" s="126"/>
      <c r="E142" s="126"/>
      <c r="F142" s="126"/>
      <c r="G142" s="126"/>
      <c r="H142" s="126"/>
      <c r="I142" s="126"/>
      <c r="J142" s="127"/>
      <c r="K142" s="128">
        <f t="shared" si="18"/>
        <v>0</v>
      </c>
    </row>
    <row r="143" spans="1:11" x14ac:dyDescent="0.2">
      <c r="A143" s="313" t="s">
        <v>92</v>
      </c>
      <c r="B143" s="314" t="s">
        <v>93</v>
      </c>
      <c r="C143" s="136">
        <f>SUM(C132:C142)</f>
        <v>14</v>
      </c>
      <c r="D143" s="136">
        <f t="shared" ref="D143" si="19">SUM(D132:D142)</f>
        <v>11</v>
      </c>
      <c r="E143" s="136">
        <f t="shared" ref="E143" si="20">SUM(E132:E142)</f>
        <v>4</v>
      </c>
      <c r="F143" s="136">
        <f t="shared" ref="F143" si="21">SUM(F132:F142)</f>
        <v>0</v>
      </c>
      <c r="G143" s="136">
        <f t="shared" ref="G143" si="22">SUM(G132:G142)</f>
        <v>22</v>
      </c>
      <c r="H143" s="136">
        <f t="shared" ref="H143" si="23">SUM(H132:H142)</f>
        <v>7</v>
      </c>
      <c r="I143" s="136">
        <f t="shared" ref="I143" si="24">SUM(I132:I142)</f>
        <v>13</v>
      </c>
      <c r="J143" s="136">
        <f t="shared" ref="J143" si="25">SUM(J132:J142)</f>
        <v>13</v>
      </c>
      <c r="K143" s="128">
        <f>SUM(K132:K142)</f>
        <v>84</v>
      </c>
    </row>
    <row r="144" spans="1:11" x14ac:dyDescent="0.2">
      <c r="A144" s="144" t="s">
        <v>611</v>
      </c>
      <c r="B144" s="312"/>
      <c r="C144" s="426"/>
      <c r="D144" s="427"/>
      <c r="E144" s="427"/>
      <c r="F144" s="427"/>
      <c r="G144" s="427"/>
      <c r="H144" s="427"/>
      <c r="I144" s="427"/>
      <c r="J144" s="427"/>
      <c r="K144" s="428"/>
    </row>
    <row r="145" spans="1:11" x14ac:dyDescent="0.2">
      <c r="A145" s="307" t="s">
        <v>514</v>
      </c>
      <c r="B145" s="308" t="s">
        <v>513</v>
      </c>
      <c r="C145" s="429"/>
      <c r="D145" s="430"/>
      <c r="E145" s="430"/>
      <c r="F145" s="430"/>
      <c r="G145" s="430"/>
      <c r="H145" s="430"/>
      <c r="I145" s="430"/>
      <c r="J145" s="430"/>
      <c r="K145" s="431"/>
    </row>
    <row r="146" spans="1:11" x14ac:dyDescent="0.2">
      <c r="A146" s="141" t="s">
        <v>528</v>
      </c>
      <c r="B146" s="309" t="s">
        <v>515</v>
      </c>
      <c r="C146" s="113">
        <v>0</v>
      </c>
      <c r="D146" s="113">
        <v>0</v>
      </c>
      <c r="E146" s="113">
        <v>0</v>
      </c>
      <c r="F146" s="113">
        <v>0</v>
      </c>
      <c r="G146" s="113">
        <v>0</v>
      </c>
      <c r="H146" s="113">
        <v>0</v>
      </c>
      <c r="I146" s="113">
        <v>0</v>
      </c>
      <c r="J146" s="113">
        <v>0</v>
      </c>
      <c r="K146" s="124">
        <f>SUM(C146:J146)</f>
        <v>0</v>
      </c>
    </row>
    <row r="147" spans="1:11" x14ac:dyDescent="0.2">
      <c r="A147" s="141" t="s">
        <v>529</v>
      </c>
      <c r="B147" s="309" t="s">
        <v>516</v>
      </c>
      <c r="C147" s="113">
        <v>39</v>
      </c>
      <c r="D147" s="113">
        <v>19</v>
      </c>
      <c r="E147" s="113">
        <v>2</v>
      </c>
      <c r="F147" s="113">
        <v>2</v>
      </c>
      <c r="G147" s="113">
        <v>51</v>
      </c>
      <c r="H147" s="113">
        <v>31</v>
      </c>
      <c r="I147" s="113">
        <v>23</v>
      </c>
      <c r="J147" s="113">
        <v>23</v>
      </c>
      <c r="K147" s="124">
        <f t="shared" ref="K147:K155" si="26">SUM(C147:J147)</f>
        <v>190</v>
      </c>
    </row>
    <row r="148" spans="1:11" x14ac:dyDescent="0.2">
      <c r="A148" s="141" t="s">
        <v>530</v>
      </c>
      <c r="B148" s="309" t="s">
        <v>517</v>
      </c>
      <c r="C148" s="113">
        <v>50</v>
      </c>
      <c r="D148" s="113">
        <v>14</v>
      </c>
      <c r="E148" s="113">
        <v>0</v>
      </c>
      <c r="F148" s="113">
        <v>0</v>
      </c>
      <c r="G148" s="113">
        <v>48</v>
      </c>
      <c r="H148" s="113">
        <v>11</v>
      </c>
      <c r="I148" s="113">
        <v>44</v>
      </c>
      <c r="J148" s="113">
        <v>41</v>
      </c>
      <c r="K148" s="124">
        <f t="shared" si="26"/>
        <v>208</v>
      </c>
    </row>
    <row r="149" spans="1:11" x14ac:dyDescent="0.2">
      <c r="A149" s="141" t="s">
        <v>531</v>
      </c>
      <c r="B149" s="309" t="s">
        <v>518</v>
      </c>
      <c r="C149" s="113">
        <v>34</v>
      </c>
      <c r="D149" s="113">
        <v>14</v>
      </c>
      <c r="E149" s="113">
        <v>5</v>
      </c>
      <c r="F149" s="113">
        <v>1</v>
      </c>
      <c r="G149" s="113">
        <v>45</v>
      </c>
      <c r="H149" s="113">
        <v>11</v>
      </c>
      <c r="I149" s="113">
        <v>30</v>
      </c>
      <c r="J149" s="113">
        <v>30</v>
      </c>
      <c r="K149" s="124">
        <f t="shared" si="26"/>
        <v>170</v>
      </c>
    </row>
    <row r="150" spans="1:11" x14ac:dyDescent="0.2">
      <c r="A150" s="141" t="s">
        <v>532</v>
      </c>
      <c r="B150" s="309" t="s">
        <v>519</v>
      </c>
      <c r="C150" s="113">
        <v>6</v>
      </c>
      <c r="D150" s="113">
        <v>13</v>
      </c>
      <c r="E150" s="113">
        <v>2</v>
      </c>
      <c r="F150" s="113">
        <v>0</v>
      </c>
      <c r="G150" s="113">
        <v>10</v>
      </c>
      <c r="H150" s="113">
        <v>7</v>
      </c>
      <c r="I150" s="113">
        <v>26</v>
      </c>
      <c r="J150" s="113">
        <v>26</v>
      </c>
      <c r="K150" s="124">
        <f t="shared" si="26"/>
        <v>90</v>
      </c>
    </row>
    <row r="151" spans="1:11" x14ac:dyDescent="0.2">
      <c r="A151" s="141" t="s">
        <v>533</v>
      </c>
      <c r="B151" s="309" t="s">
        <v>520</v>
      </c>
      <c r="C151" s="113">
        <v>28</v>
      </c>
      <c r="D151" s="113">
        <v>7</v>
      </c>
      <c r="E151" s="113">
        <v>0</v>
      </c>
      <c r="F151" s="113">
        <v>0</v>
      </c>
      <c r="G151" s="113">
        <v>42</v>
      </c>
      <c r="H151" s="113">
        <v>5</v>
      </c>
      <c r="I151" s="113">
        <v>48</v>
      </c>
      <c r="J151" s="113">
        <v>48</v>
      </c>
      <c r="K151" s="124">
        <f t="shared" si="26"/>
        <v>178</v>
      </c>
    </row>
    <row r="152" spans="1:11" x14ac:dyDescent="0.2">
      <c r="A152" s="141" t="s">
        <v>527</v>
      </c>
      <c r="B152" s="309" t="s">
        <v>521</v>
      </c>
      <c r="C152" s="113">
        <v>5</v>
      </c>
      <c r="D152" s="113">
        <v>1</v>
      </c>
      <c r="E152" s="113">
        <v>0</v>
      </c>
      <c r="F152" s="113">
        <v>0</v>
      </c>
      <c r="G152" s="113">
        <v>13</v>
      </c>
      <c r="H152" s="113">
        <v>0</v>
      </c>
      <c r="I152" s="113">
        <v>3</v>
      </c>
      <c r="J152" s="113">
        <v>3</v>
      </c>
      <c r="K152" s="124">
        <f t="shared" si="26"/>
        <v>25</v>
      </c>
    </row>
    <row r="153" spans="1:11" x14ac:dyDescent="0.2">
      <c r="A153" s="141" t="s">
        <v>534</v>
      </c>
      <c r="B153" s="309" t="s">
        <v>522</v>
      </c>
      <c r="C153" s="113">
        <v>0</v>
      </c>
      <c r="D153" s="113">
        <v>0</v>
      </c>
      <c r="E153" s="113">
        <v>0</v>
      </c>
      <c r="F153" s="113">
        <v>0</v>
      </c>
      <c r="G153" s="113">
        <v>0</v>
      </c>
      <c r="H153" s="113">
        <v>0</v>
      </c>
      <c r="I153" s="113">
        <v>1</v>
      </c>
      <c r="J153" s="113">
        <v>1</v>
      </c>
      <c r="K153" s="124">
        <f t="shared" si="26"/>
        <v>2</v>
      </c>
    </row>
    <row r="154" spans="1:11" x14ac:dyDescent="0.2">
      <c r="A154" s="141" t="s">
        <v>535</v>
      </c>
      <c r="B154" s="309" t="s">
        <v>523</v>
      </c>
      <c r="C154" s="113">
        <v>0</v>
      </c>
      <c r="D154" s="113">
        <v>0</v>
      </c>
      <c r="E154" s="113">
        <v>0</v>
      </c>
      <c r="F154" s="113">
        <v>0</v>
      </c>
      <c r="G154" s="113">
        <v>0</v>
      </c>
      <c r="H154" s="113">
        <v>0</v>
      </c>
      <c r="I154" s="113">
        <v>0</v>
      </c>
      <c r="J154" s="113">
        <v>0</v>
      </c>
      <c r="K154" s="124">
        <f t="shared" si="26"/>
        <v>0</v>
      </c>
    </row>
    <row r="155" spans="1:11" ht="12.75" customHeight="1" x14ac:dyDescent="0.2">
      <c r="A155" s="141" t="s">
        <v>536</v>
      </c>
      <c r="B155" s="309" t="s">
        <v>524</v>
      </c>
      <c r="C155" s="113">
        <v>19</v>
      </c>
      <c r="D155" s="113">
        <v>6</v>
      </c>
      <c r="E155" s="113">
        <v>9</v>
      </c>
      <c r="F155" s="113">
        <v>0</v>
      </c>
      <c r="G155" s="113">
        <v>11</v>
      </c>
      <c r="H155" s="113">
        <v>5</v>
      </c>
      <c r="I155" s="113">
        <v>63</v>
      </c>
      <c r="J155" s="113">
        <v>63</v>
      </c>
      <c r="K155" s="124">
        <f t="shared" si="26"/>
        <v>176</v>
      </c>
    </row>
    <row r="156" spans="1:11" ht="13.5" thickBot="1" x14ac:dyDescent="0.25">
      <c r="A156" s="141" t="s">
        <v>526</v>
      </c>
      <c r="B156" s="309" t="s">
        <v>525</v>
      </c>
      <c r="C156" s="113">
        <v>2</v>
      </c>
      <c r="D156" s="113">
        <v>2</v>
      </c>
      <c r="E156" s="113">
        <v>0</v>
      </c>
      <c r="F156" s="113">
        <v>0</v>
      </c>
      <c r="G156" s="113">
        <v>1</v>
      </c>
      <c r="H156" s="113">
        <v>2</v>
      </c>
      <c r="I156" s="113">
        <v>2</v>
      </c>
      <c r="J156" s="113">
        <v>2</v>
      </c>
      <c r="K156" s="235">
        <f t="shared" ref="K156" si="27">SUM(C156:J156)</f>
        <v>11</v>
      </c>
    </row>
    <row r="157" spans="1:11" ht="13.5" thickBot="1" x14ac:dyDescent="0.25">
      <c r="A157" s="315" t="s">
        <v>94</v>
      </c>
      <c r="B157" s="316" t="s">
        <v>93</v>
      </c>
      <c r="C157" s="317">
        <f t="shared" ref="C157:I157" si="28">SUM(C17,C31,C45,C59,C73,C87,C101,C115,C129,C143)</f>
        <v>183</v>
      </c>
      <c r="D157" s="317">
        <f t="shared" si="28"/>
        <v>76</v>
      </c>
      <c r="E157" s="317">
        <f t="shared" si="28"/>
        <v>18</v>
      </c>
      <c r="F157" s="317">
        <f t="shared" si="28"/>
        <v>3</v>
      </c>
      <c r="G157" s="317">
        <f t="shared" si="28"/>
        <v>221</v>
      </c>
      <c r="H157" s="317">
        <f t="shared" si="28"/>
        <v>72</v>
      </c>
      <c r="I157" s="317">
        <f t="shared" si="28"/>
        <v>240</v>
      </c>
      <c r="J157" s="317">
        <f>SUM(J17,J31,J45,J59,J73,J87,J101,J115,J129,J143)</f>
        <v>237</v>
      </c>
      <c r="K157" s="318">
        <f>SUM(K146:K156)</f>
        <v>1050</v>
      </c>
    </row>
    <row r="159" spans="1:11" x14ac:dyDescent="0.2">
      <c r="A159" s="2" t="s">
        <v>5</v>
      </c>
      <c r="B159" s="1" t="s">
        <v>6</v>
      </c>
    </row>
    <row r="160" spans="1:11" x14ac:dyDescent="0.2">
      <c r="A160" s="1"/>
      <c r="B160" s="1"/>
    </row>
    <row r="161" s="1" customFormat="1" x14ac:dyDescent="0.2"/>
  </sheetData>
  <mergeCells count="28">
    <mergeCell ref="C144:K144"/>
    <mergeCell ref="C145:K145"/>
    <mergeCell ref="B4:K4"/>
    <mergeCell ref="C130:K130"/>
    <mergeCell ref="C5:K5"/>
    <mergeCell ref="C131:K131"/>
    <mergeCell ref="C116:K116"/>
    <mergeCell ref="C117:K117"/>
    <mergeCell ref="C102:K102"/>
    <mergeCell ref="C103:K103"/>
    <mergeCell ref="C88:K88"/>
    <mergeCell ref="C89:K89"/>
    <mergeCell ref="C74:K74"/>
    <mergeCell ref="C75:K75"/>
    <mergeCell ref="C18:K18"/>
    <mergeCell ref="C19:K19"/>
    <mergeCell ref="M1:W1"/>
    <mergeCell ref="A1:K1"/>
    <mergeCell ref="C2:D2"/>
    <mergeCell ref="E2:F2"/>
    <mergeCell ref="G2:H2"/>
    <mergeCell ref="I2:J2"/>
    <mergeCell ref="C60:K60"/>
    <mergeCell ref="C61:K61"/>
    <mergeCell ref="C46:K46"/>
    <mergeCell ref="C47:K47"/>
    <mergeCell ref="C32:K32"/>
    <mergeCell ref="C33:K33"/>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59"/>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91" t="s">
        <v>798</v>
      </c>
      <c r="B1" s="592"/>
      <c r="C1" s="592"/>
      <c r="D1" s="592"/>
      <c r="E1" s="592"/>
      <c r="F1" s="592"/>
      <c r="G1" s="592"/>
      <c r="H1" s="592"/>
      <c r="I1" s="592"/>
      <c r="J1" s="593"/>
      <c r="K1" s="594"/>
    </row>
    <row r="2" spans="1:16" s="4" customFormat="1" ht="38.25" customHeight="1" x14ac:dyDescent="0.2">
      <c r="A2" s="13" t="s">
        <v>611</v>
      </c>
      <c r="B2" s="7"/>
      <c r="C2" s="439" t="s">
        <v>0</v>
      </c>
      <c r="D2" s="439"/>
      <c r="E2" s="439" t="s">
        <v>2</v>
      </c>
      <c r="F2" s="439"/>
      <c r="G2" s="439" t="s">
        <v>1</v>
      </c>
      <c r="H2" s="439"/>
      <c r="I2" s="440" t="s">
        <v>3</v>
      </c>
      <c r="J2" s="441"/>
      <c r="K2" s="43" t="s">
        <v>4</v>
      </c>
    </row>
    <row r="3" spans="1:16" s="4" customFormat="1" ht="13.5" customHeight="1" thickBot="1" x14ac:dyDescent="0.25">
      <c r="A3" s="42"/>
      <c r="B3" s="46"/>
      <c r="C3" s="47" t="s">
        <v>7</v>
      </c>
      <c r="D3" s="47" t="s">
        <v>8</v>
      </c>
      <c r="E3" s="47" t="s">
        <v>7</v>
      </c>
      <c r="F3" s="47" t="s">
        <v>8</v>
      </c>
      <c r="G3" s="47" t="s">
        <v>7</v>
      </c>
      <c r="H3" s="47" t="s">
        <v>8</v>
      </c>
      <c r="I3" s="47" t="s">
        <v>7</v>
      </c>
      <c r="J3" s="47" t="s">
        <v>8</v>
      </c>
      <c r="K3" s="40"/>
    </row>
    <row r="4" spans="1:16" s="5" customFormat="1" x14ac:dyDescent="0.2">
      <c r="A4" s="229" t="s">
        <v>607</v>
      </c>
      <c r="B4" s="45"/>
      <c r="C4" s="448"/>
      <c r="D4" s="449"/>
      <c r="E4" s="449"/>
      <c r="F4" s="449"/>
      <c r="G4" s="449"/>
      <c r="H4" s="449"/>
      <c r="I4" s="449"/>
      <c r="J4" s="449"/>
      <c r="K4" s="450"/>
    </row>
    <row r="5" spans="1:16" s="2" customFormat="1" x14ac:dyDescent="0.2">
      <c r="A5" s="307" t="s">
        <v>514</v>
      </c>
      <c r="B5" s="308" t="s">
        <v>513</v>
      </c>
      <c r="C5" s="445"/>
      <c r="D5" s="446"/>
      <c r="E5" s="446"/>
      <c r="F5" s="446"/>
      <c r="G5" s="446"/>
      <c r="H5" s="446"/>
      <c r="I5" s="446"/>
      <c r="J5" s="446"/>
      <c r="K5" s="447"/>
    </row>
    <row r="6" spans="1:16" x14ac:dyDescent="0.2">
      <c r="A6" s="141" t="s">
        <v>528</v>
      </c>
      <c r="B6" s="309" t="s">
        <v>515</v>
      </c>
      <c r="C6" s="113"/>
      <c r="D6" s="113"/>
      <c r="E6" s="113"/>
      <c r="F6" s="113"/>
      <c r="G6" s="113"/>
      <c r="H6" s="113"/>
      <c r="I6" s="113"/>
      <c r="J6" s="125"/>
      <c r="K6" s="124">
        <f>SUM(C6:J6)</f>
        <v>0</v>
      </c>
    </row>
    <row r="7" spans="1:16" ht="12.75" customHeight="1" x14ac:dyDescent="0.2">
      <c r="A7" s="141" t="s">
        <v>529</v>
      </c>
      <c r="B7" s="309" t="s">
        <v>516</v>
      </c>
      <c r="C7" s="113"/>
      <c r="D7" s="113"/>
      <c r="E7" s="113"/>
      <c r="F7" s="113"/>
      <c r="G7" s="113"/>
      <c r="H7" s="113"/>
      <c r="I7" s="113"/>
      <c r="J7" s="125"/>
      <c r="K7" s="124">
        <f t="shared" ref="K7:K16" si="0">SUM(C7:J7)</f>
        <v>0</v>
      </c>
    </row>
    <row r="8" spans="1:16" ht="12.75" customHeight="1" x14ac:dyDescent="0.2">
      <c r="A8" s="141" t="s">
        <v>530</v>
      </c>
      <c r="B8" s="309" t="s">
        <v>517</v>
      </c>
      <c r="C8" s="113"/>
      <c r="D8" s="113"/>
      <c r="E8" s="113"/>
      <c r="F8" s="113"/>
      <c r="G8" s="113"/>
      <c r="H8" s="113"/>
      <c r="I8" s="113">
        <v>1</v>
      </c>
      <c r="J8" s="125">
        <v>1</v>
      </c>
      <c r="K8" s="124">
        <f t="shared" si="0"/>
        <v>2</v>
      </c>
    </row>
    <row r="9" spans="1:16" ht="12.75" customHeight="1" x14ac:dyDescent="0.2">
      <c r="A9" s="141" t="s">
        <v>531</v>
      </c>
      <c r="B9" s="309" t="s">
        <v>518</v>
      </c>
      <c r="C9" s="113"/>
      <c r="D9" s="113"/>
      <c r="E9" s="113"/>
      <c r="F9" s="113"/>
      <c r="G9" s="113"/>
      <c r="H9" s="113"/>
      <c r="I9" s="113"/>
      <c r="J9" s="125"/>
      <c r="K9" s="124">
        <f t="shared" si="0"/>
        <v>0</v>
      </c>
    </row>
    <row r="10" spans="1:16" ht="12.75" customHeight="1" x14ac:dyDescent="0.2">
      <c r="A10" s="141" t="s">
        <v>532</v>
      </c>
      <c r="B10" s="309" t="s">
        <v>519</v>
      </c>
      <c r="C10" s="113"/>
      <c r="D10" s="113"/>
      <c r="E10" s="113"/>
      <c r="F10" s="113"/>
      <c r="G10" s="113"/>
      <c r="H10" s="113"/>
      <c r="I10" s="113"/>
      <c r="J10" s="125"/>
      <c r="K10" s="124">
        <f t="shared" si="0"/>
        <v>0</v>
      </c>
    </row>
    <row r="11" spans="1:16" ht="12.75" customHeight="1" x14ac:dyDescent="0.2">
      <c r="A11" s="141" t="s">
        <v>533</v>
      </c>
      <c r="B11" s="309" t="s">
        <v>520</v>
      </c>
      <c r="C11" s="113"/>
      <c r="D11" s="113"/>
      <c r="E11" s="113"/>
      <c r="F11" s="113"/>
      <c r="G11" s="113"/>
      <c r="H11" s="113"/>
      <c r="I11" s="113">
        <v>1</v>
      </c>
      <c r="J11" s="125">
        <v>1</v>
      </c>
      <c r="K11" s="124">
        <f t="shared" si="0"/>
        <v>2</v>
      </c>
      <c r="M11" s="57"/>
      <c r="N11" s="57"/>
      <c r="O11" s="57"/>
      <c r="P11" s="57"/>
    </row>
    <row r="12" spans="1:16" ht="12.75" customHeight="1" x14ac:dyDescent="0.2">
      <c r="A12" s="141" t="s">
        <v>527</v>
      </c>
      <c r="B12" s="309" t="s">
        <v>521</v>
      </c>
      <c r="C12" s="113"/>
      <c r="D12" s="113"/>
      <c r="E12" s="113"/>
      <c r="F12" s="113"/>
      <c r="G12" s="113"/>
      <c r="H12" s="113"/>
      <c r="I12" s="113"/>
      <c r="J12" s="125"/>
      <c r="K12" s="124">
        <f t="shared" si="0"/>
        <v>0</v>
      </c>
      <c r="M12" s="57"/>
      <c r="N12" s="57"/>
      <c r="O12" s="57"/>
      <c r="P12" s="57"/>
    </row>
    <row r="13" spans="1:16" ht="12.75" customHeight="1" x14ac:dyDescent="0.2">
      <c r="A13" s="141" t="s">
        <v>534</v>
      </c>
      <c r="B13" s="309" t="s">
        <v>522</v>
      </c>
      <c r="C13" s="113"/>
      <c r="D13" s="113"/>
      <c r="E13" s="113"/>
      <c r="F13" s="113"/>
      <c r="G13" s="113"/>
      <c r="H13" s="113"/>
      <c r="I13" s="113"/>
      <c r="J13" s="125"/>
      <c r="K13" s="124">
        <f t="shared" si="0"/>
        <v>0</v>
      </c>
    </row>
    <row r="14" spans="1:16" x14ac:dyDescent="0.2">
      <c r="A14" s="141" t="s">
        <v>535</v>
      </c>
      <c r="B14" s="309" t="s">
        <v>523</v>
      </c>
      <c r="C14" s="113"/>
      <c r="D14" s="113"/>
      <c r="E14" s="113"/>
      <c r="F14" s="113"/>
      <c r="G14" s="113"/>
      <c r="H14" s="113"/>
      <c r="I14" s="113"/>
      <c r="J14" s="125"/>
      <c r="K14" s="124">
        <f t="shared" si="0"/>
        <v>0</v>
      </c>
    </row>
    <row r="15" spans="1:16" x14ac:dyDescent="0.2">
      <c r="A15" s="141" t="s">
        <v>536</v>
      </c>
      <c r="B15" s="309" t="s">
        <v>524</v>
      </c>
      <c r="C15" s="113">
        <v>1</v>
      </c>
      <c r="D15" s="113">
        <v>0</v>
      </c>
      <c r="E15" s="113">
        <v>4</v>
      </c>
      <c r="F15" s="113">
        <v>0</v>
      </c>
      <c r="G15" s="113">
        <v>0</v>
      </c>
      <c r="H15" s="113">
        <v>0</v>
      </c>
      <c r="I15" s="113">
        <v>23</v>
      </c>
      <c r="J15" s="125">
        <v>21</v>
      </c>
      <c r="K15" s="124">
        <f t="shared" si="0"/>
        <v>49</v>
      </c>
    </row>
    <row r="16" spans="1:16" x14ac:dyDescent="0.2">
      <c r="A16" s="141" t="s">
        <v>526</v>
      </c>
      <c r="B16" s="309" t="s">
        <v>525</v>
      </c>
      <c r="C16" s="113"/>
      <c r="D16" s="113"/>
      <c r="E16" s="113"/>
      <c r="F16" s="113"/>
      <c r="G16" s="113"/>
      <c r="H16" s="113"/>
      <c r="I16" s="113"/>
      <c r="J16" s="125"/>
      <c r="K16" s="124">
        <f t="shared" si="0"/>
        <v>0</v>
      </c>
    </row>
    <row r="17" spans="1:11" ht="12.75" customHeight="1" x14ac:dyDescent="0.2">
      <c r="A17" s="310" t="s">
        <v>92</v>
      </c>
      <c r="B17" s="311" t="s">
        <v>93</v>
      </c>
      <c r="C17" s="136">
        <f>SUM(C6:C16)</f>
        <v>1</v>
      </c>
      <c r="D17" s="136">
        <f t="shared" ref="D17:J17" si="1">SUM(D6:D16)</f>
        <v>0</v>
      </c>
      <c r="E17" s="136">
        <f t="shared" si="1"/>
        <v>4</v>
      </c>
      <c r="F17" s="136">
        <f t="shared" si="1"/>
        <v>0</v>
      </c>
      <c r="G17" s="136">
        <f t="shared" si="1"/>
        <v>0</v>
      </c>
      <c r="H17" s="136">
        <f t="shared" si="1"/>
        <v>0</v>
      </c>
      <c r="I17" s="136">
        <f t="shared" si="1"/>
        <v>25</v>
      </c>
      <c r="J17" s="136">
        <f t="shared" si="1"/>
        <v>23</v>
      </c>
      <c r="K17" s="124">
        <f>SUM(K6:K16)</f>
        <v>53</v>
      </c>
    </row>
    <row r="18" spans="1:11" s="5" customFormat="1" x14ac:dyDescent="0.2">
      <c r="A18" s="144" t="s">
        <v>608</v>
      </c>
      <c r="B18" s="312"/>
      <c r="C18" s="426"/>
      <c r="D18" s="427"/>
      <c r="E18" s="427"/>
      <c r="F18" s="427"/>
      <c r="G18" s="427"/>
      <c r="H18" s="427"/>
      <c r="I18" s="427"/>
      <c r="J18" s="427"/>
      <c r="K18" s="428"/>
    </row>
    <row r="19" spans="1:11" s="2" customFormat="1" x14ac:dyDescent="0.2">
      <c r="A19" s="307" t="s">
        <v>514</v>
      </c>
      <c r="B19" s="308" t="s">
        <v>513</v>
      </c>
      <c r="C19" s="429"/>
      <c r="D19" s="430"/>
      <c r="E19" s="430"/>
      <c r="F19" s="430"/>
      <c r="G19" s="430"/>
      <c r="H19" s="430"/>
      <c r="I19" s="430"/>
      <c r="J19" s="430"/>
      <c r="K19" s="431"/>
    </row>
    <row r="20" spans="1:11" x14ac:dyDescent="0.2">
      <c r="A20" s="141" t="s">
        <v>528</v>
      </c>
      <c r="B20" s="309" t="s">
        <v>515</v>
      </c>
      <c r="C20" s="113"/>
      <c r="D20" s="113"/>
      <c r="E20" s="113"/>
      <c r="F20" s="113"/>
      <c r="G20" s="113"/>
      <c r="H20" s="113"/>
      <c r="I20" s="113"/>
      <c r="J20" s="125"/>
      <c r="K20" s="124">
        <f>SUM(C20:J20)</f>
        <v>0</v>
      </c>
    </row>
    <row r="21" spans="1:11" x14ac:dyDescent="0.2">
      <c r="A21" s="141" t="s">
        <v>529</v>
      </c>
      <c r="B21" s="309" t="s">
        <v>516</v>
      </c>
      <c r="C21" s="113"/>
      <c r="D21" s="113"/>
      <c r="E21" s="113"/>
      <c r="F21" s="113"/>
      <c r="G21" s="113"/>
      <c r="H21" s="113"/>
      <c r="I21" s="113"/>
      <c r="J21" s="125"/>
      <c r="K21" s="124">
        <f t="shared" ref="K21:K30" si="2">SUM(C21:J21)</f>
        <v>0</v>
      </c>
    </row>
    <row r="22" spans="1:11" x14ac:dyDescent="0.2">
      <c r="A22" s="141" t="s">
        <v>530</v>
      </c>
      <c r="B22" s="309" t="s">
        <v>517</v>
      </c>
      <c r="C22" s="113"/>
      <c r="D22" s="113"/>
      <c r="E22" s="113"/>
      <c r="F22" s="113"/>
      <c r="G22" s="113"/>
      <c r="H22" s="113"/>
      <c r="I22" s="113"/>
      <c r="J22" s="125"/>
      <c r="K22" s="124">
        <f t="shared" si="2"/>
        <v>0</v>
      </c>
    </row>
    <row r="23" spans="1:11" x14ac:dyDescent="0.2">
      <c r="A23" s="141" t="s">
        <v>531</v>
      </c>
      <c r="B23" s="309" t="s">
        <v>518</v>
      </c>
      <c r="C23" s="113"/>
      <c r="D23" s="113"/>
      <c r="E23" s="113"/>
      <c r="F23" s="113"/>
      <c r="G23" s="113"/>
      <c r="H23" s="113"/>
      <c r="I23" s="113"/>
      <c r="J23" s="125"/>
      <c r="K23" s="124">
        <f t="shared" si="2"/>
        <v>0</v>
      </c>
    </row>
    <row r="24" spans="1:11" x14ac:dyDescent="0.2">
      <c r="A24" s="141" t="s">
        <v>532</v>
      </c>
      <c r="B24" s="309" t="s">
        <v>519</v>
      </c>
      <c r="C24" s="113"/>
      <c r="D24" s="113"/>
      <c r="E24" s="113"/>
      <c r="F24" s="113"/>
      <c r="G24" s="113"/>
      <c r="H24" s="113"/>
      <c r="I24" s="113"/>
      <c r="J24" s="125"/>
      <c r="K24" s="124">
        <f t="shared" si="2"/>
        <v>0</v>
      </c>
    </row>
    <row r="25" spans="1:11" x14ac:dyDescent="0.2">
      <c r="A25" s="141" t="s">
        <v>533</v>
      </c>
      <c r="B25" s="309" t="s">
        <v>520</v>
      </c>
      <c r="C25" s="113"/>
      <c r="D25" s="113"/>
      <c r="E25" s="113"/>
      <c r="F25" s="113"/>
      <c r="G25" s="113"/>
      <c r="H25" s="113"/>
      <c r="I25" s="113"/>
      <c r="J25" s="125"/>
      <c r="K25" s="124">
        <f t="shared" si="2"/>
        <v>0</v>
      </c>
    </row>
    <row r="26" spans="1:11" x14ac:dyDescent="0.2">
      <c r="A26" s="141" t="s">
        <v>527</v>
      </c>
      <c r="B26" s="309" t="s">
        <v>521</v>
      </c>
      <c r="C26" s="113"/>
      <c r="D26" s="113"/>
      <c r="E26" s="113"/>
      <c r="F26" s="113"/>
      <c r="G26" s="113"/>
      <c r="H26" s="113"/>
      <c r="I26" s="113"/>
      <c r="J26" s="125"/>
      <c r="K26" s="124">
        <f t="shared" si="2"/>
        <v>0</v>
      </c>
    </row>
    <row r="27" spans="1:11" x14ac:dyDescent="0.2">
      <c r="A27" s="141" t="s">
        <v>534</v>
      </c>
      <c r="B27" s="309" t="s">
        <v>522</v>
      </c>
      <c r="C27" s="113"/>
      <c r="D27" s="113"/>
      <c r="E27" s="113"/>
      <c r="F27" s="113"/>
      <c r="G27" s="113"/>
      <c r="H27" s="113"/>
      <c r="I27" s="113"/>
      <c r="J27" s="125"/>
      <c r="K27" s="124">
        <f t="shared" si="2"/>
        <v>0</v>
      </c>
    </row>
    <row r="28" spans="1:11" x14ac:dyDescent="0.2">
      <c r="A28" s="141" t="s">
        <v>535</v>
      </c>
      <c r="B28" s="309" t="s">
        <v>523</v>
      </c>
      <c r="C28" s="113"/>
      <c r="D28" s="113"/>
      <c r="E28" s="113"/>
      <c r="F28" s="113"/>
      <c r="G28" s="113"/>
      <c r="H28" s="113"/>
      <c r="I28" s="113"/>
      <c r="J28" s="125"/>
      <c r="K28" s="124">
        <f t="shared" si="2"/>
        <v>0</v>
      </c>
    </row>
    <row r="29" spans="1:11" ht="12.75" customHeight="1" x14ac:dyDescent="0.2">
      <c r="A29" s="141" t="s">
        <v>536</v>
      </c>
      <c r="B29" s="309" t="s">
        <v>524</v>
      </c>
      <c r="C29" s="126"/>
      <c r="D29" s="126"/>
      <c r="E29" s="126">
        <v>1</v>
      </c>
      <c r="F29" s="126"/>
      <c r="G29" s="126"/>
      <c r="H29" s="126"/>
      <c r="I29" s="126">
        <v>3</v>
      </c>
      <c r="J29" s="127">
        <v>3</v>
      </c>
      <c r="K29" s="128">
        <f t="shared" si="2"/>
        <v>7</v>
      </c>
    </row>
    <row r="30" spans="1:11" x14ac:dyDescent="0.2">
      <c r="A30" s="141" t="s">
        <v>526</v>
      </c>
      <c r="B30" s="309" t="s">
        <v>525</v>
      </c>
      <c r="C30" s="126"/>
      <c r="D30" s="126"/>
      <c r="E30" s="126"/>
      <c r="F30" s="126"/>
      <c r="G30" s="126"/>
      <c r="H30" s="126"/>
      <c r="I30" s="126"/>
      <c r="J30" s="127"/>
      <c r="K30" s="128">
        <f t="shared" si="2"/>
        <v>0</v>
      </c>
    </row>
    <row r="31" spans="1:11" x14ac:dyDescent="0.2">
      <c r="A31" s="313" t="s">
        <v>92</v>
      </c>
      <c r="B31" s="314" t="s">
        <v>93</v>
      </c>
      <c r="C31" s="136">
        <f>SUM(C20:C30)</f>
        <v>0</v>
      </c>
      <c r="D31" s="136">
        <f t="shared" ref="D31:J31" si="3">SUM(D20:D30)</f>
        <v>0</v>
      </c>
      <c r="E31" s="136">
        <f t="shared" si="3"/>
        <v>1</v>
      </c>
      <c r="F31" s="136">
        <f t="shared" si="3"/>
        <v>0</v>
      </c>
      <c r="G31" s="136">
        <f t="shared" si="3"/>
        <v>0</v>
      </c>
      <c r="H31" s="136">
        <f t="shared" si="3"/>
        <v>0</v>
      </c>
      <c r="I31" s="136">
        <f t="shared" si="3"/>
        <v>3</v>
      </c>
      <c r="J31" s="136">
        <f t="shared" si="3"/>
        <v>3</v>
      </c>
      <c r="K31" s="128">
        <f>SUM(K20:K30)</f>
        <v>7</v>
      </c>
    </row>
    <row r="32" spans="1:11" s="5" customFormat="1" x14ac:dyDescent="0.2">
      <c r="A32" s="144" t="s">
        <v>609</v>
      </c>
      <c r="B32" s="312"/>
      <c r="C32" s="426"/>
      <c r="D32" s="427"/>
      <c r="E32" s="427"/>
      <c r="F32" s="427"/>
      <c r="G32" s="427"/>
      <c r="H32" s="427"/>
      <c r="I32" s="427"/>
      <c r="J32" s="427"/>
      <c r="K32" s="428"/>
    </row>
    <row r="33" spans="1:11" s="2" customFormat="1" x14ac:dyDescent="0.2">
      <c r="A33" s="307" t="s">
        <v>514</v>
      </c>
      <c r="B33" s="308" t="s">
        <v>513</v>
      </c>
      <c r="C33" s="429"/>
      <c r="D33" s="430"/>
      <c r="E33" s="430"/>
      <c r="F33" s="430"/>
      <c r="G33" s="430"/>
      <c r="H33" s="430"/>
      <c r="I33" s="430"/>
      <c r="J33" s="430"/>
      <c r="K33" s="431"/>
    </row>
    <row r="34" spans="1:11" x14ac:dyDescent="0.2">
      <c r="A34" s="141" t="s">
        <v>528</v>
      </c>
      <c r="B34" s="309" t="s">
        <v>515</v>
      </c>
      <c r="C34" s="113"/>
      <c r="D34" s="113"/>
      <c r="E34" s="113"/>
      <c r="F34" s="113"/>
      <c r="G34" s="113"/>
      <c r="H34" s="113"/>
      <c r="I34" s="113"/>
      <c r="J34" s="125"/>
      <c r="K34" s="124">
        <f>SUM(C34:J34)</f>
        <v>0</v>
      </c>
    </row>
    <row r="35" spans="1:11" x14ac:dyDescent="0.2">
      <c r="A35" s="141" t="s">
        <v>529</v>
      </c>
      <c r="B35" s="309" t="s">
        <v>516</v>
      </c>
      <c r="C35" s="113">
        <v>0</v>
      </c>
      <c r="D35" s="113">
        <v>0</v>
      </c>
      <c r="E35" s="113">
        <v>0</v>
      </c>
      <c r="F35" s="113">
        <v>0</v>
      </c>
      <c r="G35" s="113">
        <v>0</v>
      </c>
      <c r="H35" s="113">
        <v>0</v>
      </c>
      <c r="I35" s="113">
        <v>1</v>
      </c>
      <c r="J35" s="125">
        <v>1</v>
      </c>
      <c r="K35" s="124">
        <f t="shared" ref="K35:K44" si="4">SUM(C35:J35)</f>
        <v>2</v>
      </c>
    </row>
    <row r="36" spans="1:11" x14ac:dyDescent="0.2">
      <c r="A36" s="141" t="s">
        <v>530</v>
      </c>
      <c r="B36" s="309" t="s">
        <v>517</v>
      </c>
      <c r="C36" s="113">
        <v>2</v>
      </c>
      <c r="D36" s="113">
        <v>0</v>
      </c>
      <c r="E36" s="113">
        <v>0</v>
      </c>
      <c r="F36" s="113">
        <v>0</v>
      </c>
      <c r="G36" s="113">
        <v>5</v>
      </c>
      <c r="H36" s="113">
        <v>1</v>
      </c>
      <c r="I36" s="113">
        <v>9</v>
      </c>
      <c r="J36" s="125">
        <v>7</v>
      </c>
      <c r="K36" s="124">
        <f t="shared" si="4"/>
        <v>24</v>
      </c>
    </row>
    <row r="37" spans="1:11" x14ac:dyDescent="0.2">
      <c r="A37" s="141" t="s">
        <v>531</v>
      </c>
      <c r="B37" s="309" t="s">
        <v>518</v>
      </c>
      <c r="C37" s="113"/>
      <c r="D37" s="113"/>
      <c r="E37" s="113"/>
      <c r="F37" s="113"/>
      <c r="G37" s="113"/>
      <c r="H37" s="113"/>
      <c r="I37" s="113"/>
      <c r="J37" s="125"/>
      <c r="K37" s="124">
        <f t="shared" si="4"/>
        <v>0</v>
      </c>
    </row>
    <row r="38" spans="1:11" x14ac:dyDescent="0.2">
      <c r="A38" s="141" t="s">
        <v>532</v>
      </c>
      <c r="B38" s="309" t="s">
        <v>519</v>
      </c>
      <c r="C38" s="113"/>
      <c r="D38" s="113"/>
      <c r="E38" s="113"/>
      <c r="F38" s="113"/>
      <c r="G38" s="113"/>
      <c r="H38" s="113"/>
      <c r="I38" s="113"/>
      <c r="J38" s="125"/>
      <c r="K38" s="124">
        <f t="shared" si="4"/>
        <v>0</v>
      </c>
    </row>
    <row r="39" spans="1:11" x14ac:dyDescent="0.2">
      <c r="A39" s="141" t="s">
        <v>533</v>
      </c>
      <c r="B39" s="309" t="s">
        <v>520</v>
      </c>
      <c r="C39" s="113"/>
      <c r="D39" s="113"/>
      <c r="E39" s="113"/>
      <c r="F39" s="113"/>
      <c r="G39" s="113"/>
      <c r="H39" s="113"/>
      <c r="I39" s="113"/>
      <c r="J39" s="125"/>
      <c r="K39" s="124">
        <f t="shared" si="4"/>
        <v>0</v>
      </c>
    </row>
    <row r="40" spans="1:11" x14ac:dyDescent="0.2">
      <c r="A40" s="141" t="s">
        <v>527</v>
      </c>
      <c r="B40" s="309" t="s">
        <v>521</v>
      </c>
      <c r="C40" s="113"/>
      <c r="D40" s="113"/>
      <c r="E40" s="113"/>
      <c r="F40" s="113"/>
      <c r="G40" s="113"/>
      <c r="H40" s="113"/>
      <c r="I40" s="113"/>
      <c r="J40" s="125"/>
      <c r="K40" s="124">
        <f t="shared" si="4"/>
        <v>0</v>
      </c>
    </row>
    <row r="41" spans="1:11" x14ac:dyDescent="0.2">
      <c r="A41" s="141" t="s">
        <v>534</v>
      </c>
      <c r="B41" s="309" t="s">
        <v>522</v>
      </c>
      <c r="C41" s="113"/>
      <c r="D41" s="113"/>
      <c r="E41" s="113"/>
      <c r="F41" s="113"/>
      <c r="G41" s="113"/>
      <c r="H41" s="113"/>
      <c r="I41" s="113"/>
      <c r="J41" s="125"/>
      <c r="K41" s="124">
        <f t="shared" si="4"/>
        <v>0</v>
      </c>
    </row>
    <row r="42" spans="1:11" x14ac:dyDescent="0.2">
      <c r="A42" s="141" t="s">
        <v>535</v>
      </c>
      <c r="B42" s="309" t="s">
        <v>523</v>
      </c>
      <c r="C42" s="113"/>
      <c r="D42" s="113"/>
      <c r="E42" s="113"/>
      <c r="F42" s="113"/>
      <c r="G42" s="113"/>
      <c r="H42" s="113"/>
      <c r="I42" s="113"/>
      <c r="J42" s="125"/>
      <c r="K42" s="124">
        <f t="shared" si="4"/>
        <v>0</v>
      </c>
    </row>
    <row r="43" spans="1:11" ht="12.75" customHeight="1" x14ac:dyDescent="0.2">
      <c r="A43" s="141" t="s">
        <v>536</v>
      </c>
      <c r="B43" s="309" t="s">
        <v>524</v>
      </c>
      <c r="C43" s="126"/>
      <c r="D43" s="126"/>
      <c r="E43" s="126"/>
      <c r="F43" s="126"/>
      <c r="G43" s="126"/>
      <c r="H43" s="126"/>
      <c r="I43" s="126"/>
      <c r="J43" s="127"/>
      <c r="K43" s="128">
        <f t="shared" si="4"/>
        <v>0</v>
      </c>
    </row>
    <row r="44" spans="1:11" x14ac:dyDescent="0.2">
      <c r="A44" s="141" t="s">
        <v>526</v>
      </c>
      <c r="B44" s="309" t="s">
        <v>525</v>
      </c>
      <c r="C44" s="126"/>
      <c r="D44" s="126"/>
      <c r="E44" s="126"/>
      <c r="F44" s="126"/>
      <c r="G44" s="126"/>
      <c r="H44" s="126"/>
      <c r="I44" s="126"/>
      <c r="J44" s="127"/>
      <c r="K44" s="128">
        <f t="shared" si="4"/>
        <v>0</v>
      </c>
    </row>
    <row r="45" spans="1:11" x14ac:dyDescent="0.2">
      <c r="A45" s="313" t="s">
        <v>92</v>
      </c>
      <c r="B45" s="314" t="s">
        <v>93</v>
      </c>
      <c r="C45" s="136">
        <f>SUM(C34:C44)</f>
        <v>2</v>
      </c>
      <c r="D45" s="136">
        <f t="shared" ref="D45:J45" si="5">SUM(D34:D44)</f>
        <v>0</v>
      </c>
      <c r="E45" s="136">
        <f t="shared" si="5"/>
        <v>0</v>
      </c>
      <c r="F45" s="136">
        <f t="shared" si="5"/>
        <v>0</v>
      </c>
      <c r="G45" s="136">
        <f t="shared" si="5"/>
        <v>5</v>
      </c>
      <c r="H45" s="136">
        <f t="shared" si="5"/>
        <v>1</v>
      </c>
      <c r="I45" s="136">
        <f t="shared" si="5"/>
        <v>10</v>
      </c>
      <c r="J45" s="136">
        <f t="shared" si="5"/>
        <v>8</v>
      </c>
      <c r="K45" s="128">
        <f>SUM(K34:K44)</f>
        <v>26</v>
      </c>
    </row>
    <row r="46" spans="1:11" s="5" customFormat="1" x14ac:dyDescent="0.2">
      <c r="A46" s="144" t="s">
        <v>610</v>
      </c>
      <c r="B46" s="312"/>
      <c r="C46" s="426"/>
      <c r="D46" s="427"/>
      <c r="E46" s="427"/>
      <c r="F46" s="427"/>
      <c r="G46" s="427"/>
      <c r="H46" s="427"/>
      <c r="I46" s="427"/>
      <c r="J46" s="427"/>
      <c r="K46" s="428"/>
    </row>
    <row r="47" spans="1:11" s="2" customFormat="1" x14ac:dyDescent="0.2">
      <c r="A47" s="307" t="s">
        <v>514</v>
      </c>
      <c r="B47" s="308" t="s">
        <v>513</v>
      </c>
      <c r="C47" s="429"/>
      <c r="D47" s="430"/>
      <c r="E47" s="430"/>
      <c r="F47" s="430"/>
      <c r="G47" s="430"/>
      <c r="H47" s="430"/>
      <c r="I47" s="430"/>
      <c r="J47" s="430"/>
      <c r="K47" s="431"/>
    </row>
    <row r="48" spans="1:11" x14ac:dyDescent="0.2">
      <c r="A48" s="141" t="s">
        <v>528</v>
      </c>
      <c r="B48" s="309" t="s">
        <v>515</v>
      </c>
      <c r="C48" s="113"/>
      <c r="D48" s="113"/>
      <c r="E48" s="113"/>
      <c r="F48" s="113"/>
      <c r="G48" s="113"/>
      <c r="H48" s="113"/>
      <c r="I48" s="113"/>
      <c r="J48" s="125"/>
      <c r="K48" s="124">
        <f>SUM(C48:J48)</f>
        <v>0</v>
      </c>
    </row>
    <row r="49" spans="1:11" x14ac:dyDescent="0.2">
      <c r="A49" s="141" t="s">
        <v>529</v>
      </c>
      <c r="B49" s="309" t="s">
        <v>516</v>
      </c>
      <c r="C49" s="113"/>
      <c r="D49" s="113"/>
      <c r="E49" s="113"/>
      <c r="F49" s="113"/>
      <c r="G49" s="113"/>
      <c r="H49" s="113"/>
      <c r="I49" s="113"/>
      <c r="J49" s="125"/>
      <c r="K49" s="124">
        <f t="shared" ref="K49:K58" si="6">SUM(C49:J49)</f>
        <v>0</v>
      </c>
    </row>
    <row r="50" spans="1:11" x14ac:dyDescent="0.2">
      <c r="A50" s="141" t="s">
        <v>530</v>
      </c>
      <c r="B50" s="309" t="s">
        <v>517</v>
      </c>
      <c r="C50" s="113"/>
      <c r="D50" s="113"/>
      <c r="E50" s="113"/>
      <c r="F50" s="113"/>
      <c r="G50" s="113"/>
      <c r="H50" s="113"/>
      <c r="I50" s="113"/>
      <c r="J50" s="125"/>
      <c r="K50" s="124">
        <f t="shared" si="6"/>
        <v>0</v>
      </c>
    </row>
    <row r="51" spans="1:11" x14ac:dyDescent="0.2">
      <c r="A51" s="141" t="s">
        <v>531</v>
      </c>
      <c r="B51" s="309" t="s">
        <v>518</v>
      </c>
      <c r="C51" s="113"/>
      <c r="D51" s="113"/>
      <c r="E51" s="113"/>
      <c r="F51" s="113"/>
      <c r="G51" s="113"/>
      <c r="H51" s="113"/>
      <c r="I51" s="113"/>
      <c r="J51" s="125"/>
      <c r="K51" s="124">
        <f t="shared" si="6"/>
        <v>0</v>
      </c>
    </row>
    <row r="52" spans="1:11" x14ac:dyDescent="0.2">
      <c r="A52" s="141" t="s">
        <v>532</v>
      </c>
      <c r="B52" s="309" t="s">
        <v>519</v>
      </c>
      <c r="C52" s="113"/>
      <c r="D52" s="113"/>
      <c r="E52" s="113"/>
      <c r="F52" s="113"/>
      <c r="G52" s="113"/>
      <c r="H52" s="113"/>
      <c r="I52" s="113">
        <v>5</v>
      </c>
      <c r="J52" s="125">
        <v>5</v>
      </c>
      <c r="K52" s="124">
        <f t="shared" si="6"/>
        <v>10</v>
      </c>
    </row>
    <row r="53" spans="1:11" x14ac:dyDescent="0.2">
      <c r="A53" s="141" t="s">
        <v>533</v>
      </c>
      <c r="B53" s="309" t="s">
        <v>520</v>
      </c>
      <c r="C53" s="113"/>
      <c r="D53" s="113"/>
      <c r="E53" s="113"/>
      <c r="F53" s="113"/>
      <c r="G53" s="113"/>
      <c r="H53" s="113"/>
      <c r="I53" s="113"/>
      <c r="J53" s="125"/>
      <c r="K53" s="124">
        <f t="shared" si="6"/>
        <v>0</v>
      </c>
    </row>
    <row r="54" spans="1:11" x14ac:dyDescent="0.2">
      <c r="A54" s="141" t="s">
        <v>527</v>
      </c>
      <c r="B54" s="309" t="s">
        <v>521</v>
      </c>
      <c r="C54" s="113"/>
      <c r="D54" s="113"/>
      <c r="E54" s="113"/>
      <c r="F54" s="113"/>
      <c r="G54" s="113"/>
      <c r="H54" s="113"/>
      <c r="I54" s="113"/>
      <c r="J54" s="125"/>
      <c r="K54" s="124">
        <f t="shared" si="6"/>
        <v>0</v>
      </c>
    </row>
    <row r="55" spans="1:11" x14ac:dyDescent="0.2">
      <c r="A55" s="141" t="s">
        <v>534</v>
      </c>
      <c r="B55" s="309" t="s">
        <v>522</v>
      </c>
      <c r="C55" s="113"/>
      <c r="D55" s="113"/>
      <c r="E55" s="113"/>
      <c r="F55" s="113"/>
      <c r="G55" s="113"/>
      <c r="H55" s="113"/>
      <c r="I55" s="113"/>
      <c r="J55" s="125"/>
      <c r="K55" s="124">
        <f t="shared" si="6"/>
        <v>0</v>
      </c>
    </row>
    <row r="56" spans="1:11" x14ac:dyDescent="0.2">
      <c r="A56" s="141" t="s">
        <v>535</v>
      </c>
      <c r="B56" s="309" t="s">
        <v>523</v>
      </c>
      <c r="C56" s="113"/>
      <c r="D56" s="113"/>
      <c r="E56" s="113"/>
      <c r="F56" s="113"/>
      <c r="G56" s="113"/>
      <c r="H56" s="113"/>
      <c r="I56" s="113"/>
      <c r="J56" s="125"/>
      <c r="K56" s="124">
        <f t="shared" si="6"/>
        <v>0</v>
      </c>
    </row>
    <row r="57" spans="1:11" ht="12.75" customHeight="1" x14ac:dyDescent="0.2">
      <c r="A57" s="141" t="s">
        <v>536</v>
      </c>
      <c r="B57" s="309" t="s">
        <v>524</v>
      </c>
      <c r="C57" s="126"/>
      <c r="D57" s="126"/>
      <c r="E57" s="126"/>
      <c r="F57" s="126"/>
      <c r="G57" s="126"/>
      <c r="H57" s="126"/>
      <c r="I57" s="126"/>
      <c r="J57" s="127"/>
      <c r="K57" s="128">
        <f t="shared" si="6"/>
        <v>0</v>
      </c>
    </row>
    <row r="58" spans="1:11" x14ac:dyDescent="0.2">
      <c r="A58" s="141" t="s">
        <v>526</v>
      </c>
      <c r="B58" s="309" t="s">
        <v>525</v>
      </c>
      <c r="C58" s="126"/>
      <c r="D58" s="126"/>
      <c r="E58" s="126"/>
      <c r="F58" s="126"/>
      <c r="G58" s="126"/>
      <c r="H58" s="126"/>
      <c r="I58" s="126"/>
      <c r="J58" s="127"/>
      <c r="K58" s="128">
        <f t="shared" si="6"/>
        <v>0</v>
      </c>
    </row>
    <row r="59" spans="1:11" x14ac:dyDescent="0.2">
      <c r="A59" s="313" t="s">
        <v>92</v>
      </c>
      <c r="B59" s="314" t="s">
        <v>93</v>
      </c>
      <c r="C59" s="136">
        <f>SUM(C48:C58)</f>
        <v>0</v>
      </c>
      <c r="D59" s="136">
        <f t="shared" ref="D59:J59" si="7">SUM(D48:D58)</f>
        <v>0</v>
      </c>
      <c r="E59" s="136">
        <f t="shared" si="7"/>
        <v>0</v>
      </c>
      <c r="F59" s="136">
        <f t="shared" si="7"/>
        <v>0</v>
      </c>
      <c r="G59" s="136">
        <f t="shared" si="7"/>
        <v>0</v>
      </c>
      <c r="H59" s="136">
        <f t="shared" si="7"/>
        <v>0</v>
      </c>
      <c r="I59" s="136">
        <f t="shared" si="7"/>
        <v>5</v>
      </c>
      <c r="J59" s="136">
        <f t="shared" si="7"/>
        <v>5</v>
      </c>
      <c r="K59" s="128">
        <f>SUM(K48:K58)</f>
        <v>10</v>
      </c>
    </row>
    <row r="60" spans="1:11" s="5" customFormat="1" x14ac:dyDescent="0.2">
      <c r="A60" s="144" t="s">
        <v>684</v>
      </c>
      <c r="B60" s="312"/>
      <c r="C60" s="426"/>
      <c r="D60" s="427"/>
      <c r="E60" s="427"/>
      <c r="F60" s="427"/>
      <c r="G60" s="427"/>
      <c r="H60" s="427"/>
      <c r="I60" s="427"/>
      <c r="J60" s="427"/>
      <c r="K60" s="428"/>
    </row>
    <row r="61" spans="1:11" s="2" customFormat="1" x14ac:dyDescent="0.2">
      <c r="A61" s="307" t="s">
        <v>514</v>
      </c>
      <c r="B61" s="308" t="s">
        <v>513</v>
      </c>
      <c r="C61" s="429"/>
      <c r="D61" s="430"/>
      <c r="E61" s="430"/>
      <c r="F61" s="430"/>
      <c r="G61" s="430"/>
      <c r="H61" s="430"/>
      <c r="I61" s="430"/>
      <c r="J61" s="430"/>
      <c r="K61" s="431"/>
    </row>
    <row r="62" spans="1:11" x14ac:dyDescent="0.2">
      <c r="A62" s="141" t="s">
        <v>528</v>
      </c>
      <c r="B62" s="309" t="s">
        <v>515</v>
      </c>
      <c r="C62" s="113"/>
      <c r="D62" s="113"/>
      <c r="E62" s="113"/>
      <c r="F62" s="113"/>
      <c r="G62" s="113"/>
      <c r="H62" s="113"/>
      <c r="I62" s="113"/>
      <c r="J62" s="125"/>
      <c r="K62" s="124">
        <f>SUM(C62:J62)</f>
        <v>0</v>
      </c>
    </row>
    <row r="63" spans="1:11" x14ac:dyDescent="0.2">
      <c r="A63" s="141" t="s">
        <v>529</v>
      </c>
      <c r="B63" s="309" t="s">
        <v>516</v>
      </c>
      <c r="C63" s="113"/>
      <c r="D63" s="113"/>
      <c r="E63" s="113"/>
      <c r="F63" s="113"/>
      <c r="G63" s="113"/>
      <c r="H63" s="113"/>
      <c r="I63" s="113"/>
      <c r="J63" s="125"/>
      <c r="K63" s="124">
        <f t="shared" ref="K63:K72" si="8">SUM(C63:J63)</f>
        <v>0</v>
      </c>
    </row>
    <row r="64" spans="1:11" x14ac:dyDescent="0.2">
      <c r="A64" s="141" t="s">
        <v>530</v>
      </c>
      <c r="B64" s="309" t="s">
        <v>517</v>
      </c>
      <c r="C64" s="113"/>
      <c r="D64" s="113"/>
      <c r="E64" s="113"/>
      <c r="F64" s="113"/>
      <c r="G64" s="113"/>
      <c r="H64" s="113"/>
      <c r="I64" s="113"/>
      <c r="J64" s="125"/>
      <c r="K64" s="124">
        <f t="shared" si="8"/>
        <v>0</v>
      </c>
    </row>
    <row r="65" spans="1:11" x14ac:dyDescent="0.2">
      <c r="A65" s="141" t="s">
        <v>531</v>
      </c>
      <c r="B65" s="309" t="s">
        <v>518</v>
      </c>
      <c r="C65" s="113">
        <v>3</v>
      </c>
      <c r="D65" s="113">
        <v>0</v>
      </c>
      <c r="E65" s="113">
        <v>0</v>
      </c>
      <c r="F65" s="113">
        <v>0</v>
      </c>
      <c r="G65" s="113">
        <v>9</v>
      </c>
      <c r="H65" s="113">
        <v>0</v>
      </c>
      <c r="I65" s="113">
        <v>8</v>
      </c>
      <c r="J65" s="125">
        <v>8</v>
      </c>
      <c r="K65" s="124">
        <f t="shared" si="8"/>
        <v>28</v>
      </c>
    </row>
    <row r="66" spans="1:11" x14ac:dyDescent="0.2">
      <c r="A66" s="141" t="s">
        <v>532</v>
      </c>
      <c r="B66" s="309" t="s">
        <v>519</v>
      </c>
      <c r="C66" s="113"/>
      <c r="D66" s="113"/>
      <c r="E66" s="113"/>
      <c r="F66" s="113"/>
      <c r="G66" s="113"/>
      <c r="H66" s="113"/>
      <c r="I66" s="113"/>
      <c r="J66" s="125"/>
      <c r="K66" s="124">
        <f t="shared" si="8"/>
        <v>0</v>
      </c>
    </row>
    <row r="67" spans="1:11" x14ac:dyDescent="0.2">
      <c r="A67" s="141" t="s">
        <v>533</v>
      </c>
      <c r="B67" s="309" t="s">
        <v>520</v>
      </c>
      <c r="C67" s="113"/>
      <c r="D67" s="113"/>
      <c r="E67" s="113"/>
      <c r="F67" s="113"/>
      <c r="G67" s="113"/>
      <c r="H67" s="113"/>
      <c r="I67" s="113"/>
      <c r="J67" s="125"/>
      <c r="K67" s="124">
        <f t="shared" si="8"/>
        <v>0</v>
      </c>
    </row>
    <row r="68" spans="1:11" x14ac:dyDescent="0.2">
      <c r="A68" s="141" t="s">
        <v>527</v>
      </c>
      <c r="B68" s="309" t="s">
        <v>521</v>
      </c>
      <c r="C68" s="113"/>
      <c r="D68" s="113"/>
      <c r="E68" s="113"/>
      <c r="F68" s="113"/>
      <c r="G68" s="113"/>
      <c r="H68" s="113"/>
      <c r="I68" s="113"/>
      <c r="J68" s="125"/>
      <c r="K68" s="124">
        <f t="shared" si="8"/>
        <v>0</v>
      </c>
    </row>
    <row r="69" spans="1:11" x14ac:dyDescent="0.2">
      <c r="A69" s="141" t="s">
        <v>534</v>
      </c>
      <c r="B69" s="309" t="s">
        <v>522</v>
      </c>
      <c r="C69" s="113"/>
      <c r="D69" s="113"/>
      <c r="E69" s="113"/>
      <c r="F69" s="113"/>
      <c r="G69" s="113"/>
      <c r="H69" s="113"/>
      <c r="I69" s="113"/>
      <c r="J69" s="125"/>
      <c r="K69" s="124">
        <f t="shared" si="8"/>
        <v>0</v>
      </c>
    </row>
    <row r="70" spans="1:11" x14ac:dyDescent="0.2">
      <c r="A70" s="141" t="s">
        <v>535</v>
      </c>
      <c r="B70" s="309" t="s">
        <v>523</v>
      </c>
      <c r="C70" s="113"/>
      <c r="D70" s="113"/>
      <c r="E70" s="113"/>
      <c r="F70" s="113"/>
      <c r="G70" s="113"/>
      <c r="H70" s="113"/>
      <c r="I70" s="113"/>
      <c r="J70" s="125"/>
      <c r="K70" s="124">
        <f t="shared" si="8"/>
        <v>0</v>
      </c>
    </row>
    <row r="71" spans="1:11" ht="12.75" customHeight="1" x14ac:dyDescent="0.2">
      <c r="A71" s="141" t="s">
        <v>536</v>
      </c>
      <c r="B71" s="309" t="s">
        <v>524</v>
      </c>
      <c r="C71" s="126">
        <v>0</v>
      </c>
      <c r="D71" s="126">
        <v>0</v>
      </c>
      <c r="E71" s="126">
        <v>0</v>
      </c>
      <c r="F71" s="126">
        <v>0</v>
      </c>
      <c r="G71" s="126">
        <v>0</v>
      </c>
      <c r="H71" s="126">
        <v>0</v>
      </c>
      <c r="I71" s="126">
        <v>1</v>
      </c>
      <c r="J71" s="127">
        <v>1</v>
      </c>
      <c r="K71" s="128">
        <f t="shared" si="8"/>
        <v>2</v>
      </c>
    </row>
    <row r="72" spans="1:11" x14ac:dyDescent="0.2">
      <c r="A72" s="141" t="s">
        <v>526</v>
      </c>
      <c r="B72" s="309" t="s">
        <v>525</v>
      </c>
      <c r="C72" s="126"/>
      <c r="D72" s="126"/>
      <c r="E72" s="126"/>
      <c r="F72" s="126"/>
      <c r="G72" s="126"/>
      <c r="H72" s="126"/>
      <c r="I72" s="126"/>
      <c r="J72" s="127"/>
      <c r="K72" s="128">
        <f t="shared" si="8"/>
        <v>0</v>
      </c>
    </row>
    <row r="73" spans="1:11" x14ac:dyDescent="0.2">
      <c r="A73" s="313" t="s">
        <v>92</v>
      </c>
      <c r="B73" s="314" t="s">
        <v>93</v>
      </c>
      <c r="C73" s="136">
        <f>SUM(C62:C72)</f>
        <v>3</v>
      </c>
      <c r="D73" s="136">
        <f t="shared" ref="D73:J73" si="9">SUM(D62:D72)</f>
        <v>0</v>
      </c>
      <c r="E73" s="136">
        <f t="shared" si="9"/>
        <v>0</v>
      </c>
      <c r="F73" s="136">
        <f t="shared" si="9"/>
        <v>0</v>
      </c>
      <c r="G73" s="136">
        <f t="shared" si="9"/>
        <v>9</v>
      </c>
      <c r="H73" s="136">
        <f t="shared" si="9"/>
        <v>0</v>
      </c>
      <c r="I73" s="136">
        <f t="shared" si="9"/>
        <v>9</v>
      </c>
      <c r="J73" s="136">
        <f t="shared" si="9"/>
        <v>9</v>
      </c>
      <c r="K73" s="128">
        <f>SUM(K62:K72)</f>
        <v>30</v>
      </c>
    </row>
    <row r="74" spans="1:11" s="5" customFormat="1" x14ac:dyDescent="0.2">
      <c r="A74" s="144" t="s">
        <v>613</v>
      </c>
      <c r="B74" s="312"/>
      <c r="C74" s="426"/>
      <c r="D74" s="427"/>
      <c r="E74" s="427"/>
      <c r="F74" s="427"/>
      <c r="G74" s="427"/>
      <c r="H74" s="427"/>
      <c r="I74" s="427"/>
      <c r="J74" s="427"/>
      <c r="K74" s="428"/>
    </row>
    <row r="75" spans="1:11" s="2" customFormat="1" x14ac:dyDescent="0.2">
      <c r="A75" s="307" t="s">
        <v>514</v>
      </c>
      <c r="B75" s="308" t="s">
        <v>513</v>
      </c>
      <c r="C75" s="429"/>
      <c r="D75" s="430"/>
      <c r="E75" s="430"/>
      <c r="F75" s="430"/>
      <c r="G75" s="430"/>
      <c r="H75" s="430"/>
      <c r="I75" s="430"/>
      <c r="J75" s="430"/>
      <c r="K75" s="431"/>
    </row>
    <row r="76" spans="1:11" x14ac:dyDescent="0.2">
      <c r="A76" s="141" t="s">
        <v>528</v>
      </c>
      <c r="B76" s="309" t="s">
        <v>515</v>
      </c>
      <c r="C76" s="113"/>
      <c r="D76" s="113"/>
      <c r="E76" s="113"/>
      <c r="F76" s="113"/>
      <c r="G76" s="113"/>
      <c r="H76" s="113"/>
      <c r="I76" s="113"/>
      <c r="J76" s="125"/>
      <c r="K76" s="124">
        <f>SUM(C76:J76)</f>
        <v>0</v>
      </c>
    </row>
    <row r="77" spans="1:11" x14ac:dyDescent="0.2">
      <c r="A77" s="141" t="s">
        <v>529</v>
      </c>
      <c r="B77" s="309" t="s">
        <v>516</v>
      </c>
      <c r="C77" s="113"/>
      <c r="D77" s="113"/>
      <c r="E77" s="113"/>
      <c r="F77" s="113"/>
      <c r="G77" s="113"/>
      <c r="H77" s="113"/>
      <c r="I77" s="113"/>
      <c r="J77" s="125"/>
      <c r="K77" s="124">
        <f t="shared" ref="K77:K86" si="10">SUM(C77:J77)</f>
        <v>0</v>
      </c>
    </row>
    <row r="78" spans="1:11" x14ac:dyDescent="0.2">
      <c r="A78" s="141" t="s">
        <v>530</v>
      </c>
      <c r="B78" s="309" t="s">
        <v>517</v>
      </c>
      <c r="C78" s="113"/>
      <c r="D78" s="113"/>
      <c r="E78" s="113"/>
      <c r="F78" s="113"/>
      <c r="G78" s="113"/>
      <c r="H78" s="113"/>
      <c r="I78" s="113"/>
      <c r="J78" s="125"/>
      <c r="K78" s="124">
        <f t="shared" si="10"/>
        <v>0</v>
      </c>
    </row>
    <row r="79" spans="1:11" x14ac:dyDescent="0.2">
      <c r="A79" s="141" t="s">
        <v>531</v>
      </c>
      <c r="B79" s="309" t="s">
        <v>518</v>
      </c>
      <c r="C79" s="113"/>
      <c r="D79" s="113"/>
      <c r="E79" s="113"/>
      <c r="F79" s="113"/>
      <c r="G79" s="113"/>
      <c r="H79" s="113"/>
      <c r="I79" s="113">
        <v>1</v>
      </c>
      <c r="J79" s="125">
        <v>1</v>
      </c>
      <c r="K79" s="124">
        <f t="shared" si="10"/>
        <v>2</v>
      </c>
    </row>
    <row r="80" spans="1:11" x14ac:dyDescent="0.2">
      <c r="A80" s="141" t="s">
        <v>532</v>
      </c>
      <c r="B80" s="309" t="s">
        <v>519</v>
      </c>
      <c r="C80" s="113"/>
      <c r="D80" s="113"/>
      <c r="E80" s="113"/>
      <c r="F80" s="113"/>
      <c r="G80" s="113"/>
      <c r="H80" s="113"/>
      <c r="I80" s="113"/>
      <c r="J80" s="125"/>
      <c r="K80" s="124">
        <f t="shared" si="10"/>
        <v>0</v>
      </c>
    </row>
    <row r="81" spans="1:11" x14ac:dyDescent="0.2">
      <c r="A81" s="141" t="s">
        <v>533</v>
      </c>
      <c r="B81" s="309" t="s">
        <v>520</v>
      </c>
      <c r="C81" s="113">
        <v>0</v>
      </c>
      <c r="D81" s="113">
        <v>1</v>
      </c>
      <c r="E81" s="113">
        <v>0</v>
      </c>
      <c r="F81" s="113">
        <v>0</v>
      </c>
      <c r="G81" s="113">
        <v>3</v>
      </c>
      <c r="H81" s="113">
        <v>0</v>
      </c>
      <c r="I81" s="113">
        <v>22</v>
      </c>
      <c r="J81" s="125">
        <v>23</v>
      </c>
      <c r="K81" s="124">
        <f t="shared" si="10"/>
        <v>49</v>
      </c>
    </row>
    <row r="82" spans="1:11" x14ac:dyDescent="0.2">
      <c r="A82" s="141" t="s">
        <v>527</v>
      </c>
      <c r="B82" s="309" t="s">
        <v>521</v>
      </c>
      <c r="C82" s="113"/>
      <c r="D82" s="113"/>
      <c r="E82" s="113"/>
      <c r="F82" s="113"/>
      <c r="G82" s="113"/>
      <c r="H82" s="113"/>
      <c r="I82" s="113"/>
      <c r="J82" s="125"/>
      <c r="K82" s="124">
        <f t="shared" si="10"/>
        <v>0</v>
      </c>
    </row>
    <row r="83" spans="1:11" x14ac:dyDescent="0.2">
      <c r="A83" s="141" t="s">
        <v>534</v>
      </c>
      <c r="B83" s="309" t="s">
        <v>522</v>
      </c>
      <c r="C83" s="113">
        <v>0</v>
      </c>
      <c r="D83" s="113">
        <v>0</v>
      </c>
      <c r="E83" s="113">
        <v>0</v>
      </c>
      <c r="F83" s="113">
        <v>0</v>
      </c>
      <c r="G83" s="113">
        <v>0</v>
      </c>
      <c r="H83" s="113">
        <v>0</v>
      </c>
      <c r="I83" s="113">
        <v>0</v>
      </c>
      <c r="J83" s="125">
        <v>1</v>
      </c>
      <c r="K83" s="124">
        <f t="shared" si="10"/>
        <v>1</v>
      </c>
    </row>
    <row r="84" spans="1:11" x14ac:dyDescent="0.2">
      <c r="A84" s="141" t="s">
        <v>535</v>
      </c>
      <c r="B84" s="309" t="s">
        <v>523</v>
      </c>
      <c r="C84" s="113"/>
      <c r="D84" s="113"/>
      <c r="E84" s="113"/>
      <c r="F84" s="113"/>
      <c r="G84" s="113"/>
      <c r="H84" s="113"/>
      <c r="I84" s="113"/>
      <c r="J84" s="125"/>
      <c r="K84" s="124">
        <f t="shared" si="10"/>
        <v>0</v>
      </c>
    </row>
    <row r="85" spans="1:11" ht="12.75" customHeight="1" x14ac:dyDescent="0.2">
      <c r="A85" s="141" t="s">
        <v>536</v>
      </c>
      <c r="B85" s="309" t="s">
        <v>524</v>
      </c>
      <c r="C85" s="126"/>
      <c r="D85" s="126"/>
      <c r="E85" s="126"/>
      <c r="F85" s="126"/>
      <c r="G85" s="126"/>
      <c r="H85" s="126"/>
      <c r="I85" s="126"/>
      <c r="J85" s="127"/>
      <c r="K85" s="128">
        <f t="shared" si="10"/>
        <v>0</v>
      </c>
    </row>
    <row r="86" spans="1:11" x14ac:dyDescent="0.2">
      <c r="A86" s="141" t="s">
        <v>526</v>
      </c>
      <c r="B86" s="309" t="s">
        <v>525</v>
      </c>
      <c r="C86" s="126"/>
      <c r="D86" s="126"/>
      <c r="E86" s="126"/>
      <c r="F86" s="126"/>
      <c r="G86" s="126"/>
      <c r="H86" s="126"/>
      <c r="I86" s="126"/>
      <c r="J86" s="127"/>
      <c r="K86" s="128">
        <f t="shared" si="10"/>
        <v>0</v>
      </c>
    </row>
    <row r="87" spans="1:11" x14ac:dyDescent="0.2">
      <c r="A87" s="313" t="s">
        <v>92</v>
      </c>
      <c r="B87" s="314" t="s">
        <v>93</v>
      </c>
      <c r="C87" s="136">
        <f>SUM(C76:C86)</f>
        <v>0</v>
      </c>
      <c r="D87" s="136">
        <f t="shared" ref="D87:J87" si="11">SUM(D76:D86)</f>
        <v>1</v>
      </c>
      <c r="E87" s="136">
        <f t="shared" si="11"/>
        <v>0</v>
      </c>
      <c r="F87" s="136">
        <f t="shared" si="11"/>
        <v>0</v>
      </c>
      <c r="G87" s="136">
        <f t="shared" si="11"/>
        <v>3</v>
      </c>
      <c r="H87" s="136">
        <f t="shared" si="11"/>
        <v>0</v>
      </c>
      <c r="I87" s="136">
        <f t="shared" si="11"/>
        <v>23</v>
      </c>
      <c r="J87" s="136">
        <f t="shared" si="11"/>
        <v>25</v>
      </c>
      <c r="K87" s="128">
        <f>SUM(K76:K86)</f>
        <v>52</v>
      </c>
    </row>
    <row r="88" spans="1:11" s="5" customFormat="1" x14ac:dyDescent="0.2">
      <c r="A88" s="144" t="s">
        <v>614</v>
      </c>
      <c r="B88" s="312"/>
      <c r="C88" s="426"/>
      <c r="D88" s="427"/>
      <c r="E88" s="427"/>
      <c r="F88" s="427"/>
      <c r="G88" s="427"/>
      <c r="H88" s="427"/>
      <c r="I88" s="427"/>
      <c r="J88" s="427"/>
      <c r="K88" s="428"/>
    </row>
    <row r="89" spans="1:11" s="2" customFormat="1" x14ac:dyDescent="0.2">
      <c r="A89" s="307" t="s">
        <v>514</v>
      </c>
      <c r="B89" s="308" t="s">
        <v>513</v>
      </c>
      <c r="C89" s="429"/>
      <c r="D89" s="430"/>
      <c r="E89" s="430"/>
      <c r="F89" s="430"/>
      <c r="G89" s="430"/>
      <c r="H89" s="430"/>
      <c r="I89" s="430"/>
      <c r="J89" s="430"/>
      <c r="K89" s="431"/>
    </row>
    <row r="90" spans="1:11" x14ac:dyDescent="0.2">
      <c r="A90" s="141" t="s">
        <v>528</v>
      </c>
      <c r="B90" s="309" t="s">
        <v>515</v>
      </c>
      <c r="C90" s="113"/>
      <c r="D90" s="113"/>
      <c r="E90" s="113"/>
      <c r="F90" s="113"/>
      <c r="G90" s="113"/>
      <c r="H90" s="113"/>
      <c r="I90" s="113"/>
      <c r="J90" s="125"/>
      <c r="K90" s="124">
        <f>SUM(C90:J90)</f>
        <v>0</v>
      </c>
    </row>
    <row r="91" spans="1:11" x14ac:dyDescent="0.2">
      <c r="A91" s="141" t="s">
        <v>529</v>
      </c>
      <c r="B91" s="309" t="s">
        <v>516</v>
      </c>
      <c r="C91" s="113"/>
      <c r="D91" s="113"/>
      <c r="E91" s="113"/>
      <c r="F91" s="113"/>
      <c r="G91" s="113"/>
      <c r="H91" s="113"/>
      <c r="I91" s="113"/>
      <c r="J91" s="125"/>
      <c r="K91" s="124">
        <f t="shared" ref="K91:K100" si="12">SUM(C91:J91)</f>
        <v>0</v>
      </c>
    </row>
    <row r="92" spans="1:11" x14ac:dyDescent="0.2">
      <c r="A92" s="141" t="s">
        <v>530</v>
      </c>
      <c r="B92" s="309" t="s">
        <v>517</v>
      </c>
      <c r="C92" s="113"/>
      <c r="D92" s="113"/>
      <c r="E92" s="113"/>
      <c r="F92" s="113"/>
      <c r="G92" s="113"/>
      <c r="H92" s="113"/>
      <c r="I92" s="113"/>
      <c r="J92" s="125"/>
      <c r="K92" s="124">
        <f t="shared" si="12"/>
        <v>0</v>
      </c>
    </row>
    <row r="93" spans="1:11" x14ac:dyDescent="0.2">
      <c r="A93" s="141" t="s">
        <v>531</v>
      </c>
      <c r="B93" s="309" t="s">
        <v>518</v>
      </c>
      <c r="C93" s="113"/>
      <c r="D93" s="113"/>
      <c r="E93" s="113"/>
      <c r="F93" s="113"/>
      <c r="G93" s="113"/>
      <c r="H93" s="113"/>
      <c r="I93" s="113"/>
      <c r="J93" s="125"/>
      <c r="K93" s="124">
        <f t="shared" si="12"/>
        <v>0</v>
      </c>
    </row>
    <row r="94" spans="1:11" x14ac:dyDescent="0.2">
      <c r="A94" s="141" t="s">
        <v>532</v>
      </c>
      <c r="B94" s="309" t="s">
        <v>519</v>
      </c>
      <c r="C94" s="113"/>
      <c r="D94" s="113"/>
      <c r="E94" s="113"/>
      <c r="F94" s="113"/>
      <c r="G94" s="113"/>
      <c r="H94" s="113"/>
      <c r="I94" s="113"/>
      <c r="J94" s="125"/>
      <c r="K94" s="124">
        <f t="shared" si="12"/>
        <v>0</v>
      </c>
    </row>
    <row r="95" spans="1:11" x14ac:dyDescent="0.2">
      <c r="A95" s="141" t="s">
        <v>533</v>
      </c>
      <c r="B95" s="309" t="s">
        <v>520</v>
      </c>
      <c r="C95" s="113"/>
      <c r="D95" s="113"/>
      <c r="E95" s="113"/>
      <c r="F95" s="113"/>
      <c r="G95" s="113"/>
      <c r="H95" s="113"/>
      <c r="I95" s="113"/>
      <c r="J95" s="125"/>
      <c r="K95" s="124">
        <f t="shared" si="12"/>
        <v>0</v>
      </c>
    </row>
    <row r="96" spans="1:11" x14ac:dyDescent="0.2">
      <c r="A96" s="141" t="s">
        <v>527</v>
      </c>
      <c r="B96" s="309" t="s">
        <v>521</v>
      </c>
      <c r="C96" s="113">
        <v>0</v>
      </c>
      <c r="D96" s="113">
        <v>0</v>
      </c>
      <c r="E96" s="113">
        <v>0</v>
      </c>
      <c r="F96" s="113">
        <v>0</v>
      </c>
      <c r="G96" s="113">
        <v>3</v>
      </c>
      <c r="H96" s="113">
        <v>0</v>
      </c>
      <c r="I96" s="113">
        <v>2</v>
      </c>
      <c r="J96" s="125">
        <v>2</v>
      </c>
      <c r="K96" s="124">
        <f t="shared" si="12"/>
        <v>7</v>
      </c>
    </row>
    <row r="97" spans="1:11" x14ac:dyDescent="0.2">
      <c r="A97" s="141" t="s">
        <v>534</v>
      </c>
      <c r="B97" s="309" t="s">
        <v>522</v>
      </c>
      <c r="C97" s="113"/>
      <c r="D97" s="113"/>
      <c r="E97" s="113"/>
      <c r="F97" s="113"/>
      <c r="G97" s="113"/>
      <c r="H97" s="113"/>
      <c r="I97" s="113"/>
      <c r="J97" s="125"/>
      <c r="K97" s="124">
        <f t="shared" si="12"/>
        <v>0</v>
      </c>
    </row>
    <row r="98" spans="1:11" x14ac:dyDescent="0.2">
      <c r="A98" s="141" t="s">
        <v>535</v>
      </c>
      <c r="B98" s="309" t="s">
        <v>523</v>
      </c>
      <c r="C98" s="113"/>
      <c r="D98" s="113"/>
      <c r="E98" s="113"/>
      <c r="F98" s="113"/>
      <c r="G98" s="113"/>
      <c r="H98" s="113"/>
      <c r="I98" s="113"/>
      <c r="J98" s="125"/>
      <c r="K98" s="124">
        <f t="shared" si="12"/>
        <v>0</v>
      </c>
    </row>
    <row r="99" spans="1:11" ht="12.75" customHeight="1" x14ac:dyDescent="0.2">
      <c r="A99" s="141" t="s">
        <v>536</v>
      </c>
      <c r="B99" s="309" t="s">
        <v>524</v>
      </c>
      <c r="C99" s="126"/>
      <c r="D99" s="126"/>
      <c r="E99" s="126"/>
      <c r="F99" s="126"/>
      <c r="G99" s="126"/>
      <c r="H99" s="126"/>
      <c r="I99" s="126"/>
      <c r="J99" s="127"/>
      <c r="K99" s="128">
        <f t="shared" si="12"/>
        <v>0</v>
      </c>
    </row>
    <row r="100" spans="1:11" x14ac:dyDescent="0.2">
      <c r="A100" s="141" t="s">
        <v>526</v>
      </c>
      <c r="B100" s="309" t="s">
        <v>525</v>
      </c>
      <c r="C100" s="126"/>
      <c r="D100" s="126"/>
      <c r="E100" s="126"/>
      <c r="F100" s="126"/>
      <c r="G100" s="126"/>
      <c r="H100" s="126"/>
      <c r="I100" s="126"/>
      <c r="J100" s="127"/>
      <c r="K100" s="128">
        <f t="shared" si="12"/>
        <v>0</v>
      </c>
    </row>
    <row r="101" spans="1:11" x14ac:dyDescent="0.2">
      <c r="A101" s="313" t="s">
        <v>92</v>
      </c>
      <c r="B101" s="314" t="s">
        <v>93</v>
      </c>
      <c r="C101" s="136">
        <f>SUM(C90:C100)</f>
        <v>0</v>
      </c>
      <c r="D101" s="136">
        <f t="shared" ref="D101:J101" si="13">SUM(D90:D100)</f>
        <v>0</v>
      </c>
      <c r="E101" s="136">
        <f t="shared" si="13"/>
        <v>0</v>
      </c>
      <c r="F101" s="136">
        <f t="shared" si="13"/>
        <v>0</v>
      </c>
      <c r="G101" s="136">
        <f t="shared" si="13"/>
        <v>3</v>
      </c>
      <c r="H101" s="136">
        <f t="shared" si="13"/>
        <v>0</v>
      </c>
      <c r="I101" s="136">
        <f t="shared" si="13"/>
        <v>2</v>
      </c>
      <c r="J101" s="136">
        <f t="shared" si="13"/>
        <v>2</v>
      </c>
      <c r="K101" s="128">
        <f>SUM(K90:K100)</f>
        <v>7</v>
      </c>
    </row>
    <row r="102" spans="1:11" s="5" customFormat="1" x14ac:dyDescent="0.2">
      <c r="A102" s="144" t="s">
        <v>615</v>
      </c>
      <c r="B102" s="312"/>
      <c r="C102" s="426"/>
      <c r="D102" s="427"/>
      <c r="E102" s="427"/>
      <c r="F102" s="427"/>
      <c r="G102" s="427"/>
      <c r="H102" s="427"/>
      <c r="I102" s="427"/>
      <c r="J102" s="427"/>
      <c r="K102" s="428"/>
    </row>
    <row r="103" spans="1:11" s="2" customFormat="1" x14ac:dyDescent="0.2">
      <c r="A103" s="307" t="s">
        <v>514</v>
      </c>
      <c r="B103" s="308" t="s">
        <v>513</v>
      </c>
      <c r="C103" s="429"/>
      <c r="D103" s="430"/>
      <c r="E103" s="430"/>
      <c r="F103" s="430"/>
      <c r="G103" s="430"/>
      <c r="H103" s="430"/>
      <c r="I103" s="430"/>
      <c r="J103" s="430"/>
      <c r="K103" s="431"/>
    </row>
    <row r="104" spans="1:11" x14ac:dyDescent="0.2">
      <c r="A104" s="141" t="s">
        <v>528</v>
      </c>
      <c r="B104" s="309" t="s">
        <v>515</v>
      </c>
      <c r="C104" s="113"/>
      <c r="D104" s="113"/>
      <c r="E104" s="113"/>
      <c r="F104" s="113"/>
      <c r="G104" s="113"/>
      <c r="H104" s="113"/>
      <c r="I104" s="113"/>
      <c r="J104" s="125"/>
      <c r="K104" s="124">
        <f>SUM(C104:J104)</f>
        <v>0</v>
      </c>
    </row>
    <row r="105" spans="1:11" x14ac:dyDescent="0.2">
      <c r="A105" s="141" t="s">
        <v>529</v>
      </c>
      <c r="B105" s="309" t="s">
        <v>516</v>
      </c>
      <c r="C105" s="113">
        <v>4</v>
      </c>
      <c r="D105" s="113">
        <v>2</v>
      </c>
      <c r="E105" s="113">
        <v>0</v>
      </c>
      <c r="F105" s="113">
        <v>0</v>
      </c>
      <c r="G105" s="113">
        <v>2</v>
      </c>
      <c r="H105" s="113">
        <v>4</v>
      </c>
      <c r="I105" s="113">
        <v>10</v>
      </c>
      <c r="J105" s="125">
        <v>8</v>
      </c>
      <c r="K105" s="124">
        <f t="shared" ref="K105:K114" si="14">SUM(C105:J105)</f>
        <v>30</v>
      </c>
    </row>
    <row r="106" spans="1:11" x14ac:dyDescent="0.2">
      <c r="A106" s="141" t="s">
        <v>530</v>
      </c>
      <c r="B106" s="309" t="s">
        <v>517</v>
      </c>
      <c r="C106" s="113"/>
      <c r="D106" s="113"/>
      <c r="E106" s="113"/>
      <c r="F106" s="113"/>
      <c r="G106" s="113"/>
      <c r="H106" s="113"/>
      <c r="I106" s="113"/>
      <c r="J106" s="125"/>
      <c r="K106" s="124">
        <f t="shared" si="14"/>
        <v>0</v>
      </c>
    </row>
    <row r="107" spans="1:11" x14ac:dyDescent="0.2">
      <c r="A107" s="141" t="s">
        <v>531</v>
      </c>
      <c r="B107" s="309" t="s">
        <v>518</v>
      </c>
      <c r="C107" s="113"/>
      <c r="D107" s="113"/>
      <c r="E107" s="113"/>
      <c r="F107" s="113"/>
      <c r="G107" s="113"/>
      <c r="H107" s="113"/>
      <c r="I107" s="113"/>
      <c r="J107" s="125"/>
      <c r="K107" s="124">
        <f t="shared" si="14"/>
        <v>0</v>
      </c>
    </row>
    <row r="108" spans="1:11" x14ac:dyDescent="0.2">
      <c r="A108" s="141" t="s">
        <v>532</v>
      </c>
      <c r="B108" s="309" t="s">
        <v>519</v>
      </c>
      <c r="C108" s="113"/>
      <c r="D108" s="113"/>
      <c r="E108" s="113"/>
      <c r="F108" s="113"/>
      <c r="G108" s="113"/>
      <c r="H108" s="113"/>
      <c r="I108" s="113"/>
      <c r="J108" s="125"/>
      <c r="K108" s="124">
        <f t="shared" si="14"/>
        <v>0</v>
      </c>
    </row>
    <row r="109" spans="1:11" x14ac:dyDescent="0.2">
      <c r="A109" s="141" t="s">
        <v>533</v>
      </c>
      <c r="B109" s="309" t="s">
        <v>520</v>
      </c>
      <c r="C109" s="113"/>
      <c r="D109" s="113"/>
      <c r="E109" s="113"/>
      <c r="F109" s="113"/>
      <c r="G109" s="113"/>
      <c r="H109" s="113"/>
      <c r="I109" s="113"/>
      <c r="J109" s="125"/>
      <c r="K109" s="124">
        <f t="shared" si="14"/>
        <v>0</v>
      </c>
    </row>
    <row r="110" spans="1:11" x14ac:dyDescent="0.2">
      <c r="A110" s="141" t="s">
        <v>527</v>
      </c>
      <c r="B110" s="309" t="s">
        <v>521</v>
      </c>
      <c r="C110" s="113"/>
      <c r="D110" s="113"/>
      <c r="E110" s="113"/>
      <c r="F110" s="113"/>
      <c r="G110" s="113"/>
      <c r="H110" s="113"/>
      <c r="I110" s="113"/>
      <c r="J110" s="125"/>
      <c r="K110" s="124">
        <f t="shared" si="14"/>
        <v>0</v>
      </c>
    </row>
    <row r="111" spans="1:11" x14ac:dyDescent="0.2">
      <c r="A111" s="141" t="s">
        <v>534</v>
      </c>
      <c r="B111" s="309" t="s">
        <v>522</v>
      </c>
      <c r="C111" s="113"/>
      <c r="D111" s="113"/>
      <c r="E111" s="113"/>
      <c r="F111" s="113"/>
      <c r="G111" s="113"/>
      <c r="H111" s="113"/>
      <c r="I111" s="113"/>
      <c r="J111" s="125"/>
      <c r="K111" s="124">
        <f t="shared" si="14"/>
        <v>0</v>
      </c>
    </row>
    <row r="112" spans="1:11" x14ac:dyDescent="0.2">
      <c r="A112" s="141" t="s">
        <v>535</v>
      </c>
      <c r="B112" s="309" t="s">
        <v>523</v>
      </c>
      <c r="C112" s="113"/>
      <c r="D112" s="113"/>
      <c r="E112" s="113"/>
      <c r="F112" s="113"/>
      <c r="G112" s="113"/>
      <c r="H112" s="113"/>
      <c r="I112" s="113"/>
      <c r="J112" s="125"/>
      <c r="K112" s="124">
        <f t="shared" si="14"/>
        <v>0</v>
      </c>
    </row>
    <row r="113" spans="1:11" ht="12.75" customHeight="1" x14ac:dyDescent="0.2">
      <c r="A113" s="141" t="s">
        <v>536</v>
      </c>
      <c r="B113" s="309" t="s">
        <v>524</v>
      </c>
      <c r="C113" s="126"/>
      <c r="D113" s="126"/>
      <c r="E113" s="126"/>
      <c r="F113" s="126"/>
      <c r="G113" s="126"/>
      <c r="H113" s="126"/>
      <c r="I113" s="126"/>
      <c r="J113" s="127"/>
      <c r="K113" s="128">
        <f t="shared" si="14"/>
        <v>0</v>
      </c>
    </row>
    <row r="114" spans="1:11" x14ac:dyDescent="0.2">
      <c r="A114" s="141" t="s">
        <v>526</v>
      </c>
      <c r="B114" s="309" t="s">
        <v>525</v>
      </c>
      <c r="C114" s="126"/>
      <c r="D114" s="126"/>
      <c r="E114" s="126"/>
      <c r="F114" s="126"/>
      <c r="G114" s="126"/>
      <c r="H114" s="126"/>
      <c r="I114" s="126"/>
      <c r="J114" s="127"/>
      <c r="K114" s="128">
        <f t="shared" si="14"/>
        <v>0</v>
      </c>
    </row>
    <row r="115" spans="1:11" x14ac:dyDescent="0.2">
      <c r="A115" s="313" t="s">
        <v>92</v>
      </c>
      <c r="B115" s="314" t="s">
        <v>93</v>
      </c>
      <c r="C115" s="136">
        <f>SUM(C104:C114)</f>
        <v>4</v>
      </c>
      <c r="D115" s="136">
        <f t="shared" ref="D115:J115" si="15">SUM(D104:D114)</f>
        <v>2</v>
      </c>
      <c r="E115" s="136">
        <f t="shared" si="15"/>
        <v>0</v>
      </c>
      <c r="F115" s="136">
        <f t="shared" si="15"/>
        <v>0</v>
      </c>
      <c r="G115" s="136">
        <f t="shared" si="15"/>
        <v>2</v>
      </c>
      <c r="H115" s="136">
        <f t="shared" si="15"/>
        <v>4</v>
      </c>
      <c r="I115" s="136">
        <f t="shared" si="15"/>
        <v>10</v>
      </c>
      <c r="J115" s="136">
        <f t="shared" si="15"/>
        <v>8</v>
      </c>
      <c r="K115" s="128">
        <f>SUM(K104:K114)</f>
        <v>30</v>
      </c>
    </row>
    <row r="116" spans="1:11" s="5" customFormat="1" x14ac:dyDescent="0.2">
      <c r="A116" s="144" t="s">
        <v>616</v>
      </c>
      <c r="B116" s="312"/>
      <c r="C116" s="426"/>
      <c r="D116" s="427"/>
      <c r="E116" s="427"/>
      <c r="F116" s="427"/>
      <c r="G116" s="427"/>
      <c r="H116" s="427"/>
      <c r="I116" s="427"/>
      <c r="J116" s="427"/>
      <c r="K116" s="428"/>
    </row>
    <row r="117" spans="1:11" s="2" customFormat="1" x14ac:dyDescent="0.2">
      <c r="A117" s="307" t="s">
        <v>514</v>
      </c>
      <c r="B117" s="308" t="s">
        <v>513</v>
      </c>
      <c r="C117" s="429"/>
      <c r="D117" s="430"/>
      <c r="E117" s="430"/>
      <c r="F117" s="430"/>
      <c r="G117" s="430"/>
      <c r="H117" s="430"/>
      <c r="I117" s="430"/>
      <c r="J117" s="430"/>
      <c r="K117" s="431"/>
    </row>
    <row r="118" spans="1:11" x14ac:dyDescent="0.2">
      <c r="A118" s="141" t="s">
        <v>528</v>
      </c>
      <c r="B118" s="309" t="s">
        <v>515</v>
      </c>
      <c r="C118" s="113"/>
      <c r="D118" s="113"/>
      <c r="E118" s="113"/>
      <c r="F118" s="113"/>
      <c r="G118" s="113"/>
      <c r="H118" s="113"/>
      <c r="I118" s="113"/>
      <c r="J118" s="125"/>
      <c r="K118" s="124">
        <f>SUM(C118:J118)</f>
        <v>0</v>
      </c>
    </row>
    <row r="119" spans="1:11" x14ac:dyDescent="0.2">
      <c r="A119" s="141" t="s">
        <v>529</v>
      </c>
      <c r="B119" s="309" t="s">
        <v>516</v>
      </c>
      <c r="C119" s="113">
        <v>0</v>
      </c>
      <c r="D119" s="113">
        <v>0</v>
      </c>
      <c r="E119" s="113">
        <v>0</v>
      </c>
      <c r="F119" s="113">
        <v>0</v>
      </c>
      <c r="G119" s="113">
        <v>0</v>
      </c>
      <c r="H119" s="113">
        <v>0</v>
      </c>
      <c r="I119" s="113">
        <v>0</v>
      </c>
      <c r="J119" s="125">
        <v>1</v>
      </c>
      <c r="K119" s="124">
        <f t="shared" ref="K119:K128" si="16">SUM(C119:J119)</f>
        <v>1</v>
      </c>
    </row>
    <row r="120" spans="1:11" x14ac:dyDescent="0.2">
      <c r="A120" s="141" t="s">
        <v>530</v>
      </c>
      <c r="B120" s="309" t="s">
        <v>517</v>
      </c>
      <c r="C120" s="113"/>
      <c r="D120" s="113"/>
      <c r="E120" s="113"/>
      <c r="F120" s="113"/>
      <c r="G120" s="113"/>
      <c r="H120" s="113"/>
      <c r="I120" s="113"/>
      <c r="J120" s="125"/>
      <c r="K120" s="124">
        <f t="shared" si="16"/>
        <v>0</v>
      </c>
    </row>
    <row r="121" spans="1:11" x14ac:dyDescent="0.2">
      <c r="A121" s="141" t="s">
        <v>531</v>
      </c>
      <c r="B121" s="309" t="s">
        <v>518</v>
      </c>
      <c r="C121" s="113"/>
      <c r="D121" s="113"/>
      <c r="E121" s="113"/>
      <c r="F121" s="113"/>
      <c r="G121" s="113"/>
      <c r="H121" s="113"/>
      <c r="I121" s="113"/>
      <c r="J121" s="125"/>
      <c r="K121" s="124">
        <f t="shared" si="16"/>
        <v>0</v>
      </c>
    </row>
    <row r="122" spans="1:11" x14ac:dyDescent="0.2">
      <c r="A122" s="141" t="s">
        <v>532</v>
      </c>
      <c r="B122" s="309" t="s">
        <v>519</v>
      </c>
      <c r="C122" s="113"/>
      <c r="D122" s="113"/>
      <c r="E122" s="113"/>
      <c r="F122" s="113"/>
      <c r="G122" s="113"/>
      <c r="H122" s="113"/>
      <c r="I122" s="113"/>
      <c r="J122" s="125"/>
      <c r="K122" s="124">
        <f t="shared" si="16"/>
        <v>0</v>
      </c>
    </row>
    <row r="123" spans="1:11" x14ac:dyDescent="0.2">
      <c r="A123" s="141" t="s">
        <v>533</v>
      </c>
      <c r="B123" s="309" t="s">
        <v>520</v>
      </c>
      <c r="C123" s="113"/>
      <c r="D123" s="113"/>
      <c r="E123" s="113"/>
      <c r="F123" s="113"/>
      <c r="G123" s="113"/>
      <c r="H123" s="113"/>
      <c r="I123" s="113"/>
      <c r="J123" s="125"/>
      <c r="K123" s="124">
        <f t="shared" si="16"/>
        <v>0</v>
      </c>
    </row>
    <row r="124" spans="1:11" x14ac:dyDescent="0.2">
      <c r="A124" s="141" t="s">
        <v>527</v>
      </c>
      <c r="B124" s="309" t="s">
        <v>521</v>
      </c>
      <c r="C124" s="113"/>
      <c r="D124" s="113"/>
      <c r="E124" s="113"/>
      <c r="F124" s="113"/>
      <c r="G124" s="113"/>
      <c r="H124" s="113"/>
      <c r="I124" s="113"/>
      <c r="J124" s="125"/>
      <c r="K124" s="124">
        <f t="shared" si="16"/>
        <v>0</v>
      </c>
    </row>
    <row r="125" spans="1:11" x14ac:dyDescent="0.2">
      <c r="A125" s="141" t="s">
        <v>534</v>
      </c>
      <c r="B125" s="309" t="s">
        <v>522</v>
      </c>
      <c r="C125" s="113"/>
      <c r="D125" s="113"/>
      <c r="E125" s="113"/>
      <c r="F125" s="113"/>
      <c r="G125" s="113"/>
      <c r="H125" s="113"/>
      <c r="I125" s="113"/>
      <c r="J125" s="125"/>
      <c r="K125" s="124">
        <f t="shared" si="16"/>
        <v>0</v>
      </c>
    </row>
    <row r="126" spans="1:11" x14ac:dyDescent="0.2">
      <c r="A126" s="141" t="s">
        <v>535</v>
      </c>
      <c r="B126" s="309" t="s">
        <v>523</v>
      </c>
      <c r="C126" s="113"/>
      <c r="D126" s="113"/>
      <c r="E126" s="113"/>
      <c r="F126" s="113"/>
      <c r="G126" s="113"/>
      <c r="H126" s="113"/>
      <c r="I126" s="113"/>
      <c r="J126" s="125"/>
      <c r="K126" s="124">
        <f t="shared" si="16"/>
        <v>0</v>
      </c>
    </row>
    <row r="127" spans="1:11" ht="12.75" customHeight="1" x14ac:dyDescent="0.2">
      <c r="A127" s="141" t="s">
        <v>536</v>
      </c>
      <c r="B127" s="309" t="s">
        <v>524</v>
      </c>
      <c r="C127" s="126"/>
      <c r="D127" s="126"/>
      <c r="E127" s="126"/>
      <c r="F127" s="126"/>
      <c r="G127" s="126"/>
      <c r="H127" s="126"/>
      <c r="I127" s="126"/>
      <c r="J127" s="127"/>
      <c r="K127" s="128">
        <f t="shared" si="16"/>
        <v>0</v>
      </c>
    </row>
    <row r="128" spans="1:11" x14ac:dyDescent="0.2">
      <c r="A128" s="141" t="s">
        <v>526</v>
      </c>
      <c r="B128" s="309" t="s">
        <v>525</v>
      </c>
      <c r="C128" s="126">
        <v>0</v>
      </c>
      <c r="D128" s="126">
        <v>0</v>
      </c>
      <c r="E128" s="126">
        <v>0</v>
      </c>
      <c r="F128" s="126">
        <v>0</v>
      </c>
      <c r="G128" s="126">
        <v>0</v>
      </c>
      <c r="H128" s="126">
        <v>0</v>
      </c>
      <c r="I128" s="126">
        <v>1</v>
      </c>
      <c r="J128" s="127">
        <v>1</v>
      </c>
      <c r="K128" s="128">
        <f t="shared" si="16"/>
        <v>2</v>
      </c>
    </row>
    <row r="129" spans="1:11" x14ac:dyDescent="0.2">
      <c r="A129" s="313" t="s">
        <v>92</v>
      </c>
      <c r="B129" s="314" t="s">
        <v>93</v>
      </c>
      <c r="C129" s="136">
        <f>SUM(C118:C128)</f>
        <v>0</v>
      </c>
      <c r="D129" s="136">
        <f t="shared" ref="D129:J129" si="17">SUM(D118:D128)</f>
        <v>0</v>
      </c>
      <c r="E129" s="136">
        <f t="shared" si="17"/>
        <v>0</v>
      </c>
      <c r="F129" s="136">
        <f t="shared" si="17"/>
        <v>0</v>
      </c>
      <c r="G129" s="136">
        <f t="shared" si="17"/>
        <v>0</v>
      </c>
      <c r="H129" s="136">
        <f t="shared" si="17"/>
        <v>0</v>
      </c>
      <c r="I129" s="136">
        <f t="shared" si="17"/>
        <v>1</v>
      </c>
      <c r="J129" s="136">
        <f t="shared" si="17"/>
        <v>2</v>
      </c>
      <c r="K129" s="128">
        <f>SUM(K118:K128)</f>
        <v>3</v>
      </c>
    </row>
    <row r="130" spans="1:11" s="5" customFormat="1" x14ac:dyDescent="0.2">
      <c r="A130" s="144" t="s">
        <v>617</v>
      </c>
      <c r="B130" s="312"/>
      <c r="C130" s="442"/>
      <c r="D130" s="443"/>
      <c r="E130" s="443"/>
      <c r="F130" s="443"/>
      <c r="G130" s="443"/>
      <c r="H130" s="443"/>
      <c r="I130" s="443"/>
      <c r="J130" s="443"/>
      <c r="K130" s="444"/>
    </row>
    <row r="131" spans="1:11" s="2" customFormat="1" x14ac:dyDescent="0.2">
      <c r="A131" s="307" t="s">
        <v>514</v>
      </c>
      <c r="B131" s="308" t="s">
        <v>513</v>
      </c>
      <c r="C131" s="445"/>
      <c r="D131" s="446"/>
      <c r="E131" s="446"/>
      <c r="F131" s="446"/>
      <c r="G131" s="446"/>
      <c r="H131" s="446"/>
      <c r="I131" s="446"/>
      <c r="J131" s="446"/>
      <c r="K131" s="447"/>
    </row>
    <row r="132" spans="1:11" x14ac:dyDescent="0.2">
      <c r="A132" s="141" t="s">
        <v>528</v>
      </c>
      <c r="B132" s="309" t="s">
        <v>515</v>
      </c>
      <c r="C132" s="113"/>
      <c r="D132" s="113"/>
      <c r="E132" s="113"/>
      <c r="F132" s="113"/>
      <c r="G132" s="113"/>
      <c r="H132" s="113"/>
      <c r="I132" s="113"/>
      <c r="J132" s="125"/>
      <c r="K132" s="124">
        <f t="shared" ref="K132:K142" si="18">SUM(C132:J132)</f>
        <v>0</v>
      </c>
    </row>
    <row r="133" spans="1:11" x14ac:dyDescent="0.2">
      <c r="A133" s="141" t="s">
        <v>529</v>
      </c>
      <c r="B133" s="309" t="s">
        <v>516</v>
      </c>
      <c r="C133" s="113"/>
      <c r="D133" s="113"/>
      <c r="E133" s="113"/>
      <c r="F133" s="113"/>
      <c r="G133" s="113"/>
      <c r="H133" s="113"/>
      <c r="I133" s="113"/>
      <c r="J133" s="125"/>
      <c r="K133" s="124">
        <f t="shared" si="18"/>
        <v>0</v>
      </c>
    </row>
    <row r="134" spans="1:11" x14ac:dyDescent="0.2">
      <c r="A134" s="141" t="s">
        <v>530</v>
      </c>
      <c r="B134" s="309" t="s">
        <v>517</v>
      </c>
      <c r="C134" s="113"/>
      <c r="D134" s="113"/>
      <c r="E134" s="113"/>
      <c r="F134" s="113"/>
      <c r="G134" s="113"/>
      <c r="H134" s="113"/>
      <c r="I134" s="113"/>
      <c r="J134" s="125"/>
      <c r="K134" s="124">
        <f t="shared" si="18"/>
        <v>0</v>
      </c>
    </row>
    <row r="135" spans="1:11" x14ac:dyDescent="0.2">
      <c r="A135" s="141" t="s">
        <v>531</v>
      </c>
      <c r="B135" s="309" t="s">
        <v>518</v>
      </c>
      <c r="C135" s="113">
        <v>0</v>
      </c>
      <c r="D135" s="113">
        <v>1</v>
      </c>
      <c r="E135" s="113">
        <v>0</v>
      </c>
      <c r="F135" s="113">
        <v>0</v>
      </c>
      <c r="G135" s="113">
        <v>3</v>
      </c>
      <c r="H135" s="113">
        <v>0</v>
      </c>
      <c r="I135" s="113">
        <v>4</v>
      </c>
      <c r="J135" s="125">
        <v>4</v>
      </c>
      <c r="K135" s="124">
        <f t="shared" si="18"/>
        <v>12</v>
      </c>
    </row>
    <row r="136" spans="1:11" x14ac:dyDescent="0.2">
      <c r="A136" s="141" t="s">
        <v>532</v>
      </c>
      <c r="B136" s="309" t="s">
        <v>519</v>
      </c>
      <c r="C136" s="113">
        <v>2</v>
      </c>
      <c r="D136" s="113">
        <v>0</v>
      </c>
      <c r="E136" s="113">
        <v>0</v>
      </c>
      <c r="F136" s="113">
        <v>0</v>
      </c>
      <c r="G136" s="113">
        <v>3</v>
      </c>
      <c r="H136" s="113">
        <v>1</v>
      </c>
      <c r="I136" s="113">
        <v>3</v>
      </c>
      <c r="J136" s="125">
        <v>3</v>
      </c>
      <c r="K136" s="124">
        <f t="shared" si="18"/>
        <v>12</v>
      </c>
    </row>
    <row r="137" spans="1:11" x14ac:dyDescent="0.2">
      <c r="A137" s="141" t="s">
        <v>533</v>
      </c>
      <c r="B137" s="309" t="s">
        <v>520</v>
      </c>
      <c r="C137" s="113"/>
      <c r="D137" s="113"/>
      <c r="E137" s="113"/>
      <c r="F137" s="113"/>
      <c r="G137" s="113"/>
      <c r="H137" s="113"/>
      <c r="I137" s="113"/>
      <c r="J137" s="125"/>
      <c r="K137" s="124">
        <f t="shared" si="18"/>
        <v>0</v>
      </c>
    </row>
    <row r="138" spans="1:11" x14ac:dyDescent="0.2">
      <c r="A138" s="141" t="s">
        <v>527</v>
      </c>
      <c r="B138" s="309" t="s">
        <v>521</v>
      </c>
      <c r="C138" s="113"/>
      <c r="D138" s="113"/>
      <c r="E138" s="113"/>
      <c r="F138" s="113"/>
      <c r="G138" s="113"/>
      <c r="H138" s="113"/>
      <c r="I138" s="113"/>
      <c r="J138" s="125"/>
      <c r="K138" s="124">
        <f t="shared" si="18"/>
        <v>0</v>
      </c>
    </row>
    <row r="139" spans="1:11" x14ac:dyDescent="0.2">
      <c r="A139" s="141" t="s">
        <v>534</v>
      </c>
      <c r="B139" s="309" t="s">
        <v>522</v>
      </c>
      <c r="C139" s="113"/>
      <c r="D139" s="113"/>
      <c r="E139" s="113"/>
      <c r="F139" s="113"/>
      <c r="G139" s="113"/>
      <c r="H139" s="113"/>
      <c r="I139" s="113"/>
      <c r="J139" s="125"/>
      <c r="K139" s="124">
        <f t="shared" si="18"/>
        <v>0</v>
      </c>
    </row>
    <row r="140" spans="1:11" x14ac:dyDescent="0.2">
      <c r="A140" s="141" t="s">
        <v>535</v>
      </c>
      <c r="B140" s="309" t="s">
        <v>523</v>
      </c>
      <c r="C140" s="113"/>
      <c r="D140" s="113"/>
      <c r="E140" s="113"/>
      <c r="F140" s="113"/>
      <c r="G140" s="113"/>
      <c r="H140" s="113"/>
      <c r="I140" s="113"/>
      <c r="J140" s="125"/>
      <c r="K140" s="124">
        <f t="shared" si="18"/>
        <v>0</v>
      </c>
    </row>
    <row r="141" spans="1:11" x14ac:dyDescent="0.2">
      <c r="A141" s="141" t="s">
        <v>536</v>
      </c>
      <c r="B141" s="309" t="s">
        <v>524</v>
      </c>
      <c r="C141" s="126"/>
      <c r="D141" s="126"/>
      <c r="E141" s="126"/>
      <c r="F141" s="126"/>
      <c r="G141" s="126"/>
      <c r="H141" s="126"/>
      <c r="I141" s="126"/>
      <c r="J141" s="127"/>
      <c r="K141" s="128">
        <f t="shared" si="18"/>
        <v>0</v>
      </c>
    </row>
    <row r="142" spans="1:11" x14ac:dyDescent="0.2">
      <c r="A142" s="141" t="s">
        <v>526</v>
      </c>
      <c r="B142" s="309" t="s">
        <v>525</v>
      </c>
      <c r="C142" s="126"/>
      <c r="D142" s="126"/>
      <c r="E142" s="126"/>
      <c r="F142" s="126"/>
      <c r="G142" s="126"/>
      <c r="H142" s="126"/>
      <c r="I142" s="126"/>
      <c r="J142" s="127"/>
      <c r="K142" s="124">
        <f t="shared" si="18"/>
        <v>0</v>
      </c>
    </row>
    <row r="143" spans="1:11" x14ac:dyDescent="0.2">
      <c r="A143" s="313" t="s">
        <v>92</v>
      </c>
      <c r="B143" s="314" t="s">
        <v>93</v>
      </c>
      <c r="C143" s="136">
        <f>SUM(C132:C142)</f>
        <v>2</v>
      </c>
      <c r="D143" s="136">
        <f t="shared" ref="D143" si="19">SUM(D132:D142)</f>
        <v>1</v>
      </c>
      <c r="E143" s="136">
        <f t="shared" ref="E143" si="20">SUM(E132:E142)</f>
        <v>0</v>
      </c>
      <c r="F143" s="136">
        <f t="shared" ref="F143" si="21">SUM(F132:F142)</f>
        <v>0</v>
      </c>
      <c r="G143" s="136">
        <f t="shared" ref="G143" si="22">SUM(G132:G142)</f>
        <v>6</v>
      </c>
      <c r="H143" s="136">
        <f t="shared" ref="H143" si="23">SUM(H132:H142)</f>
        <v>1</v>
      </c>
      <c r="I143" s="136">
        <f t="shared" ref="I143" si="24">SUM(I132:I142)</f>
        <v>7</v>
      </c>
      <c r="J143" s="136">
        <f t="shared" ref="J143" si="25">SUM(J132:J142)</f>
        <v>7</v>
      </c>
      <c r="K143" s="128">
        <f>SUM(K132:K142)</f>
        <v>24</v>
      </c>
    </row>
    <row r="144" spans="1:11" x14ac:dyDescent="0.2">
      <c r="A144" s="144" t="s">
        <v>611</v>
      </c>
      <c r="B144" s="312"/>
      <c r="C144" s="442"/>
      <c r="D144" s="443"/>
      <c r="E144" s="443"/>
      <c r="F144" s="443"/>
      <c r="G144" s="443"/>
      <c r="H144" s="443"/>
      <c r="I144" s="443"/>
      <c r="J144" s="443"/>
      <c r="K144" s="444"/>
    </row>
    <row r="145" spans="1:11" x14ac:dyDescent="0.2">
      <c r="A145" s="307" t="s">
        <v>514</v>
      </c>
      <c r="B145" s="308" t="s">
        <v>513</v>
      </c>
      <c r="C145" s="445"/>
      <c r="D145" s="446"/>
      <c r="E145" s="446"/>
      <c r="F145" s="446"/>
      <c r="G145" s="446"/>
      <c r="H145" s="446"/>
      <c r="I145" s="446"/>
      <c r="J145" s="446"/>
      <c r="K145" s="447"/>
    </row>
    <row r="146" spans="1:11" x14ac:dyDescent="0.2">
      <c r="A146" s="141" t="s">
        <v>528</v>
      </c>
      <c r="B146" s="309" t="s">
        <v>515</v>
      </c>
      <c r="C146" s="113">
        <v>0</v>
      </c>
      <c r="D146" s="113">
        <v>0</v>
      </c>
      <c r="E146" s="113">
        <v>0</v>
      </c>
      <c r="F146" s="113">
        <v>0</v>
      </c>
      <c r="G146" s="113">
        <v>0</v>
      </c>
      <c r="H146" s="113">
        <v>0</v>
      </c>
      <c r="I146" s="113">
        <v>0</v>
      </c>
      <c r="J146" s="113">
        <v>0</v>
      </c>
      <c r="K146" s="124">
        <f>SUM(C146:J146)</f>
        <v>0</v>
      </c>
    </row>
    <row r="147" spans="1:11" x14ac:dyDescent="0.2">
      <c r="A147" s="141" t="s">
        <v>529</v>
      </c>
      <c r="B147" s="309" t="s">
        <v>516</v>
      </c>
      <c r="C147" s="113">
        <v>4</v>
      </c>
      <c r="D147" s="113">
        <v>2</v>
      </c>
      <c r="E147" s="113">
        <v>0</v>
      </c>
      <c r="F147" s="113">
        <v>0</v>
      </c>
      <c r="G147" s="113">
        <v>2</v>
      </c>
      <c r="H147" s="113">
        <v>4</v>
      </c>
      <c r="I147" s="113">
        <v>11</v>
      </c>
      <c r="J147" s="113">
        <v>10</v>
      </c>
      <c r="K147" s="124">
        <f t="shared" ref="K147:K156" si="26">SUM(C147:J147)</f>
        <v>33</v>
      </c>
    </row>
    <row r="148" spans="1:11" x14ac:dyDescent="0.2">
      <c r="A148" s="141" t="s">
        <v>530</v>
      </c>
      <c r="B148" s="309" t="s">
        <v>517</v>
      </c>
      <c r="C148" s="113">
        <v>2</v>
      </c>
      <c r="D148" s="113">
        <v>0</v>
      </c>
      <c r="E148" s="113">
        <v>0</v>
      </c>
      <c r="F148" s="113">
        <v>0</v>
      </c>
      <c r="G148" s="113">
        <v>5</v>
      </c>
      <c r="H148" s="113">
        <v>1</v>
      </c>
      <c r="I148" s="113">
        <v>10</v>
      </c>
      <c r="J148" s="113">
        <v>8</v>
      </c>
      <c r="K148" s="124">
        <f t="shared" si="26"/>
        <v>26</v>
      </c>
    </row>
    <row r="149" spans="1:11" x14ac:dyDescent="0.2">
      <c r="A149" s="141" t="s">
        <v>531</v>
      </c>
      <c r="B149" s="309" t="s">
        <v>518</v>
      </c>
      <c r="C149" s="113">
        <v>3</v>
      </c>
      <c r="D149" s="113">
        <v>1</v>
      </c>
      <c r="E149" s="113">
        <v>0</v>
      </c>
      <c r="F149" s="113">
        <v>0</v>
      </c>
      <c r="G149" s="113">
        <v>12</v>
      </c>
      <c r="H149" s="113">
        <v>0</v>
      </c>
      <c r="I149" s="113">
        <v>13</v>
      </c>
      <c r="J149" s="113">
        <v>13</v>
      </c>
      <c r="K149" s="124">
        <f t="shared" si="26"/>
        <v>42</v>
      </c>
    </row>
    <row r="150" spans="1:11" x14ac:dyDescent="0.2">
      <c r="A150" s="141" t="s">
        <v>532</v>
      </c>
      <c r="B150" s="309" t="s">
        <v>519</v>
      </c>
      <c r="C150" s="113">
        <v>2</v>
      </c>
      <c r="D150" s="113">
        <v>0</v>
      </c>
      <c r="E150" s="113">
        <v>0</v>
      </c>
      <c r="F150" s="113">
        <v>0</v>
      </c>
      <c r="G150" s="113">
        <v>3</v>
      </c>
      <c r="H150" s="113">
        <v>1</v>
      </c>
      <c r="I150" s="113">
        <v>8</v>
      </c>
      <c r="J150" s="113">
        <v>8</v>
      </c>
      <c r="K150" s="124">
        <f t="shared" si="26"/>
        <v>22</v>
      </c>
    </row>
    <row r="151" spans="1:11" x14ac:dyDescent="0.2">
      <c r="A151" s="141" t="s">
        <v>533</v>
      </c>
      <c r="B151" s="309" t="s">
        <v>520</v>
      </c>
      <c r="C151" s="113">
        <v>0</v>
      </c>
      <c r="D151" s="113">
        <v>1</v>
      </c>
      <c r="E151" s="113">
        <v>0</v>
      </c>
      <c r="F151" s="113">
        <v>0</v>
      </c>
      <c r="G151" s="113">
        <v>3</v>
      </c>
      <c r="H151" s="113">
        <v>0</v>
      </c>
      <c r="I151" s="113">
        <v>23</v>
      </c>
      <c r="J151" s="113">
        <v>24</v>
      </c>
      <c r="K151" s="124">
        <f t="shared" si="26"/>
        <v>51</v>
      </c>
    </row>
    <row r="152" spans="1:11" x14ac:dyDescent="0.2">
      <c r="A152" s="141" t="s">
        <v>527</v>
      </c>
      <c r="B152" s="309" t="s">
        <v>521</v>
      </c>
      <c r="C152" s="113">
        <v>0</v>
      </c>
      <c r="D152" s="113">
        <v>0</v>
      </c>
      <c r="E152" s="113">
        <v>0</v>
      </c>
      <c r="F152" s="113">
        <v>0</v>
      </c>
      <c r="G152" s="113">
        <v>3</v>
      </c>
      <c r="H152" s="113">
        <v>0</v>
      </c>
      <c r="I152" s="113">
        <v>2</v>
      </c>
      <c r="J152" s="113">
        <v>2</v>
      </c>
      <c r="K152" s="124">
        <f t="shared" si="26"/>
        <v>7</v>
      </c>
    </row>
    <row r="153" spans="1:11" x14ac:dyDescent="0.2">
      <c r="A153" s="141" t="s">
        <v>534</v>
      </c>
      <c r="B153" s="309" t="s">
        <v>522</v>
      </c>
      <c r="C153" s="113">
        <v>0</v>
      </c>
      <c r="D153" s="113">
        <v>0</v>
      </c>
      <c r="E153" s="113">
        <v>0</v>
      </c>
      <c r="F153" s="113">
        <v>0</v>
      </c>
      <c r="G153" s="113">
        <v>0</v>
      </c>
      <c r="H153" s="113">
        <v>0</v>
      </c>
      <c r="I153" s="113">
        <v>0</v>
      </c>
      <c r="J153" s="113">
        <v>1</v>
      </c>
      <c r="K153" s="124">
        <f t="shared" si="26"/>
        <v>1</v>
      </c>
    </row>
    <row r="154" spans="1:11" x14ac:dyDescent="0.2">
      <c r="A154" s="141" t="s">
        <v>535</v>
      </c>
      <c r="B154" s="309" t="s">
        <v>523</v>
      </c>
      <c r="C154" s="113">
        <v>0</v>
      </c>
      <c r="D154" s="113">
        <v>0</v>
      </c>
      <c r="E154" s="113">
        <v>0</v>
      </c>
      <c r="F154" s="113">
        <v>0</v>
      </c>
      <c r="G154" s="113">
        <v>0</v>
      </c>
      <c r="H154" s="113">
        <v>0</v>
      </c>
      <c r="I154" s="113">
        <v>0</v>
      </c>
      <c r="J154" s="113">
        <v>0</v>
      </c>
      <c r="K154" s="124">
        <f t="shared" si="26"/>
        <v>0</v>
      </c>
    </row>
    <row r="155" spans="1:11" x14ac:dyDescent="0.2">
      <c r="A155" s="141" t="s">
        <v>536</v>
      </c>
      <c r="B155" s="309" t="s">
        <v>524</v>
      </c>
      <c r="C155" s="113">
        <v>1</v>
      </c>
      <c r="D155" s="113">
        <v>0</v>
      </c>
      <c r="E155" s="113">
        <v>5</v>
      </c>
      <c r="F155" s="113">
        <v>0</v>
      </c>
      <c r="G155" s="113">
        <v>0</v>
      </c>
      <c r="H155" s="113">
        <v>0</v>
      </c>
      <c r="I155" s="113">
        <v>27</v>
      </c>
      <c r="J155" s="113">
        <v>25</v>
      </c>
      <c r="K155" s="124">
        <f t="shared" si="26"/>
        <v>58</v>
      </c>
    </row>
    <row r="156" spans="1:11" ht="13.5" thickBot="1" x14ac:dyDescent="0.25">
      <c r="A156" s="142" t="s">
        <v>526</v>
      </c>
      <c r="B156" s="319" t="s">
        <v>525</v>
      </c>
      <c r="C156" s="113">
        <v>0</v>
      </c>
      <c r="D156" s="113">
        <v>0</v>
      </c>
      <c r="E156" s="113">
        <v>0</v>
      </c>
      <c r="F156" s="113">
        <v>0</v>
      </c>
      <c r="G156" s="113">
        <v>0</v>
      </c>
      <c r="H156" s="113">
        <v>0</v>
      </c>
      <c r="I156" s="113">
        <v>1</v>
      </c>
      <c r="J156" s="113">
        <v>1</v>
      </c>
      <c r="K156" s="128">
        <f t="shared" si="26"/>
        <v>2</v>
      </c>
    </row>
    <row r="157" spans="1:11" ht="13.5" thickBot="1" x14ac:dyDescent="0.25">
      <c r="A157" s="85" t="s">
        <v>94</v>
      </c>
      <c r="B157" s="132" t="s">
        <v>93</v>
      </c>
      <c r="C157" s="86">
        <f t="shared" ref="C157:J157" si="27">SUM(C17,C31,C45,C59,C73,C87,C101,C115,C129,C143)</f>
        <v>12</v>
      </c>
      <c r="D157" s="86">
        <f t="shared" si="27"/>
        <v>4</v>
      </c>
      <c r="E157" s="86">
        <f t="shared" si="27"/>
        <v>5</v>
      </c>
      <c r="F157" s="86">
        <f t="shared" si="27"/>
        <v>0</v>
      </c>
      <c r="G157" s="86">
        <f t="shared" si="27"/>
        <v>28</v>
      </c>
      <c r="H157" s="86">
        <f t="shared" si="27"/>
        <v>6</v>
      </c>
      <c r="I157" s="86">
        <f t="shared" si="27"/>
        <v>95</v>
      </c>
      <c r="J157" s="86">
        <f t="shared" si="27"/>
        <v>92</v>
      </c>
      <c r="K157" s="87">
        <f>SUM(K146:K156)</f>
        <v>242</v>
      </c>
    </row>
    <row r="159" spans="1:11" x14ac:dyDescent="0.2">
      <c r="A159" s="2" t="s">
        <v>5</v>
      </c>
      <c r="B159" s="1" t="s">
        <v>6</v>
      </c>
    </row>
  </sheetData>
  <mergeCells count="27">
    <mergeCell ref="C144:K144"/>
    <mergeCell ref="C145:K145"/>
    <mergeCell ref="C4:K4"/>
    <mergeCell ref="C5:K5"/>
    <mergeCell ref="C130:K130"/>
    <mergeCell ref="C131:K131"/>
    <mergeCell ref="C18:K18"/>
    <mergeCell ref="C19:K19"/>
    <mergeCell ref="C32:K32"/>
    <mergeCell ref="C33:K33"/>
    <mergeCell ref="C46:K46"/>
    <mergeCell ref="C47:K47"/>
    <mergeCell ref="C60:K60"/>
    <mergeCell ref="C61:K61"/>
    <mergeCell ref="C74:K74"/>
    <mergeCell ref="C75:K75"/>
    <mergeCell ref="A1:K1"/>
    <mergeCell ref="C2:D2"/>
    <mergeCell ref="E2:F2"/>
    <mergeCell ref="G2:H2"/>
    <mergeCell ref="I2:J2"/>
    <mergeCell ref="C117:K117"/>
    <mergeCell ref="C88:K88"/>
    <mergeCell ref="C89:K89"/>
    <mergeCell ref="C102:K102"/>
    <mergeCell ref="C103:K103"/>
    <mergeCell ref="C116:K116"/>
  </mergeCells>
  <pageMargins left="0.7" right="0.7" top="0.75" bottom="0.75" header="0.3" footer="0.3"/>
  <pageSetup paperSize="9" scale="81" fitToHeight="0" orientation="portrait" r:id="rId1"/>
  <ignoredErrors>
    <ignoredError sqref="B6:B16 B132:B142 B146:B15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68"/>
  <sheetViews>
    <sheetView zoomScaleNormal="100" workbookViewId="0">
      <selection activeCell="D1" sqref="D1:I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91" t="s">
        <v>799</v>
      </c>
      <c r="B1" s="594"/>
      <c r="D1" s="595" t="s">
        <v>406</v>
      </c>
      <c r="E1" s="596"/>
      <c r="F1" s="596"/>
      <c r="G1" s="596"/>
      <c r="H1" s="596"/>
      <c r="I1" s="597"/>
    </row>
    <row r="2" spans="1:9" s="4" customFormat="1" ht="38.25" customHeight="1" x14ac:dyDescent="0.2">
      <c r="A2" s="13" t="s">
        <v>611</v>
      </c>
      <c r="B2" s="41"/>
      <c r="C2" s="1"/>
      <c r="D2" s="95" t="s">
        <v>611</v>
      </c>
      <c r="E2" s="77" t="s">
        <v>0</v>
      </c>
      <c r="F2" s="77" t="s">
        <v>2</v>
      </c>
      <c r="G2" s="77" t="s">
        <v>1</v>
      </c>
      <c r="H2" s="77" t="s">
        <v>3</v>
      </c>
      <c r="I2" s="189" t="s">
        <v>73</v>
      </c>
    </row>
    <row r="3" spans="1:9" s="4" customFormat="1" x14ac:dyDescent="0.2">
      <c r="A3" s="26" t="s">
        <v>618</v>
      </c>
      <c r="B3" s="62"/>
      <c r="C3" s="1"/>
      <c r="D3" s="61" t="s">
        <v>95</v>
      </c>
      <c r="E3" s="6">
        <v>1</v>
      </c>
      <c r="F3" s="6">
        <v>0</v>
      </c>
      <c r="G3" s="6">
        <v>10</v>
      </c>
      <c r="H3" s="6">
        <v>0</v>
      </c>
      <c r="I3" s="410">
        <f>SUM(E3:H3)</f>
        <v>11</v>
      </c>
    </row>
    <row r="4" spans="1:9" ht="12.75" customHeight="1" thickBot="1" x14ac:dyDescent="0.25">
      <c r="A4" s="16" t="s">
        <v>9</v>
      </c>
      <c r="B4" s="60" t="s">
        <v>619</v>
      </c>
      <c r="D4" s="88" t="s">
        <v>438</v>
      </c>
      <c r="E4" s="82">
        <v>27</v>
      </c>
      <c r="F4" s="82">
        <v>0</v>
      </c>
      <c r="G4" s="82">
        <v>197</v>
      </c>
      <c r="H4" s="82">
        <v>0</v>
      </c>
      <c r="I4" s="411">
        <f>SUM(E4:H4)</f>
        <v>224</v>
      </c>
    </row>
    <row r="5" spans="1:9" ht="12.75" customHeight="1" x14ac:dyDescent="0.2">
      <c r="A5" s="16" t="s">
        <v>10</v>
      </c>
      <c r="B5" s="60" t="s">
        <v>620</v>
      </c>
    </row>
    <row r="6" spans="1:9" ht="12.75" customHeight="1" x14ac:dyDescent="0.2">
      <c r="A6" s="61" t="s">
        <v>767</v>
      </c>
      <c r="B6" s="60" t="s">
        <v>621</v>
      </c>
    </row>
    <row r="7" spans="1:9" ht="25.5" customHeight="1" x14ac:dyDescent="0.2">
      <c r="A7" s="16" t="s">
        <v>768</v>
      </c>
      <c r="B7" s="60" t="s">
        <v>622</v>
      </c>
    </row>
    <row r="8" spans="1:9" ht="15" x14ac:dyDescent="0.25">
      <c r="A8" s="100" t="s">
        <v>77</v>
      </c>
      <c r="B8" s="384">
        <v>8</v>
      </c>
    </row>
    <row r="9" spans="1:9" x14ac:dyDescent="0.2">
      <c r="A9" s="26" t="s">
        <v>623</v>
      </c>
      <c r="B9" s="62"/>
    </row>
    <row r="10" spans="1:9" x14ac:dyDescent="0.2">
      <c r="A10" s="16" t="s">
        <v>9</v>
      </c>
      <c r="B10" s="60" t="s">
        <v>624</v>
      </c>
    </row>
    <row r="11" spans="1:9" x14ac:dyDescent="0.2">
      <c r="A11" s="16" t="s">
        <v>10</v>
      </c>
      <c r="B11" s="60" t="s">
        <v>620</v>
      </c>
    </row>
    <row r="12" spans="1:9" x14ac:dyDescent="0.2">
      <c r="A12" s="61" t="s">
        <v>767</v>
      </c>
      <c r="B12" s="60" t="s">
        <v>621</v>
      </c>
    </row>
    <row r="13" spans="1:9" x14ac:dyDescent="0.2">
      <c r="A13" s="16" t="s">
        <v>768</v>
      </c>
      <c r="B13" s="60" t="s">
        <v>625</v>
      </c>
    </row>
    <row r="14" spans="1:9" ht="15" x14ac:dyDescent="0.25">
      <c r="A14" s="100" t="s">
        <v>77</v>
      </c>
      <c r="B14" s="384">
        <v>27</v>
      </c>
    </row>
    <row r="15" spans="1:9" x14ac:dyDescent="0.2">
      <c r="A15" s="26" t="s">
        <v>626</v>
      </c>
      <c r="B15" s="62"/>
    </row>
    <row r="16" spans="1:9" x14ac:dyDescent="0.2">
      <c r="A16" s="16" t="s">
        <v>9</v>
      </c>
      <c r="B16" s="60" t="s">
        <v>627</v>
      </c>
    </row>
    <row r="17" spans="1:2" x14ac:dyDescent="0.2">
      <c r="A17" s="16" t="s">
        <v>10</v>
      </c>
      <c r="B17" s="60" t="s">
        <v>620</v>
      </c>
    </row>
    <row r="18" spans="1:2" x14ac:dyDescent="0.2">
      <c r="A18" s="61" t="s">
        <v>767</v>
      </c>
      <c r="B18" s="60" t="s">
        <v>621</v>
      </c>
    </row>
    <row r="19" spans="1:2" x14ac:dyDescent="0.2">
      <c r="A19" s="16" t="s">
        <v>768</v>
      </c>
      <c r="B19" s="60" t="s">
        <v>622</v>
      </c>
    </row>
    <row r="20" spans="1:2" ht="15" x14ac:dyDescent="0.25">
      <c r="A20" s="100" t="s">
        <v>77</v>
      </c>
      <c r="B20" s="384">
        <v>49</v>
      </c>
    </row>
    <row r="21" spans="1:2" x14ac:dyDescent="0.2">
      <c r="A21" s="26" t="s">
        <v>628</v>
      </c>
      <c r="B21" s="62"/>
    </row>
    <row r="22" spans="1:2" x14ac:dyDescent="0.2">
      <c r="A22" s="16" t="s">
        <v>9</v>
      </c>
      <c r="B22" s="60" t="s">
        <v>629</v>
      </c>
    </row>
    <row r="23" spans="1:2" x14ac:dyDescent="0.2">
      <c r="A23" s="16" t="s">
        <v>10</v>
      </c>
      <c r="B23" s="60" t="s">
        <v>620</v>
      </c>
    </row>
    <row r="24" spans="1:2" x14ac:dyDescent="0.2">
      <c r="A24" s="61" t="s">
        <v>767</v>
      </c>
      <c r="B24" s="60" t="s">
        <v>621</v>
      </c>
    </row>
    <row r="25" spans="1:2" x14ac:dyDescent="0.2">
      <c r="A25" s="16" t="s">
        <v>768</v>
      </c>
      <c r="B25" s="60" t="s">
        <v>622</v>
      </c>
    </row>
    <row r="26" spans="1:2" ht="15" x14ac:dyDescent="0.25">
      <c r="A26" s="100" t="s">
        <v>77</v>
      </c>
      <c r="B26" s="384">
        <v>1</v>
      </c>
    </row>
    <row r="27" spans="1:2" x14ac:dyDescent="0.2">
      <c r="A27" s="26" t="s">
        <v>630</v>
      </c>
      <c r="B27" s="62"/>
    </row>
    <row r="28" spans="1:2" x14ac:dyDescent="0.2">
      <c r="A28" s="16" t="s">
        <v>9</v>
      </c>
      <c r="B28" s="60" t="s">
        <v>629</v>
      </c>
    </row>
    <row r="29" spans="1:2" x14ac:dyDescent="0.2">
      <c r="A29" s="16" t="s">
        <v>10</v>
      </c>
      <c r="B29" s="60" t="s">
        <v>620</v>
      </c>
    </row>
    <row r="30" spans="1:2" x14ac:dyDescent="0.2">
      <c r="A30" s="61" t="s">
        <v>767</v>
      </c>
      <c r="B30" s="60" t="s">
        <v>621</v>
      </c>
    </row>
    <row r="31" spans="1:2" x14ac:dyDescent="0.2">
      <c r="A31" s="16" t="s">
        <v>768</v>
      </c>
      <c r="B31" s="60" t="s">
        <v>622</v>
      </c>
    </row>
    <row r="32" spans="1:2" ht="15" x14ac:dyDescent="0.25">
      <c r="A32" s="100" t="s">
        <v>77</v>
      </c>
      <c r="B32" s="384">
        <v>13</v>
      </c>
    </row>
    <row r="33" spans="1:2" x14ac:dyDescent="0.2">
      <c r="A33" s="26" t="s">
        <v>631</v>
      </c>
      <c r="B33" s="62"/>
    </row>
    <row r="34" spans="1:2" x14ac:dyDescent="0.2">
      <c r="A34" s="16" t="s">
        <v>9</v>
      </c>
      <c r="B34" s="60" t="s">
        <v>629</v>
      </c>
    </row>
    <row r="35" spans="1:2" x14ac:dyDescent="0.2">
      <c r="A35" s="16" t="s">
        <v>10</v>
      </c>
      <c r="B35" s="60" t="s">
        <v>620</v>
      </c>
    </row>
    <row r="36" spans="1:2" x14ac:dyDescent="0.2">
      <c r="A36" s="61" t="s">
        <v>767</v>
      </c>
      <c r="B36" s="60" t="s">
        <v>621</v>
      </c>
    </row>
    <row r="37" spans="1:2" x14ac:dyDescent="0.2">
      <c r="A37" s="16" t="s">
        <v>768</v>
      </c>
      <c r="B37" s="60" t="s">
        <v>622</v>
      </c>
    </row>
    <row r="38" spans="1:2" ht="15" x14ac:dyDescent="0.25">
      <c r="A38" s="100" t="s">
        <v>77</v>
      </c>
      <c r="B38" s="384">
        <v>67</v>
      </c>
    </row>
    <row r="39" spans="1:2" x14ac:dyDescent="0.2">
      <c r="A39" s="26" t="s">
        <v>632</v>
      </c>
      <c r="B39" s="62"/>
    </row>
    <row r="40" spans="1:2" x14ac:dyDescent="0.2">
      <c r="A40" s="16" t="s">
        <v>9</v>
      </c>
      <c r="B40" s="60" t="s">
        <v>629</v>
      </c>
    </row>
    <row r="41" spans="1:2" x14ac:dyDescent="0.2">
      <c r="A41" s="16" t="s">
        <v>10</v>
      </c>
      <c r="B41" s="60" t="s">
        <v>620</v>
      </c>
    </row>
    <row r="42" spans="1:2" x14ac:dyDescent="0.2">
      <c r="A42" s="61" t="s">
        <v>767</v>
      </c>
      <c r="B42" s="60" t="s">
        <v>621</v>
      </c>
    </row>
    <row r="43" spans="1:2" x14ac:dyDescent="0.2">
      <c r="A43" s="16" t="s">
        <v>768</v>
      </c>
      <c r="B43" s="60" t="s">
        <v>622</v>
      </c>
    </row>
    <row r="44" spans="1:2" ht="15" x14ac:dyDescent="0.25">
      <c r="A44" s="100" t="s">
        <v>77</v>
      </c>
      <c r="B44" s="384">
        <v>15</v>
      </c>
    </row>
    <row r="45" spans="1:2" x14ac:dyDescent="0.2">
      <c r="A45" s="26" t="s">
        <v>633</v>
      </c>
      <c r="B45" s="62"/>
    </row>
    <row r="46" spans="1:2" ht="25.5" x14ac:dyDescent="0.2">
      <c r="A46" s="16" t="s">
        <v>9</v>
      </c>
      <c r="B46" s="386" t="s">
        <v>634</v>
      </c>
    </row>
    <row r="47" spans="1:2" x14ac:dyDescent="0.2">
      <c r="A47" s="16" t="s">
        <v>10</v>
      </c>
      <c r="B47" s="60" t="s">
        <v>620</v>
      </c>
    </row>
    <row r="48" spans="1:2" x14ac:dyDescent="0.2">
      <c r="A48" s="61" t="s">
        <v>767</v>
      </c>
      <c r="B48" s="60" t="s">
        <v>621</v>
      </c>
    </row>
    <row r="49" spans="1:2" x14ac:dyDescent="0.2">
      <c r="A49" s="16" t="s">
        <v>768</v>
      </c>
      <c r="B49" s="60" t="s">
        <v>622</v>
      </c>
    </row>
    <row r="50" spans="1:2" ht="15" x14ac:dyDescent="0.25">
      <c r="A50" s="100" t="s">
        <v>77</v>
      </c>
      <c r="B50" s="384">
        <v>4</v>
      </c>
    </row>
    <row r="51" spans="1:2" x14ac:dyDescent="0.2">
      <c r="A51" s="26" t="s">
        <v>769</v>
      </c>
      <c r="B51" s="62"/>
    </row>
    <row r="52" spans="1:2" x14ac:dyDescent="0.2">
      <c r="A52" s="16" t="s">
        <v>9</v>
      </c>
      <c r="B52" s="60" t="s">
        <v>770</v>
      </c>
    </row>
    <row r="53" spans="1:2" x14ac:dyDescent="0.2">
      <c r="A53" s="16" t="s">
        <v>10</v>
      </c>
      <c r="B53" s="60" t="s">
        <v>620</v>
      </c>
    </row>
    <row r="54" spans="1:2" x14ac:dyDescent="0.2">
      <c r="A54" s="61" t="s">
        <v>767</v>
      </c>
      <c r="B54" s="60" t="s">
        <v>639</v>
      </c>
    </row>
    <row r="55" spans="1:2" x14ac:dyDescent="0.2">
      <c r="A55" s="16" t="s">
        <v>768</v>
      </c>
      <c r="B55" s="60" t="s">
        <v>622</v>
      </c>
    </row>
    <row r="56" spans="1:2" ht="15" x14ac:dyDescent="0.25">
      <c r="A56" s="100" t="s">
        <v>77</v>
      </c>
      <c r="B56" s="384">
        <v>0</v>
      </c>
    </row>
    <row r="57" spans="1:2" x14ac:dyDescent="0.2">
      <c r="A57" s="26" t="s">
        <v>635</v>
      </c>
      <c r="B57" s="62"/>
    </row>
    <row r="58" spans="1:2" x14ac:dyDescent="0.2">
      <c r="A58" s="16" t="s">
        <v>9</v>
      </c>
      <c r="B58" s="60" t="s">
        <v>636</v>
      </c>
    </row>
    <row r="59" spans="1:2" x14ac:dyDescent="0.2">
      <c r="A59" s="16" t="s">
        <v>10</v>
      </c>
      <c r="B59" s="60" t="s">
        <v>620</v>
      </c>
    </row>
    <row r="60" spans="1:2" x14ac:dyDescent="0.2">
      <c r="A60" s="61" t="s">
        <v>767</v>
      </c>
      <c r="B60" s="60" t="s">
        <v>621</v>
      </c>
    </row>
    <row r="61" spans="1:2" x14ac:dyDescent="0.2">
      <c r="A61" s="16" t="s">
        <v>768</v>
      </c>
      <c r="B61" s="60" t="s">
        <v>622</v>
      </c>
    </row>
    <row r="62" spans="1:2" ht="15" x14ac:dyDescent="0.25">
      <c r="A62" s="100" t="s">
        <v>77</v>
      </c>
      <c r="B62" s="384">
        <v>21</v>
      </c>
    </row>
    <row r="63" spans="1:2" ht="25.5" x14ac:dyDescent="0.2">
      <c r="A63" s="26" t="s">
        <v>637</v>
      </c>
      <c r="B63" s="62"/>
    </row>
    <row r="64" spans="1:2" ht="25.5" x14ac:dyDescent="0.2">
      <c r="A64" s="16" t="s">
        <v>9</v>
      </c>
      <c r="B64" s="386" t="s">
        <v>638</v>
      </c>
    </row>
    <row r="65" spans="1:2" x14ac:dyDescent="0.2">
      <c r="A65" s="16" t="s">
        <v>10</v>
      </c>
      <c r="B65" s="60" t="s">
        <v>620</v>
      </c>
    </row>
    <row r="66" spans="1:2" x14ac:dyDescent="0.2">
      <c r="A66" s="61" t="s">
        <v>767</v>
      </c>
      <c r="B66" s="60" t="s">
        <v>639</v>
      </c>
    </row>
    <row r="67" spans="1:2" x14ac:dyDescent="0.2">
      <c r="A67" s="16" t="s">
        <v>768</v>
      </c>
      <c r="B67" s="60" t="s">
        <v>622</v>
      </c>
    </row>
    <row r="68" spans="1:2" ht="15.75" thickBot="1" x14ac:dyDescent="0.3">
      <c r="A68" s="99" t="s">
        <v>77</v>
      </c>
      <c r="B68" s="385">
        <v>19</v>
      </c>
    </row>
  </sheetData>
  <autoFilter ref="A2:B68" xr:uid="{00000000-0001-0000-0300-000000000000}"/>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K165"/>
  <sheetViews>
    <sheetView zoomScaleNormal="100" workbookViewId="0">
      <selection sqref="A1:B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52" t="s">
        <v>800</v>
      </c>
      <c r="B1" s="453"/>
      <c r="D1" s="595" t="s">
        <v>405</v>
      </c>
      <c r="E1" s="596"/>
      <c r="F1" s="596"/>
      <c r="G1" s="596"/>
      <c r="H1" s="596"/>
      <c r="I1" s="597"/>
    </row>
    <row r="2" spans="1:9" s="4" customFormat="1" ht="38.25" customHeight="1" x14ac:dyDescent="0.2">
      <c r="A2" s="13" t="s">
        <v>611</v>
      </c>
      <c r="B2" s="41"/>
      <c r="D2" s="95" t="s">
        <v>611</v>
      </c>
      <c r="E2" s="77" t="s">
        <v>0</v>
      </c>
      <c r="F2" s="77" t="s">
        <v>2</v>
      </c>
      <c r="G2" s="77" t="s">
        <v>1</v>
      </c>
      <c r="H2" s="77" t="s">
        <v>3</v>
      </c>
      <c r="I2" s="189" t="s">
        <v>73</v>
      </c>
    </row>
    <row r="3" spans="1:9" s="4" customFormat="1" ht="12.75" customHeight="1" x14ac:dyDescent="0.2">
      <c r="A3" s="26" t="s">
        <v>643</v>
      </c>
      <c r="B3" s="62"/>
      <c r="D3" s="61" t="s">
        <v>95</v>
      </c>
      <c r="E3" s="6">
        <v>0</v>
      </c>
      <c r="F3" s="6">
        <v>0</v>
      </c>
      <c r="G3" s="6">
        <v>1</v>
      </c>
      <c r="H3" s="6">
        <v>31</v>
      </c>
      <c r="I3" s="412">
        <f>SUM(E3:H3)</f>
        <v>32</v>
      </c>
    </row>
    <row r="4" spans="1:9" s="4" customFormat="1" ht="12.75" customHeight="1" thickBot="1" x14ac:dyDescent="0.25">
      <c r="A4" s="192" t="s">
        <v>542</v>
      </c>
      <c r="B4" s="62" t="s">
        <v>520</v>
      </c>
      <c r="D4" s="88" t="s">
        <v>438</v>
      </c>
      <c r="E4" s="82">
        <v>0</v>
      </c>
      <c r="F4" s="82">
        <v>0</v>
      </c>
      <c r="G4" s="82">
        <v>45</v>
      </c>
      <c r="H4" s="82">
        <v>555</v>
      </c>
      <c r="I4" s="40">
        <f>SUM(E4:H4)</f>
        <v>600</v>
      </c>
    </row>
    <row r="5" spans="1:9" ht="12.75" customHeight="1" x14ac:dyDescent="0.2">
      <c r="A5" s="141" t="s">
        <v>641</v>
      </c>
      <c r="B5" s="191" t="s">
        <v>644</v>
      </c>
    </row>
    <row r="6" spans="1:9" ht="25.5" customHeight="1" x14ac:dyDescent="0.2">
      <c r="A6" s="141" t="s">
        <v>642</v>
      </c>
      <c r="B6" s="191" t="s">
        <v>640</v>
      </c>
    </row>
    <row r="7" spans="1:9" ht="15.75" thickBot="1" x14ac:dyDescent="0.3">
      <c r="A7" s="99" t="s">
        <v>77</v>
      </c>
      <c r="B7" s="385">
        <v>0</v>
      </c>
    </row>
    <row r="8" spans="1:9" s="387" customFormat="1" x14ac:dyDescent="0.2">
      <c r="A8" s="26" t="s">
        <v>645</v>
      </c>
      <c r="B8" s="62"/>
    </row>
    <row r="9" spans="1:9" s="387" customFormat="1" x14ac:dyDescent="0.2">
      <c r="A9" s="192" t="s">
        <v>542</v>
      </c>
      <c r="B9" s="62" t="s">
        <v>520</v>
      </c>
    </row>
    <row r="10" spans="1:9" s="387" customFormat="1" x14ac:dyDescent="0.2">
      <c r="A10" s="141" t="s">
        <v>641</v>
      </c>
      <c r="B10" s="191" t="s">
        <v>646</v>
      </c>
    </row>
    <row r="11" spans="1:9" s="387" customFormat="1" x14ac:dyDescent="0.2">
      <c r="A11" s="141" t="s">
        <v>642</v>
      </c>
      <c r="B11" s="191" t="s">
        <v>640</v>
      </c>
    </row>
    <row r="12" spans="1:9" s="387" customFormat="1" ht="15.75" thickBot="1" x14ac:dyDescent="0.3">
      <c r="A12" s="99" t="s">
        <v>77</v>
      </c>
      <c r="B12" s="385">
        <v>0</v>
      </c>
    </row>
    <row r="13" spans="1:9" s="387" customFormat="1" x14ac:dyDescent="0.2">
      <c r="A13" s="26" t="s">
        <v>647</v>
      </c>
      <c r="B13" s="62"/>
    </row>
    <row r="14" spans="1:9" s="387" customFormat="1" x14ac:dyDescent="0.2">
      <c r="A14" s="192" t="s">
        <v>542</v>
      </c>
      <c r="B14" s="62" t="s">
        <v>520</v>
      </c>
    </row>
    <row r="15" spans="1:9" s="387" customFormat="1" x14ac:dyDescent="0.2">
      <c r="A15" s="141" t="s">
        <v>641</v>
      </c>
      <c r="B15" s="191" t="s">
        <v>646</v>
      </c>
    </row>
    <row r="16" spans="1:9" s="387" customFormat="1" x14ac:dyDescent="0.2">
      <c r="A16" s="141" t="s">
        <v>642</v>
      </c>
      <c r="B16" s="191" t="s">
        <v>640</v>
      </c>
    </row>
    <row r="17" spans="1:11" s="387" customFormat="1" ht="15.75" thickBot="1" x14ac:dyDescent="0.3">
      <c r="A17" s="99" t="s">
        <v>77</v>
      </c>
      <c r="B17" s="385">
        <v>12</v>
      </c>
    </row>
    <row r="18" spans="1:11" s="387" customFormat="1" x14ac:dyDescent="0.2">
      <c r="A18" s="26" t="s">
        <v>648</v>
      </c>
      <c r="B18" s="62"/>
    </row>
    <row r="19" spans="1:11" s="387" customFormat="1" x14ac:dyDescent="0.2">
      <c r="A19" s="192" t="s">
        <v>542</v>
      </c>
      <c r="B19" s="62" t="s">
        <v>520</v>
      </c>
    </row>
    <row r="20" spans="1:11" s="387" customFormat="1" ht="15" x14ac:dyDescent="0.25">
      <c r="A20" s="141" t="s">
        <v>641</v>
      </c>
      <c r="B20" s="191" t="s">
        <v>644</v>
      </c>
      <c r="G20"/>
      <c r="H20"/>
      <c r="I20"/>
      <c r="J20"/>
      <c r="K20"/>
    </row>
    <row r="21" spans="1:11" s="387" customFormat="1" ht="15" x14ac:dyDescent="0.25">
      <c r="A21" s="141" t="s">
        <v>642</v>
      </c>
      <c r="B21" s="191" t="s">
        <v>640</v>
      </c>
      <c r="G21"/>
      <c r="H21"/>
      <c r="I21"/>
      <c r="J21"/>
      <c r="K21"/>
    </row>
    <row r="22" spans="1:11" s="387" customFormat="1" ht="15.75" thickBot="1" x14ac:dyDescent="0.3">
      <c r="A22" s="99" t="s">
        <v>77</v>
      </c>
      <c r="B22" s="385">
        <v>36</v>
      </c>
      <c r="G22"/>
      <c r="H22"/>
      <c r="I22"/>
      <c r="J22"/>
      <c r="K22"/>
    </row>
    <row r="23" spans="1:11" s="387" customFormat="1" ht="15" x14ac:dyDescent="0.25">
      <c r="A23" s="26" t="s">
        <v>649</v>
      </c>
      <c r="B23" s="62"/>
      <c r="G23"/>
      <c r="H23"/>
      <c r="I23"/>
      <c r="J23"/>
      <c r="K23"/>
    </row>
    <row r="24" spans="1:11" s="387" customFormat="1" ht="15" x14ac:dyDescent="0.25">
      <c r="A24" s="192" t="s">
        <v>542</v>
      </c>
      <c r="B24" s="62" t="s">
        <v>520</v>
      </c>
      <c r="G24"/>
      <c r="H24"/>
      <c r="I24"/>
      <c r="J24"/>
      <c r="K24"/>
    </row>
    <row r="25" spans="1:11" s="387" customFormat="1" ht="15" x14ac:dyDescent="0.25">
      <c r="A25" s="141" t="s">
        <v>641</v>
      </c>
      <c r="B25" s="191" t="s">
        <v>644</v>
      </c>
      <c r="G25"/>
      <c r="H25"/>
      <c r="I25"/>
      <c r="J25"/>
      <c r="K25"/>
    </row>
    <row r="26" spans="1:11" s="387" customFormat="1" ht="15" x14ac:dyDescent="0.25">
      <c r="A26" s="141" t="s">
        <v>642</v>
      </c>
      <c r="B26" s="191" t="s">
        <v>640</v>
      </c>
      <c r="G26"/>
      <c r="H26"/>
      <c r="I26"/>
      <c r="J26"/>
      <c r="K26"/>
    </row>
    <row r="27" spans="1:11" s="387" customFormat="1" ht="15.75" thickBot="1" x14ac:dyDescent="0.3">
      <c r="A27" s="99" t="s">
        <v>77</v>
      </c>
      <c r="B27" s="385">
        <v>0</v>
      </c>
      <c r="G27"/>
      <c r="H27"/>
      <c r="I27"/>
      <c r="J27"/>
      <c r="K27"/>
    </row>
    <row r="28" spans="1:11" s="387" customFormat="1" ht="15" x14ac:dyDescent="0.25">
      <c r="A28" s="26" t="s">
        <v>650</v>
      </c>
      <c r="B28" s="62"/>
      <c r="G28"/>
      <c r="H28"/>
      <c r="I28"/>
      <c r="J28"/>
      <c r="K28"/>
    </row>
    <row r="29" spans="1:11" s="387" customFormat="1" ht="15" x14ac:dyDescent="0.25">
      <c r="A29" s="192" t="s">
        <v>542</v>
      </c>
      <c r="B29" s="62" t="s">
        <v>520</v>
      </c>
      <c r="G29"/>
      <c r="H29"/>
      <c r="I29"/>
      <c r="J29"/>
      <c r="K29"/>
    </row>
    <row r="30" spans="1:11" s="387" customFormat="1" ht="15" x14ac:dyDescent="0.25">
      <c r="A30" s="141" t="s">
        <v>641</v>
      </c>
      <c r="B30" s="191" t="s">
        <v>651</v>
      </c>
      <c r="G30"/>
      <c r="H30"/>
      <c r="I30"/>
      <c r="J30"/>
      <c r="K30"/>
    </row>
    <row r="31" spans="1:11" s="387" customFormat="1" x14ac:dyDescent="0.2">
      <c r="A31" s="141" t="s">
        <v>642</v>
      </c>
      <c r="B31" s="191" t="s">
        <v>640</v>
      </c>
    </row>
    <row r="32" spans="1:11" s="387" customFormat="1" ht="15.75" thickBot="1" x14ac:dyDescent="0.3">
      <c r="A32" s="99" t="s">
        <v>77</v>
      </c>
      <c r="B32" s="385">
        <v>0</v>
      </c>
    </row>
    <row r="33" spans="1:2" s="387" customFormat="1" x14ac:dyDescent="0.2">
      <c r="A33" s="26" t="s">
        <v>652</v>
      </c>
      <c r="B33" s="62"/>
    </row>
    <row r="34" spans="1:2" s="387" customFormat="1" x14ac:dyDescent="0.2">
      <c r="A34" s="192" t="s">
        <v>542</v>
      </c>
      <c r="B34" s="62" t="s">
        <v>520</v>
      </c>
    </row>
    <row r="35" spans="1:2" s="387" customFormat="1" x14ac:dyDescent="0.2">
      <c r="A35" s="141" t="s">
        <v>641</v>
      </c>
      <c r="B35" s="191" t="s">
        <v>653</v>
      </c>
    </row>
    <row r="36" spans="1:2" s="387" customFormat="1" x14ac:dyDescent="0.2">
      <c r="A36" s="141" t="s">
        <v>642</v>
      </c>
      <c r="B36" s="191" t="s">
        <v>640</v>
      </c>
    </row>
    <row r="37" spans="1:2" s="387" customFormat="1" ht="15.75" thickBot="1" x14ac:dyDescent="0.3">
      <c r="A37" s="99" t="s">
        <v>77</v>
      </c>
      <c r="B37" s="385">
        <v>0</v>
      </c>
    </row>
    <row r="38" spans="1:2" s="387" customFormat="1" x14ac:dyDescent="0.2">
      <c r="A38" s="26" t="s">
        <v>654</v>
      </c>
      <c r="B38" s="62"/>
    </row>
    <row r="39" spans="1:2" s="387" customFormat="1" x14ac:dyDescent="0.2">
      <c r="A39" s="192" t="s">
        <v>542</v>
      </c>
      <c r="B39" s="62" t="s">
        <v>520</v>
      </c>
    </row>
    <row r="40" spans="1:2" s="387" customFormat="1" x14ac:dyDescent="0.2">
      <c r="A40" s="141" t="s">
        <v>641</v>
      </c>
      <c r="B40" s="191" t="s">
        <v>653</v>
      </c>
    </row>
    <row r="41" spans="1:2" s="387" customFormat="1" x14ac:dyDescent="0.2">
      <c r="A41" s="141" t="s">
        <v>642</v>
      </c>
      <c r="B41" s="191" t="s">
        <v>640</v>
      </c>
    </row>
    <row r="42" spans="1:2" s="387" customFormat="1" ht="15.75" thickBot="1" x14ac:dyDescent="0.3">
      <c r="A42" s="99" t="s">
        <v>77</v>
      </c>
      <c r="B42" s="385">
        <v>52</v>
      </c>
    </row>
    <row r="43" spans="1:2" s="387" customFormat="1" x14ac:dyDescent="0.2">
      <c r="A43" s="26" t="s">
        <v>655</v>
      </c>
      <c r="B43" s="62"/>
    </row>
    <row r="44" spans="1:2" s="387" customFormat="1" x14ac:dyDescent="0.2">
      <c r="A44" s="192" t="s">
        <v>542</v>
      </c>
      <c r="B44" s="62" t="s">
        <v>520</v>
      </c>
    </row>
    <row r="45" spans="1:2" s="387" customFormat="1" x14ac:dyDescent="0.2">
      <c r="A45" s="141" t="s">
        <v>641</v>
      </c>
      <c r="B45" s="191" t="s">
        <v>651</v>
      </c>
    </row>
    <row r="46" spans="1:2" s="387" customFormat="1" x14ac:dyDescent="0.2">
      <c r="A46" s="141" t="s">
        <v>642</v>
      </c>
      <c r="B46" s="191" t="s">
        <v>640</v>
      </c>
    </row>
    <row r="47" spans="1:2" s="387" customFormat="1" ht="15.75" thickBot="1" x14ac:dyDescent="0.3">
      <c r="A47" s="99" t="s">
        <v>77</v>
      </c>
      <c r="B47" s="385">
        <v>2</v>
      </c>
    </row>
    <row r="48" spans="1:2" s="387" customFormat="1" x14ac:dyDescent="0.2">
      <c r="A48" s="26" t="s">
        <v>656</v>
      </c>
      <c r="B48" s="62"/>
    </row>
    <row r="49" spans="1:2" s="387" customFormat="1" x14ac:dyDescent="0.2">
      <c r="A49" s="192" t="s">
        <v>542</v>
      </c>
      <c r="B49" s="62" t="s">
        <v>520</v>
      </c>
    </row>
    <row r="50" spans="1:2" s="387" customFormat="1" x14ac:dyDescent="0.2">
      <c r="A50" s="141" t="s">
        <v>641</v>
      </c>
      <c r="B50" s="191" t="s">
        <v>651</v>
      </c>
    </row>
    <row r="51" spans="1:2" s="387" customFormat="1" x14ac:dyDescent="0.2">
      <c r="A51" s="141" t="s">
        <v>642</v>
      </c>
      <c r="B51" s="191" t="s">
        <v>640</v>
      </c>
    </row>
    <row r="52" spans="1:2" s="387" customFormat="1" ht="15.75" thickBot="1" x14ac:dyDescent="0.3">
      <c r="A52" s="99" t="s">
        <v>77</v>
      </c>
      <c r="B52" s="385">
        <v>11</v>
      </c>
    </row>
    <row r="53" spans="1:2" s="387" customFormat="1" x14ac:dyDescent="0.2">
      <c r="A53" s="26" t="s">
        <v>657</v>
      </c>
      <c r="B53" s="62"/>
    </row>
    <row r="54" spans="1:2" s="387" customFormat="1" x14ac:dyDescent="0.2">
      <c r="A54" s="192" t="s">
        <v>542</v>
      </c>
      <c r="B54" s="62" t="s">
        <v>520</v>
      </c>
    </row>
    <row r="55" spans="1:2" s="387" customFormat="1" x14ac:dyDescent="0.2">
      <c r="A55" s="141" t="s">
        <v>641</v>
      </c>
      <c r="B55" s="191" t="s">
        <v>658</v>
      </c>
    </row>
    <row r="56" spans="1:2" s="387" customFormat="1" x14ac:dyDescent="0.2">
      <c r="A56" s="141" t="s">
        <v>642</v>
      </c>
      <c r="B56" s="191" t="s">
        <v>640</v>
      </c>
    </row>
    <row r="57" spans="1:2" s="387" customFormat="1" ht="15.75" thickBot="1" x14ac:dyDescent="0.3">
      <c r="A57" s="99" t="s">
        <v>77</v>
      </c>
      <c r="B57" s="385">
        <v>65</v>
      </c>
    </row>
    <row r="58" spans="1:2" s="387" customFormat="1" x14ac:dyDescent="0.2">
      <c r="A58" s="26" t="s">
        <v>659</v>
      </c>
      <c r="B58" s="62"/>
    </row>
    <row r="59" spans="1:2" s="387" customFormat="1" x14ac:dyDescent="0.2">
      <c r="A59" s="192" t="s">
        <v>542</v>
      </c>
      <c r="B59" s="62" t="s">
        <v>520</v>
      </c>
    </row>
    <row r="60" spans="1:2" s="387" customFormat="1" x14ac:dyDescent="0.2">
      <c r="A60" s="141" t="s">
        <v>641</v>
      </c>
      <c r="B60" s="191" t="s">
        <v>660</v>
      </c>
    </row>
    <row r="61" spans="1:2" s="387" customFormat="1" x14ac:dyDescent="0.2">
      <c r="A61" s="141" t="s">
        <v>642</v>
      </c>
      <c r="B61" s="191" t="s">
        <v>640</v>
      </c>
    </row>
    <row r="62" spans="1:2" s="387" customFormat="1" ht="15.75" thickBot="1" x14ac:dyDescent="0.3">
      <c r="A62" s="99" t="s">
        <v>77</v>
      </c>
      <c r="B62" s="385">
        <v>36</v>
      </c>
    </row>
    <row r="63" spans="1:2" s="387" customFormat="1" x14ac:dyDescent="0.2">
      <c r="A63" s="26" t="s">
        <v>661</v>
      </c>
      <c r="B63" s="62"/>
    </row>
    <row r="64" spans="1:2" s="387" customFormat="1" x14ac:dyDescent="0.2">
      <c r="A64" s="192" t="s">
        <v>542</v>
      </c>
      <c r="B64" s="62" t="s">
        <v>520</v>
      </c>
    </row>
    <row r="65" spans="1:2" s="387" customFormat="1" x14ac:dyDescent="0.2">
      <c r="A65" s="141" t="s">
        <v>641</v>
      </c>
      <c r="B65" s="191" t="s">
        <v>644</v>
      </c>
    </row>
    <row r="66" spans="1:2" s="387" customFormat="1" x14ac:dyDescent="0.2">
      <c r="A66" s="141" t="s">
        <v>642</v>
      </c>
      <c r="B66" s="191" t="s">
        <v>640</v>
      </c>
    </row>
    <row r="67" spans="1:2" s="387" customFormat="1" ht="15.75" thickBot="1" x14ac:dyDescent="0.3">
      <c r="A67" s="99" t="s">
        <v>77</v>
      </c>
      <c r="B67" s="385">
        <v>0</v>
      </c>
    </row>
    <row r="68" spans="1:2" s="387" customFormat="1" ht="13.5" customHeight="1" x14ac:dyDescent="0.2">
      <c r="A68" s="26" t="s">
        <v>662</v>
      </c>
      <c r="B68" s="62"/>
    </row>
    <row r="69" spans="1:2" s="387" customFormat="1" x14ac:dyDescent="0.2">
      <c r="A69" s="192" t="s">
        <v>542</v>
      </c>
      <c r="B69" s="62" t="s">
        <v>520</v>
      </c>
    </row>
    <row r="70" spans="1:2" s="387" customFormat="1" x14ac:dyDescent="0.2">
      <c r="A70" s="141" t="s">
        <v>641</v>
      </c>
      <c r="B70" s="191" t="s">
        <v>644</v>
      </c>
    </row>
    <row r="71" spans="1:2" s="387" customFormat="1" x14ac:dyDescent="0.2">
      <c r="A71" s="141" t="s">
        <v>642</v>
      </c>
      <c r="B71" s="191" t="s">
        <v>640</v>
      </c>
    </row>
    <row r="72" spans="1:2" s="387" customFormat="1" ht="15.75" thickBot="1" x14ac:dyDescent="0.3">
      <c r="A72" s="99" t="s">
        <v>77</v>
      </c>
      <c r="B72" s="385">
        <v>45</v>
      </c>
    </row>
    <row r="73" spans="1:2" s="387" customFormat="1" x14ac:dyDescent="0.2">
      <c r="A73" s="26" t="s">
        <v>663</v>
      </c>
      <c r="B73" s="62"/>
    </row>
    <row r="74" spans="1:2" s="387" customFormat="1" x14ac:dyDescent="0.2">
      <c r="A74" s="192" t="s">
        <v>542</v>
      </c>
      <c r="B74" s="62" t="s">
        <v>520</v>
      </c>
    </row>
    <row r="75" spans="1:2" s="387" customFormat="1" x14ac:dyDescent="0.2">
      <c r="A75" s="141" t="s">
        <v>641</v>
      </c>
      <c r="B75" s="191" t="s">
        <v>646</v>
      </c>
    </row>
    <row r="76" spans="1:2" s="387" customFormat="1" x14ac:dyDescent="0.2">
      <c r="A76" s="141" t="s">
        <v>642</v>
      </c>
      <c r="B76" s="191" t="s">
        <v>640</v>
      </c>
    </row>
    <row r="77" spans="1:2" s="387" customFormat="1" ht="15.75" thickBot="1" x14ac:dyDescent="0.3">
      <c r="A77" s="99" t="s">
        <v>77</v>
      </c>
      <c r="B77" s="385">
        <v>56</v>
      </c>
    </row>
    <row r="78" spans="1:2" s="387" customFormat="1" x14ac:dyDescent="0.2">
      <c r="A78" s="26" t="s">
        <v>664</v>
      </c>
      <c r="B78" s="62"/>
    </row>
    <row r="79" spans="1:2" s="387" customFormat="1" x14ac:dyDescent="0.2">
      <c r="A79" s="192" t="s">
        <v>542</v>
      </c>
      <c r="B79" s="62" t="s">
        <v>520</v>
      </c>
    </row>
    <row r="80" spans="1:2" s="387" customFormat="1" x14ac:dyDescent="0.2">
      <c r="A80" s="141" t="s">
        <v>641</v>
      </c>
      <c r="B80" s="191" t="s">
        <v>646</v>
      </c>
    </row>
    <row r="81" spans="1:2" s="387" customFormat="1" x14ac:dyDescent="0.2">
      <c r="A81" s="141" t="s">
        <v>642</v>
      </c>
      <c r="B81" s="191" t="s">
        <v>640</v>
      </c>
    </row>
    <row r="82" spans="1:2" s="387" customFormat="1" ht="15.75" thickBot="1" x14ac:dyDescent="0.3">
      <c r="A82" s="99" t="s">
        <v>77</v>
      </c>
      <c r="B82" s="385">
        <v>0</v>
      </c>
    </row>
    <row r="83" spans="1:2" s="387" customFormat="1" ht="25.5" x14ac:dyDescent="0.2">
      <c r="A83" s="26" t="s">
        <v>665</v>
      </c>
      <c r="B83" s="62"/>
    </row>
    <row r="84" spans="1:2" s="387" customFormat="1" x14ac:dyDescent="0.2">
      <c r="A84" s="192" t="s">
        <v>542</v>
      </c>
      <c r="B84" s="62" t="s">
        <v>520</v>
      </c>
    </row>
    <row r="85" spans="1:2" s="387" customFormat="1" x14ac:dyDescent="0.2">
      <c r="A85" s="141" t="s">
        <v>641</v>
      </c>
      <c r="B85" s="191" t="s">
        <v>651</v>
      </c>
    </row>
    <row r="86" spans="1:2" s="387" customFormat="1" x14ac:dyDescent="0.2">
      <c r="A86" s="141" t="s">
        <v>642</v>
      </c>
      <c r="B86" s="191" t="s">
        <v>640</v>
      </c>
    </row>
    <row r="87" spans="1:2" s="387" customFormat="1" ht="15.75" thickBot="1" x14ac:dyDescent="0.3">
      <c r="A87" s="99" t="s">
        <v>77</v>
      </c>
      <c r="B87" s="385">
        <v>16</v>
      </c>
    </row>
    <row r="88" spans="1:2" s="387" customFormat="1" x14ac:dyDescent="0.2">
      <c r="A88" s="26" t="s">
        <v>666</v>
      </c>
      <c r="B88" s="62"/>
    </row>
    <row r="89" spans="1:2" s="387" customFormat="1" x14ac:dyDescent="0.2">
      <c r="A89" s="192" t="s">
        <v>542</v>
      </c>
      <c r="B89" s="62" t="s">
        <v>520</v>
      </c>
    </row>
    <row r="90" spans="1:2" s="387" customFormat="1" x14ac:dyDescent="0.2">
      <c r="A90" s="141" t="s">
        <v>641</v>
      </c>
      <c r="B90" s="191" t="s">
        <v>653</v>
      </c>
    </row>
    <row r="91" spans="1:2" s="387" customFormat="1" x14ac:dyDescent="0.2">
      <c r="A91" s="141" t="s">
        <v>642</v>
      </c>
      <c r="B91" s="191" t="s">
        <v>640</v>
      </c>
    </row>
    <row r="92" spans="1:2" s="387" customFormat="1" ht="15.75" thickBot="1" x14ac:dyDescent="0.3">
      <c r="A92" s="99" t="s">
        <v>77</v>
      </c>
      <c r="B92" s="385">
        <v>0</v>
      </c>
    </row>
    <row r="93" spans="1:2" s="387" customFormat="1" ht="13.5" customHeight="1" x14ac:dyDescent="0.2">
      <c r="A93" s="26" t="s">
        <v>667</v>
      </c>
      <c r="B93" s="62"/>
    </row>
    <row r="94" spans="1:2" s="387" customFormat="1" x14ac:dyDescent="0.2">
      <c r="A94" s="192" t="s">
        <v>542</v>
      </c>
      <c r="B94" s="62" t="s">
        <v>520</v>
      </c>
    </row>
    <row r="95" spans="1:2" s="387" customFormat="1" x14ac:dyDescent="0.2">
      <c r="A95" s="141" t="s">
        <v>641</v>
      </c>
      <c r="B95" s="191" t="s">
        <v>653</v>
      </c>
    </row>
    <row r="96" spans="1:2" s="387" customFormat="1" x14ac:dyDescent="0.2">
      <c r="A96" s="141" t="s">
        <v>642</v>
      </c>
      <c r="B96" s="191" t="s">
        <v>640</v>
      </c>
    </row>
    <row r="97" spans="1:2" s="387" customFormat="1" ht="15.75" thickBot="1" x14ac:dyDescent="0.3">
      <c r="A97" s="99" t="s">
        <v>77</v>
      </c>
      <c r="B97" s="385">
        <v>9</v>
      </c>
    </row>
    <row r="98" spans="1:2" s="387" customFormat="1" x14ac:dyDescent="0.2">
      <c r="A98" s="26" t="s">
        <v>668</v>
      </c>
      <c r="B98" s="62"/>
    </row>
    <row r="99" spans="1:2" s="387" customFormat="1" x14ac:dyDescent="0.2">
      <c r="A99" s="192" t="s">
        <v>542</v>
      </c>
      <c r="B99" s="62" t="s">
        <v>520</v>
      </c>
    </row>
    <row r="100" spans="1:2" s="387" customFormat="1" x14ac:dyDescent="0.2">
      <c r="A100" s="141" t="s">
        <v>641</v>
      </c>
      <c r="B100" s="191" t="s">
        <v>644</v>
      </c>
    </row>
    <row r="101" spans="1:2" s="387" customFormat="1" x14ac:dyDescent="0.2">
      <c r="A101" s="141" t="s">
        <v>642</v>
      </c>
      <c r="B101" s="191" t="s">
        <v>640</v>
      </c>
    </row>
    <row r="102" spans="1:2" s="387" customFormat="1" ht="15.75" thickBot="1" x14ac:dyDescent="0.3">
      <c r="A102" s="99" t="s">
        <v>77</v>
      </c>
      <c r="B102" s="385">
        <v>1</v>
      </c>
    </row>
    <row r="103" spans="1:2" s="387" customFormat="1" x14ac:dyDescent="0.2">
      <c r="A103" s="26" t="s">
        <v>669</v>
      </c>
      <c r="B103" s="62"/>
    </row>
    <row r="104" spans="1:2" s="387" customFormat="1" x14ac:dyDescent="0.2">
      <c r="A104" s="192" t="s">
        <v>542</v>
      </c>
      <c r="B104" s="62" t="s">
        <v>520</v>
      </c>
    </row>
    <row r="105" spans="1:2" s="387" customFormat="1" x14ac:dyDescent="0.2">
      <c r="A105" s="141" t="s">
        <v>641</v>
      </c>
      <c r="B105" s="191" t="s">
        <v>644</v>
      </c>
    </row>
    <row r="106" spans="1:2" s="387" customFormat="1" x14ac:dyDescent="0.2">
      <c r="A106" s="141" t="s">
        <v>642</v>
      </c>
      <c r="B106" s="191" t="s">
        <v>640</v>
      </c>
    </row>
    <row r="107" spans="1:2" s="388" customFormat="1" ht="15.75" thickBot="1" x14ac:dyDescent="0.3">
      <c r="A107" s="99" t="s">
        <v>77</v>
      </c>
      <c r="B107" s="385">
        <v>52</v>
      </c>
    </row>
    <row r="108" spans="1:2" s="387" customFormat="1" x14ac:dyDescent="0.2">
      <c r="A108" s="26" t="s">
        <v>670</v>
      </c>
      <c r="B108" s="62"/>
    </row>
    <row r="109" spans="1:2" s="387" customFormat="1" x14ac:dyDescent="0.2">
      <c r="A109" s="192" t="s">
        <v>542</v>
      </c>
      <c r="B109" s="62" t="s">
        <v>520</v>
      </c>
    </row>
    <row r="110" spans="1:2" s="387" customFormat="1" x14ac:dyDescent="0.2">
      <c r="A110" s="141" t="s">
        <v>641</v>
      </c>
      <c r="B110" s="191" t="s">
        <v>651</v>
      </c>
    </row>
    <row r="111" spans="1:2" s="387" customFormat="1" x14ac:dyDescent="0.2">
      <c r="A111" s="141" t="s">
        <v>642</v>
      </c>
      <c r="B111" s="191" t="s">
        <v>640</v>
      </c>
    </row>
    <row r="112" spans="1:2" s="387" customFormat="1" ht="15.75" thickBot="1" x14ac:dyDescent="0.3">
      <c r="A112" s="99" t="s">
        <v>77</v>
      </c>
      <c r="B112" s="385">
        <v>0</v>
      </c>
    </row>
    <row r="113" spans="1:2" s="387" customFormat="1" x14ac:dyDescent="0.2">
      <c r="A113" s="26" t="s">
        <v>671</v>
      </c>
      <c r="B113" s="62"/>
    </row>
    <row r="114" spans="1:2" s="387" customFormat="1" x14ac:dyDescent="0.2">
      <c r="A114" s="192" t="s">
        <v>542</v>
      </c>
      <c r="B114" s="62" t="s">
        <v>520</v>
      </c>
    </row>
    <row r="115" spans="1:2" s="387" customFormat="1" x14ac:dyDescent="0.2">
      <c r="A115" s="141" t="s">
        <v>641</v>
      </c>
      <c r="B115" s="191" t="s">
        <v>658</v>
      </c>
    </row>
    <row r="116" spans="1:2" s="387" customFormat="1" x14ac:dyDescent="0.2">
      <c r="A116" s="141" t="s">
        <v>642</v>
      </c>
      <c r="B116" s="191" t="s">
        <v>640</v>
      </c>
    </row>
    <row r="117" spans="1:2" s="387" customFormat="1" ht="15.75" thickBot="1" x14ac:dyDescent="0.3">
      <c r="A117" s="99" t="s">
        <v>77</v>
      </c>
      <c r="B117" s="385">
        <v>0</v>
      </c>
    </row>
    <row r="118" spans="1:2" s="387" customFormat="1" x14ac:dyDescent="0.2">
      <c r="A118" s="26" t="s">
        <v>672</v>
      </c>
      <c r="B118" s="62"/>
    </row>
    <row r="119" spans="1:2" s="387" customFormat="1" x14ac:dyDescent="0.2">
      <c r="A119" s="192" t="s">
        <v>542</v>
      </c>
      <c r="B119" s="62" t="s">
        <v>518</v>
      </c>
    </row>
    <row r="120" spans="1:2" s="387" customFormat="1" x14ac:dyDescent="0.2">
      <c r="A120" s="141" t="s">
        <v>641</v>
      </c>
      <c r="B120" s="191" t="s">
        <v>651</v>
      </c>
    </row>
    <row r="121" spans="1:2" s="387" customFormat="1" x14ac:dyDescent="0.2">
      <c r="A121" s="141" t="s">
        <v>642</v>
      </c>
      <c r="B121" s="191" t="s">
        <v>640</v>
      </c>
    </row>
    <row r="122" spans="1:2" s="387" customFormat="1" ht="15.75" thickBot="1" x14ac:dyDescent="0.3">
      <c r="A122" s="99" t="s">
        <v>77</v>
      </c>
      <c r="B122" s="385">
        <v>0</v>
      </c>
    </row>
    <row r="123" spans="1:2" s="387" customFormat="1" x14ac:dyDescent="0.2">
      <c r="A123" s="26" t="s">
        <v>673</v>
      </c>
      <c r="B123" s="62"/>
    </row>
    <row r="124" spans="1:2" s="387" customFormat="1" x14ac:dyDescent="0.2">
      <c r="A124" s="192" t="s">
        <v>542</v>
      </c>
      <c r="B124" s="62" t="s">
        <v>518</v>
      </c>
    </row>
    <row r="125" spans="1:2" s="387" customFormat="1" x14ac:dyDescent="0.2">
      <c r="A125" s="141" t="s">
        <v>641</v>
      </c>
      <c r="B125" s="191" t="s">
        <v>651</v>
      </c>
    </row>
    <row r="126" spans="1:2" s="387" customFormat="1" x14ac:dyDescent="0.2">
      <c r="A126" s="141" t="s">
        <v>642</v>
      </c>
      <c r="B126" s="191" t="s">
        <v>640</v>
      </c>
    </row>
    <row r="127" spans="1:2" s="387" customFormat="1" ht="15.75" thickBot="1" x14ac:dyDescent="0.3">
      <c r="A127" s="99" t="s">
        <v>77</v>
      </c>
      <c r="B127" s="385">
        <v>18</v>
      </c>
    </row>
    <row r="128" spans="1:2" s="387" customFormat="1" x14ac:dyDescent="0.2">
      <c r="A128" s="26" t="s">
        <v>674</v>
      </c>
      <c r="B128" s="62"/>
    </row>
    <row r="129" spans="1:2" s="387" customFormat="1" x14ac:dyDescent="0.2">
      <c r="A129" s="192" t="s">
        <v>542</v>
      </c>
      <c r="B129" s="62" t="s">
        <v>520</v>
      </c>
    </row>
    <row r="130" spans="1:2" s="387" customFormat="1" x14ac:dyDescent="0.2">
      <c r="A130" s="141" t="s">
        <v>641</v>
      </c>
      <c r="B130" s="191" t="s">
        <v>651</v>
      </c>
    </row>
    <row r="131" spans="1:2" s="387" customFormat="1" x14ac:dyDescent="0.2">
      <c r="A131" s="141" t="s">
        <v>642</v>
      </c>
      <c r="B131" s="191" t="s">
        <v>640</v>
      </c>
    </row>
    <row r="132" spans="1:2" s="387" customFormat="1" ht="15.75" thickBot="1" x14ac:dyDescent="0.3">
      <c r="A132" s="99" t="s">
        <v>77</v>
      </c>
      <c r="B132" s="385">
        <v>56</v>
      </c>
    </row>
    <row r="133" spans="1:2" s="387" customFormat="1" x14ac:dyDescent="0.2">
      <c r="A133" s="26" t="s">
        <v>675</v>
      </c>
      <c r="B133" s="62"/>
    </row>
    <row r="134" spans="1:2" s="387" customFormat="1" x14ac:dyDescent="0.2">
      <c r="A134" s="192" t="s">
        <v>542</v>
      </c>
      <c r="B134" s="62" t="s">
        <v>517</v>
      </c>
    </row>
    <row r="135" spans="1:2" s="387" customFormat="1" x14ac:dyDescent="0.2">
      <c r="A135" s="141" t="s">
        <v>641</v>
      </c>
      <c r="B135" s="191" t="s">
        <v>676</v>
      </c>
    </row>
    <row r="136" spans="1:2" s="387" customFormat="1" x14ac:dyDescent="0.2">
      <c r="A136" s="141" t="s">
        <v>642</v>
      </c>
      <c r="B136" s="191" t="s">
        <v>640</v>
      </c>
    </row>
    <row r="137" spans="1:2" s="387" customFormat="1" ht="15.75" thickBot="1" x14ac:dyDescent="0.3">
      <c r="A137" s="99" t="s">
        <v>77</v>
      </c>
      <c r="B137" s="385">
        <v>20</v>
      </c>
    </row>
    <row r="138" spans="1:2" s="387" customFormat="1" x14ac:dyDescent="0.2">
      <c r="A138" s="26" t="s">
        <v>677</v>
      </c>
      <c r="B138" s="62"/>
    </row>
    <row r="139" spans="1:2" s="387" customFormat="1" x14ac:dyDescent="0.2">
      <c r="A139" s="192" t="s">
        <v>542</v>
      </c>
      <c r="B139" s="62" t="s">
        <v>517</v>
      </c>
    </row>
    <row r="140" spans="1:2" s="387" customFormat="1" x14ac:dyDescent="0.2">
      <c r="A140" s="141" t="s">
        <v>641</v>
      </c>
      <c r="B140" s="191" t="s">
        <v>678</v>
      </c>
    </row>
    <row r="141" spans="1:2" s="387" customFormat="1" x14ac:dyDescent="0.2">
      <c r="A141" s="141" t="s">
        <v>642</v>
      </c>
      <c r="B141" s="191" t="s">
        <v>640</v>
      </c>
    </row>
    <row r="142" spans="1:2" s="387" customFormat="1" ht="15.75" thickBot="1" x14ac:dyDescent="0.3">
      <c r="A142" s="99" t="s">
        <v>77</v>
      </c>
      <c r="B142" s="385">
        <v>13</v>
      </c>
    </row>
    <row r="143" spans="1:2" s="387" customFormat="1" x14ac:dyDescent="0.2">
      <c r="A143" s="26" t="s">
        <v>679</v>
      </c>
      <c r="B143" s="62"/>
    </row>
    <row r="144" spans="1:2" s="387" customFormat="1" x14ac:dyDescent="0.2">
      <c r="A144" s="192" t="s">
        <v>542</v>
      </c>
      <c r="B144" s="62" t="s">
        <v>518</v>
      </c>
    </row>
    <row r="145" spans="1:2" s="387" customFormat="1" x14ac:dyDescent="0.2">
      <c r="A145" s="141" t="s">
        <v>641</v>
      </c>
      <c r="B145" s="191" t="s">
        <v>680</v>
      </c>
    </row>
    <row r="146" spans="1:2" s="387" customFormat="1" x14ac:dyDescent="0.2">
      <c r="A146" s="141" t="s">
        <v>642</v>
      </c>
      <c r="B146" s="191" t="s">
        <v>640</v>
      </c>
    </row>
    <row r="147" spans="1:2" s="387" customFormat="1" ht="15.75" thickBot="1" x14ac:dyDescent="0.3">
      <c r="A147" s="99" t="s">
        <v>77</v>
      </c>
      <c r="B147" s="385">
        <v>29</v>
      </c>
    </row>
    <row r="148" spans="1:2" s="387" customFormat="1" x14ac:dyDescent="0.2">
      <c r="A148" s="26" t="s">
        <v>681</v>
      </c>
      <c r="B148" s="62"/>
    </row>
    <row r="149" spans="1:2" s="387" customFormat="1" x14ac:dyDescent="0.2">
      <c r="A149" s="192" t="s">
        <v>542</v>
      </c>
      <c r="B149" s="62" t="s">
        <v>517</v>
      </c>
    </row>
    <row r="150" spans="1:2" s="387" customFormat="1" x14ac:dyDescent="0.2">
      <c r="A150" s="141" t="s">
        <v>641</v>
      </c>
      <c r="B150" s="191" t="s">
        <v>682</v>
      </c>
    </row>
    <row r="151" spans="1:2" s="387" customFormat="1" x14ac:dyDescent="0.2">
      <c r="A151" s="141" t="s">
        <v>642</v>
      </c>
      <c r="B151" s="191" t="s">
        <v>622</v>
      </c>
    </row>
    <row r="152" spans="1:2" s="387" customFormat="1" ht="15.75" thickBot="1" x14ac:dyDescent="0.3">
      <c r="A152" s="99" t="s">
        <v>77</v>
      </c>
      <c r="B152" s="385">
        <v>45</v>
      </c>
    </row>
    <row r="153" spans="1:2" s="387" customFormat="1" x14ac:dyDescent="0.2">
      <c r="A153" s="26" t="s">
        <v>679</v>
      </c>
      <c r="B153" s="62"/>
    </row>
    <row r="154" spans="1:2" s="387" customFormat="1" x14ac:dyDescent="0.2">
      <c r="A154" s="192" t="s">
        <v>542</v>
      </c>
      <c r="B154" s="62" t="s">
        <v>518</v>
      </c>
    </row>
    <row r="155" spans="1:2" s="387" customFormat="1" x14ac:dyDescent="0.2">
      <c r="A155" s="141" t="s">
        <v>641</v>
      </c>
      <c r="B155" s="191" t="s">
        <v>680</v>
      </c>
    </row>
    <row r="156" spans="1:2" s="387" customFormat="1" x14ac:dyDescent="0.2">
      <c r="A156" s="141" t="s">
        <v>642</v>
      </c>
      <c r="B156" s="191" t="s">
        <v>640</v>
      </c>
    </row>
    <row r="157" spans="1:2" s="387" customFormat="1" ht="15.75" thickBot="1" x14ac:dyDescent="0.3">
      <c r="A157" s="99" t="s">
        <v>77</v>
      </c>
      <c r="B157" s="385">
        <v>26</v>
      </c>
    </row>
    <row r="158" spans="1:2" s="387" customFormat="1" x14ac:dyDescent="0.2">
      <c r="A158" s="26" t="s">
        <v>683</v>
      </c>
      <c r="B158" s="62"/>
    </row>
    <row r="159" spans="1:2" s="387" customFormat="1" x14ac:dyDescent="0.2">
      <c r="A159" s="192" t="s">
        <v>542</v>
      </c>
      <c r="B159" s="62" t="s">
        <v>518</v>
      </c>
    </row>
    <row r="160" spans="1:2" s="387" customFormat="1" x14ac:dyDescent="0.2">
      <c r="A160" s="141" t="s">
        <v>641</v>
      </c>
      <c r="B160" s="191" t="s">
        <v>680</v>
      </c>
    </row>
    <row r="161" spans="1:2" s="387" customFormat="1" x14ac:dyDescent="0.2">
      <c r="A161" s="141" t="s">
        <v>642</v>
      </c>
      <c r="B161" s="191" t="s">
        <v>640</v>
      </c>
    </row>
    <row r="162" spans="1:2" s="387" customFormat="1" ht="15.75" thickBot="1" x14ac:dyDescent="0.3">
      <c r="A162" s="99" t="s">
        <v>77</v>
      </c>
      <c r="B162" s="385">
        <v>0</v>
      </c>
    </row>
    <row r="163" spans="1:2" ht="15" x14ac:dyDescent="0.25">
      <c r="A163" s="101"/>
      <c r="B163" s="70"/>
    </row>
    <row r="164" spans="1:2" ht="15" customHeight="1" x14ac:dyDescent="0.2">
      <c r="A164" s="451" t="s">
        <v>85</v>
      </c>
      <c r="B164" s="451"/>
    </row>
    <row r="165" spans="1:2" ht="15" customHeight="1" x14ac:dyDescent="0.2">
      <c r="A165" s="451"/>
      <c r="B165" s="451"/>
    </row>
  </sheetData>
  <mergeCells count="3">
    <mergeCell ref="A1:B1"/>
    <mergeCell ref="A164:B16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sqref="A1:B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52" t="s">
        <v>482</v>
      </c>
      <c r="B1" s="453"/>
      <c r="D1" s="454" t="s">
        <v>404</v>
      </c>
      <c r="E1" s="455"/>
      <c r="F1" s="455"/>
      <c r="G1" s="455"/>
      <c r="H1" s="455"/>
      <c r="I1" s="456"/>
    </row>
    <row r="2" spans="1:9" s="4" customFormat="1" ht="38.25" customHeight="1" x14ac:dyDescent="0.2">
      <c r="A2" s="13" t="s">
        <v>611</v>
      </c>
      <c r="B2" s="41"/>
      <c r="D2" s="95" t="s">
        <v>611</v>
      </c>
      <c r="E2" s="77" t="s">
        <v>0</v>
      </c>
      <c r="F2" s="77" t="s">
        <v>2</v>
      </c>
      <c r="G2" s="77" t="s">
        <v>1</v>
      </c>
      <c r="H2" s="77" t="s">
        <v>3</v>
      </c>
      <c r="I2" s="189" t="s">
        <v>73</v>
      </c>
    </row>
    <row r="3" spans="1:9" s="4" customFormat="1" x14ac:dyDescent="0.2">
      <c r="A3" s="26" t="s">
        <v>12</v>
      </c>
      <c r="B3" s="62"/>
      <c r="D3" s="61" t="s">
        <v>95</v>
      </c>
      <c r="E3" s="6"/>
      <c r="F3" s="6"/>
      <c r="G3" s="6"/>
      <c r="H3" s="6"/>
      <c r="I3" s="28">
        <f>SUM(E3:H3)</f>
        <v>0</v>
      </c>
    </row>
    <row r="4" spans="1:9" s="4" customFormat="1" ht="13.5" thickBot="1" x14ac:dyDescent="0.25">
      <c r="A4" s="192" t="s">
        <v>541</v>
      </c>
      <c r="B4" s="62"/>
      <c r="D4" s="88" t="s">
        <v>438</v>
      </c>
      <c r="E4" s="82"/>
      <c r="F4" s="82"/>
      <c r="G4" s="82"/>
      <c r="H4" s="82"/>
      <c r="I4" s="190">
        <f>SUM(E4:H4)</f>
        <v>0</v>
      </c>
    </row>
    <row r="5" spans="1:9" x14ac:dyDescent="0.2">
      <c r="A5" s="141" t="s">
        <v>14</v>
      </c>
      <c r="B5" s="60"/>
    </row>
    <row r="6" spans="1:9" ht="25.5" x14ac:dyDescent="0.2">
      <c r="A6" s="141" t="s">
        <v>11</v>
      </c>
      <c r="B6" s="60"/>
    </row>
    <row r="7" spans="1:9" x14ac:dyDescent="0.2">
      <c r="A7" s="117" t="s">
        <v>77</v>
      </c>
      <c r="B7" s="60"/>
    </row>
    <row r="8" spans="1:9" x14ac:dyDescent="0.2">
      <c r="A8" s="192" t="s">
        <v>13</v>
      </c>
      <c r="B8" s="62"/>
    </row>
    <row r="9" spans="1:9" x14ac:dyDescent="0.2">
      <c r="A9" s="192" t="s">
        <v>541</v>
      </c>
      <c r="B9" s="62"/>
    </row>
    <row r="10" spans="1:9" x14ac:dyDescent="0.2">
      <c r="A10" s="141" t="s">
        <v>14</v>
      </c>
      <c r="B10" s="60"/>
    </row>
    <row r="11" spans="1:9" ht="25.5" x14ac:dyDescent="0.2">
      <c r="A11" s="141" t="s">
        <v>11</v>
      </c>
      <c r="B11" s="60"/>
    </row>
    <row r="12" spans="1:9" ht="13.5" thickBot="1" x14ac:dyDescent="0.25">
      <c r="A12" s="42" t="s">
        <v>77</v>
      </c>
      <c r="B12" s="19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91" t="s">
        <v>801</v>
      </c>
      <c r="B1" s="592"/>
      <c r="C1" s="592"/>
      <c r="D1" s="592"/>
      <c r="E1" s="592"/>
      <c r="F1" s="592"/>
      <c r="G1" s="592"/>
      <c r="H1" s="592"/>
      <c r="I1" s="592"/>
      <c r="J1" s="594"/>
    </row>
    <row r="2" spans="1:10" s="4" customFormat="1" ht="38.25" customHeight="1" x14ac:dyDescent="0.2">
      <c r="A2" s="13" t="s">
        <v>611</v>
      </c>
      <c r="B2" s="7"/>
      <c r="C2" s="439" t="s">
        <v>43</v>
      </c>
      <c r="D2" s="439"/>
      <c r="E2" s="439"/>
      <c r="F2" s="439" t="s">
        <v>44</v>
      </c>
      <c r="G2" s="439"/>
      <c r="H2" s="439"/>
      <c r="I2" s="458" t="s">
        <v>45</v>
      </c>
      <c r="J2" s="460" t="s">
        <v>4</v>
      </c>
    </row>
    <row r="3" spans="1:10" s="4" customFormat="1" ht="25.5" x14ac:dyDescent="0.2">
      <c r="A3" s="13"/>
      <c r="B3" s="7"/>
      <c r="C3" s="77" t="s">
        <v>47</v>
      </c>
      <c r="D3" s="77" t="s">
        <v>147</v>
      </c>
      <c r="E3" s="77" t="s">
        <v>148</v>
      </c>
      <c r="F3" s="77" t="s">
        <v>47</v>
      </c>
      <c r="G3" s="77" t="s">
        <v>147</v>
      </c>
      <c r="H3" s="77" t="s">
        <v>148</v>
      </c>
      <c r="I3" s="459"/>
      <c r="J3" s="461"/>
    </row>
    <row r="4" spans="1:10" s="2" customFormat="1" x14ac:dyDescent="0.2">
      <c r="A4" s="307" t="s">
        <v>514</v>
      </c>
      <c r="B4" s="308" t="s">
        <v>513</v>
      </c>
      <c r="C4" s="457"/>
      <c r="D4" s="457"/>
      <c r="E4" s="457"/>
      <c r="F4" s="457"/>
      <c r="G4" s="457"/>
      <c r="H4" s="457"/>
      <c r="I4" s="457"/>
      <c r="J4" s="15"/>
    </row>
    <row r="5" spans="1:10" x14ac:dyDescent="0.2">
      <c r="A5" s="141" t="s">
        <v>528</v>
      </c>
      <c r="B5" s="309" t="s">
        <v>515</v>
      </c>
      <c r="C5" s="9">
        <v>0</v>
      </c>
      <c r="D5" s="9">
        <v>6</v>
      </c>
      <c r="E5" s="9">
        <v>6</v>
      </c>
      <c r="F5" s="9">
        <v>0</v>
      </c>
      <c r="G5" s="9">
        <v>2</v>
      </c>
      <c r="H5" s="9">
        <v>0</v>
      </c>
      <c r="I5" s="9">
        <v>0</v>
      </c>
      <c r="J5" s="17">
        <f>SUM(C5:I5)</f>
        <v>14</v>
      </c>
    </row>
    <row r="6" spans="1:10" x14ac:dyDescent="0.2">
      <c r="A6" s="141" t="s">
        <v>529</v>
      </c>
      <c r="B6" s="309" t="s">
        <v>516</v>
      </c>
      <c r="C6" s="9">
        <v>1</v>
      </c>
      <c r="D6" s="9">
        <v>7</v>
      </c>
      <c r="E6" s="9">
        <v>49</v>
      </c>
      <c r="F6" s="9">
        <v>33</v>
      </c>
      <c r="G6" s="9">
        <v>198</v>
      </c>
      <c r="H6" s="9">
        <v>5</v>
      </c>
      <c r="I6" s="9">
        <v>0</v>
      </c>
      <c r="J6" s="17">
        <f t="shared" ref="J6:J15" si="0">SUM(C6:I6)</f>
        <v>293</v>
      </c>
    </row>
    <row r="7" spans="1:10" x14ac:dyDescent="0.2">
      <c r="A7" s="141" t="s">
        <v>530</v>
      </c>
      <c r="B7" s="309" t="s">
        <v>517</v>
      </c>
      <c r="C7" s="9">
        <v>0</v>
      </c>
      <c r="D7" s="9">
        <v>0</v>
      </c>
      <c r="E7" s="9">
        <v>0</v>
      </c>
      <c r="F7" s="9">
        <v>0</v>
      </c>
      <c r="G7" s="9">
        <v>101</v>
      </c>
      <c r="H7" s="9">
        <v>50</v>
      </c>
      <c r="I7" s="9">
        <v>31</v>
      </c>
      <c r="J7" s="17">
        <f t="shared" si="0"/>
        <v>182</v>
      </c>
    </row>
    <row r="8" spans="1:10" x14ac:dyDescent="0.2">
      <c r="A8" s="141" t="s">
        <v>531</v>
      </c>
      <c r="B8" s="309" t="s">
        <v>518</v>
      </c>
      <c r="C8" s="9">
        <v>0</v>
      </c>
      <c r="D8" s="9">
        <v>1</v>
      </c>
      <c r="E8" s="9">
        <v>0</v>
      </c>
      <c r="F8" s="9">
        <v>0</v>
      </c>
      <c r="G8" s="9">
        <v>63</v>
      </c>
      <c r="H8" s="9">
        <v>5</v>
      </c>
      <c r="I8" s="9">
        <v>6</v>
      </c>
      <c r="J8" s="17">
        <f t="shared" si="0"/>
        <v>75</v>
      </c>
    </row>
    <row r="9" spans="1:10" x14ac:dyDescent="0.2">
      <c r="A9" s="141" t="s">
        <v>532</v>
      </c>
      <c r="B9" s="309" t="s">
        <v>519</v>
      </c>
      <c r="C9" s="9">
        <v>5</v>
      </c>
      <c r="D9" s="9">
        <v>1</v>
      </c>
      <c r="E9" s="9">
        <v>0</v>
      </c>
      <c r="F9" s="9">
        <v>8</v>
      </c>
      <c r="G9" s="9">
        <v>12</v>
      </c>
      <c r="H9" s="9">
        <v>0</v>
      </c>
      <c r="I9" s="9">
        <v>0</v>
      </c>
      <c r="J9" s="17">
        <f t="shared" si="0"/>
        <v>26</v>
      </c>
    </row>
    <row r="10" spans="1:10" x14ac:dyDescent="0.2">
      <c r="A10" s="141" t="s">
        <v>533</v>
      </c>
      <c r="B10" s="309" t="s">
        <v>520</v>
      </c>
      <c r="C10" s="9">
        <v>1</v>
      </c>
      <c r="D10" s="9">
        <v>5</v>
      </c>
      <c r="E10" s="9">
        <v>2</v>
      </c>
      <c r="F10" s="9">
        <v>42</v>
      </c>
      <c r="G10" s="9">
        <v>6</v>
      </c>
      <c r="H10" s="9">
        <v>0</v>
      </c>
      <c r="I10" s="9">
        <v>5</v>
      </c>
      <c r="J10" s="17">
        <f t="shared" si="0"/>
        <v>61</v>
      </c>
    </row>
    <row r="11" spans="1:10" x14ac:dyDescent="0.2">
      <c r="A11" s="141" t="s">
        <v>527</v>
      </c>
      <c r="B11" s="309" t="s">
        <v>521</v>
      </c>
      <c r="C11" s="9">
        <v>0</v>
      </c>
      <c r="D11" s="9">
        <v>45</v>
      </c>
      <c r="E11" s="9">
        <v>0</v>
      </c>
      <c r="F11" s="9">
        <v>2</v>
      </c>
      <c r="G11" s="9">
        <v>3</v>
      </c>
      <c r="H11" s="9">
        <v>0</v>
      </c>
      <c r="I11" s="9">
        <v>5</v>
      </c>
      <c r="J11" s="17">
        <f t="shared" si="0"/>
        <v>55</v>
      </c>
    </row>
    <row r="12" spans="1:10" x14ac:dyDescent="0.2">
      <c r="A12" s="141" t="s">
        <v>534</v>
      </c>
      <c r="B12" s="309" t="s">
        <v>522</v>
      </c>
      <c r="C12" s="9">
        <v>0</v>
      </c>
      <c r="D12" s="9">
        <v>0</v>
      </c>
      <c r="E12" s="9">
        <v>0</v>
      </c>
      <c r="F12" s="9">
        <v>0</v>
      </c>
      <c r="G12" s="9">
        <v>0</v>
      </c>
      <c r="H12" s="9">
        <v>0</v>
      </c>
      <c r="I12" s="9">
        <v>0</v>
      </c>
      <c r="J12" s="17">
        <f t="shared" si="0"/>
        <v>0</v>
      </c>
    </row>
    <row r="13" spans="1:10" x14ac:dyDescent="0.2">
      <c r="A13" s="141" t="s">
        <v>535</v>
      </c>
      <c r="B13" s="309" t="s">
        <v>523</v>
      </c>
      <c r="C13" s="9">
        <v>0</v>
      </c>
      <c r="D13" s="9">
        <v>0</v>
      </c>
      <c r="E13" s="9">
        <v>0</v>
      </c>
      <c r="F13" s="9">
        <v>0</v>
      </c>
      <c r="G13" s="9">
        <v>0</v>
      </c>
      <c r="H13" s="9">
        <v>0</v>
      </c>
      <c r="I13" s="9">
        <v>0</v>
      </c>
      <c r="J13" s="17">
        <f t="shared" si="0"/>
        <v>0</v>
      </c>
    </row>
    <row r="14" spans="1:10" x14ac:dyDescent="0.2">
      <c r="A14" s="141" t="s">
        <v>536</v>
      </c>
      <c r="B14" s="309" t="s">
        <v>524</v>
      </c>
      <c r="C14" s="9">
        <v>5</v>
      </c>
      <c r="D14" s="9">
        <v>3</v>
      </c>
      <c r="E14" s="9">
        <v>10</v>
      </c>
      <c r="F14" s="9">
        <v>5</v>
      </c>
      <c r="G14" s="9">
        <v>1</v>
      </c>
      <c r="H14" s="9">
        <v>0</v>
      </c>
      <c r="I14" s="9">
        <v>4</v>
      </c>
      <c r="J14" s="17">
        <f t="shared" si="0"/>
        <v>28</v>
      </c>
    </row>
    <row r="15" spans="1:10" x14ac:dyDescent="0.2">
      <c r="A15" s="141" t="s">
        <v>526</v>
      </c>
      <c r="B15" s="309" t="s">
        <v>525</v>
      </c>
      <c r="C15" s="21">
        <v>0</v>
      </c>
      <c r="D15" s="21">
        <v>0</v>
      </c>
      <c r="E15" s="21">
        <v>0</v>
      </c>
      <c r="F15" s="21">
        <v>14</v>
      </c>
      <c r="G15" s="21">
        <v>10</v>
      </c>
      <c r="H15" s="21">
        <v>0</v>
      </c>
      <c r="I15" s="21">
        <v>9</v>
      </c>
      <c r="J15" s="17">
        <f t="shared" si="0"/>
        <v>33</v>
      </c>
    </row>
    <row r="16" spans="1:10" ht="13.5" thickBot="1" x14ac:dyDescent="0.25">
      <c r="A16" s="23" t="s">
        <v>4</v>
      </c>
      <c r="B16" s="298" t="s">
        <v>93</v>
      </c>
      <c r="C16" s="25">
        <f t="shared" ref="C16:H16" si="1">SUM(C5:C15)</f>
        <v>12</v>
      </c>
      <c r="D16" s="25">
        <f t="shared" si="1"/>
        <v>68</v>
      </c>
      <c r="E16" s="25">
        <f t="shared" si="1"/>
        <v>67</v>
      </c>
      <c r="F16" s="25">
        <f t="shared" si="1"/>
        <v>104</v>
      </c>
      <c r="G16" s="25">
        <f t="shared" si="1"/>
        <v>396</v>
      </c>
      <c r="H16" s="25">
        <f t="shared" si="1"/>
        <v>60</v>
      </c>
      <c r="I16" s="25">
        <f>SUM(I5:I15)</f>
        <v>60</v>
      </c>
      <c r="J16" s="18">
        <f>SUM(J5:J15)</f>
        <v>767</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sqref="A1:K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91" t="s">
        <v>802</v>
      </c>
      <c r="B1" s="592"/>
      <c r="C1" s="592"/>
      <c r="D1" s="592"/>
      <c r="E1" s="592"/>
      <c r="F1" s="592"/>
      <c r="G1" s="592"/>
      <c r="H1" s="592"/>
      <c r="I1" s="592"/>
      <c r="J1" s="592"/>
      <c r="K1" s="594"/>
    </row>
    <row r="2" spans="1:11" s="4" customFormat="1" ht="38.25" customHeight="1" x14ac:dyDescent="0.2">
      <c r="A2" s="13" t="s">
        <v>611</v>
      </c>
      <c r="B2" s="7"/>
      <c r="C2" s="439" t="s">
        <v>43</v>
      </c>
      <c r="D2" s="439"/>
      <c r="E2" s="439"/>
      <c r="F2" s="439" t="s">
        <v>44</v>
      </c>
      <c r="G2" s="439"/>
      <c r="H2" s="439"/>
      <c r="I2" s="458" t="s">
        <v>45</v>
      </c>
      <c r="J2" s="463" t="s">
        <v>455</v>
      </c>
      <c r="K2" s="465" t="s">
        <v>46</v>
      </c>
    </row>
    <row r="3" spans="1:11" s="4" customFormat="1" ht="30.75" customHeight="1" x14ac:dyDescent="0.2">
      <c r="A3" s="13"/>
      <c r="B3" s="7"/>
      <c r="C3" s="77" t="s">
        <v>47</v>
      </c>
      <c r="D3" s="77" t="s">
        <v>147</v>
      </c>
      <c r="E3" s="77" t="s">
        <v>148</v>
      </c>
      <c r="F3" s="77" t="s">
        <v>47</v>
      </c>
      <c r="G3" s="77" t="s">
        <v>147</v>
      </c>
      <c r="H3" s="77" t="s">
        <v>148</v>
      </c>
      <c r="I3" s="459"/>
      <c r="J3" s="464"/>
      <c r="K3" s="466"/>
    </row>
    <row r="4" spans="1:11" s="2" customFormat="1" x14ac:dyDescent="0.2">
      <c r="A4" s="307" t="s">
        <v>514</v>
      </c>
      <c r="B4" s="308" t="s">
        <v>513</v>
      </c>
      <c r="C4" s="457"/>
      <c r="D4" s="457"/>
      <c r="E4" s="457"/>
      <c r="F4" s="457"/>
      <c r="G4" s="457"/>
      <c r="H4" s="457"/>
      <c r="I4" s="457"/>
      <c r="J4" s="35"/>
      <c r="K4" s="36"/>
    </row>
    <row r="5" spans="1:11" x14ac:dyDescent="0.2">
      <c r="A5" s="141" t="s">
        <v>528</v>
      </c>
      <c r="B5" s="309" t="s">
        <v>515</v>
      </c>
      <c r="C5" s="9">
        <v>0</v>
      </c>
      <c r="D5" s="9">
        <v>191</v>
      </c>
      <c r="E5" s="9">
        <v>61</v>
      </c>
      <c r="F5" s="9">
        <v>0</v>
      </c>
      <c r="G5" s="9">
        <v>23</v>
      </c>
      <c r="H5" s="9">
        <v>0</v>
      </c>
      <c r="I5" s="9">
        <v>0</v>
      </c>
      <c r="J5" s="12">
        <v>275</v>
      </c>
      <c r="K5" s="34">
        <v>61</v>
      </c>
    </row>
    <row r="6" spans="1:11" x14ac:dyDescent="0.2">
      <c r="A6" s="141" t="s">
        <v>529</v>
      </c>
      <c r="B6" s="309" t="s">
        <v>516</v>
      </c>
      <c r="C6" s="9">
        <v>13</v>
      </c>
      <c r="D6" s="9">
        <v>163</v>
      </c>
      <c r="E6" s="9">
        <v>950</v>
      </c>
      <c r="F6" s="9">
        <v>3757</v>
      </c>
      <c r="G6" s="9">
        <v>743</v>
      </c>
      <c r="H6" s="9">
        <v>24</v>
      </c>
      <c r="I6" s="9">
        <v>0</v>
      </c>
      <c r="J6" s="12">
        <v>5587</v>
      </c>
      <c r="K6" s="34">
        <v>16</v>
      </c>
    </row>
    <row r="7" spans="1:11" x14ac:dyDescent="0.2">
      <c r="A7" s="141" t="s">
        <v>530</v>
      </c>
      <c r="B7" s="309" t="s">
        <v>517</v>
      </c>
      <c r="C7" s="9">
        <v>0</v>
      </c>
      <c r="D7" s="9">
        <v>0</v>
      </c>
      <c r="E7" s="9">
        <v>0</v>
      </c>
      <c r="F7" s="9">
        <v>0</v>
      </c>
      <c r="G7" s="9">
        <v>623</v>
      </c>
      <c r="H7" s="9">
        <v>224</v>
      </c>
      <c r="I7" s="9">
        <v>1795</v>
      </c>
      <c r="J7" s="12">
        <v>2642</v>
      </c>
      <c r="K7" s="34">
        <v>34</v>
      </c>
    </row>
    <row r="8" spans="1:11" x14ac:dyDescent="0.2">
      <c r="A8" s="141" t="s">
        <v>531</v>
      </c>
      <c r="B8" s="309" t="s">
        <v>518</v>
      </c>
      <c r="C8" s="9">
        <v>0</v>
      </c>
      <c r="D8" s="9">
        <v>8</v>
      </c>
      <c r="E8" s="9">
        <v>0</v>
      </c>
      <c r="F8" s="9">
        <v>0</v>
      </c>
      <c r="G8" s="9">
        <v>778</v>
      </c>
      <c r="H8" s="9">
        <v>56</v>
      </c>
      <c r="I8" s="9">
        <v>543</v>
      </c>
      <c r="J8" s="12">
        <v>1385</v>
      </c>
      <c r="K8" s="34">
        <v>19</v>
      </c>
    </row>
    <row r="9" spans="1:11" x14ac:dyDescent="0.2">
      <c r="A9" s="141" t="s">
        <v>532</v>
      </c>
      <c r="B9" s="309" t="s">
        <v>519</v>
      </c>
      <c r="C9" s="9">
        <v>203</v>
      </c>
      <c r="D9" s="9">
        <v>15</v>
      </c>
      <c r="E9" s="9">
        <v>0</v>
      </c>
      <c r="F9" s="9">
        <v>85</v>
      </c>
      <c r="G9" s="9">
        <v>779</v>
      </c>
      <c r="H9" s="9">
        <v>0</v>
      </c>
      <c r="I9" s="9">
        <v>0</v>
      </c>
      <c r="J9" s="12">
        <v>1082</v>
      </c>
      <c r="K9" s="34">
        <v>2</v>
      </c>
    </row>
    <row r="10" spans="1:11" x14ac:dyDescent="0.2">
      <c r="A10" s="141" t="s">
        <v>533</v>
      </c>
      <c r="B10" s="309" t="s">
        <v>520</v>
      </c>
      <c r="C10" s="9">
        <v>137</v>
      </c>
      <c r="D10" s="9">
        <v>82</v>
      </c>
      <c r="E10" s="9">
        <v>64</v>
      </c>
      <c r="F10" s="9">
        <v>1611</v>
      </c>
      <c r="G10" s="9">
        <v>485</v>
      </c>
      <c r="H10" s="9">
        <v>0</v>
      </c>
      <c r="I10" s="9">
        <v>414</v>
      </c>
      <c r="J10" s="12">
        <v>2785</v>
      </c>
      <c r="K10" s="34">
        <v>19</v>
      </c>
    </row>
    <row r="11" spans="1:11" x14ac:dyDescent="0.2">
      <c r="A11" s="141" t="s">
        <v>527</v>
      </c>
      <c r="B11" s="309" t="s">
        <v>521</v>
      </c>
      <c r="C11" s="9">
        <v>0</v>
      </c>
      <c r="D11" s="9">
        <v>21</v>
      </c>
      <c r="E11" s="9">
        <v>0</v>
      </c>
      <c r="F11" s="9">
        <v>42</v>
      </c>
      <c r="G11" s="9">
        <v>102</v>
      </c>
      <c r="H11" s="9">
        <v>0</v>
      </c>
      <c r="I11" s="9">
        <v>211</v>
      </c>
      <c r="J11" s="12">
        <v>376</v>
      </c>
      <c r="K11" s="34">
        <v>0</v>
      </c>
    </row>
    <row r="12" spans="1:11" x14ac:dyDescent="0.2">
      <c r="A12" s="141" t="s">
        <v>534</v>
      </c>
      <c r="B12" s="309" t="s">
        <v>522</v>
      </c>
      <c r="C12" s="9">
        <v>0</v>
      </c>
      <c r="D12" s="9">
        <v>0</v>
      </c>
      <c r="E12" s="9">
        <v>0</v>
      </c>
      <c r="F12" s="9">
        <v>0</v>
      </c>
      <c r="G12" s="9">
        <v>0</v>
      </c>
      <c r="H12" s="9">
        <v>0</v>
      </c>
      <c r="I12" s="9">
        <v>0</v>
      </c>
      <c r="J12" s="12">
        <v>0</v>
      </c>
      <c r="K12" s="34">
        <v>0</v>
      </c>
    </row>
    <row r="13" spans="1:11" x14ac:dyDescent="0.2">
      <c r="A13" s="141" t="s">
        <v>535</v>
      </c>
      <c r="B13" s="309" t="s">
        <v>523</v>
      </c>
      <c r="C13" s="9">
        <v>0</v>
      </c>
      <c r="D13" s="9">
        <v>0</v>
      </c>
      <c r="E13" s="9">
        <v>0</v>
      </c>
      <c r="F13" s="9">
        <v>0</v>
      </c>
      <c r="G13" s="9">
        <v>0</v>
      </c>
      <c r="H13" s="9">
        <v>0</v>
      </c>
      <c r="I13" s="9">
        <v>0</v>
      </c>
      <c r="J13" s="12">
        <v>0</v>
      </c>
      <c r="K13" s="34">
        <v>0</v>
      </c>
    </row>
    <row r="14" spans="1:11" x14ac:dyDescent="0.2">
      <c r="A14" s="141" t="s">
        <v>536</v>
      </c>
      <c r="B14" s="309" t="s">
        <v>524</v>
      </c>
      <c r="C14" s="9">
        <v>41</v>
      </c>
      <c r="D14" s="9">
        <v>633</v>
      </c>
      <c r="E14" s="9">
        <v>45</v>
      </c>
      <c r="F14" s="9">
        <v>53</v>
      </c>
      <c r="G14" s="9">
        <v>13</v>
      </c>
      <c r="H14" s="9">
        <v>0</v>
      </c>
      <c r="I14" s="9">
        <v>280</v>
      </c>
      <c r="J14" s="12">
        <v>1065</v>
      </c>
      <c r="K14" s="34">
        <v>18</v>
      </c>
    </row>
    <row r="15" spans="1:11" x14ac:dyDescent="0.2">
      <c r="A15" s="141" t="s">
        <v>526</v>
      </c>
      <c r="B15" s="309" t="s">
        <v>525</v>
      </c>
      <c r="C15" s="21">
        <v>0</v>
      </c>
      <c r="D15" s="21">
        <v>0</v>
      </c>
      <c r="E15" s="21">
        <v>0</v>
      </c>
      <c r="F15" s="21">
        <v>491</v>
      </c>
      <c r="G15" s="21">
        <v>1367</v>
      </c>
      <c r="H15" s="21">
        <v>0</v>
      </c>
      <c r="I15" s="21">
        <v>281</v>
      </c>
      <c r="J15" s="53">
        <v>2139</v>
      </c>
      <c r="K15" s="297">
        <v>0</v>
      </c>
    </row>
    <row r="16" spans="1:11" ht="13.5" thickBot="1" x14ac:dyDescent="0.25">
      <c r="A16" s="23" t="s">
        <v>455</v>
      </c>
      <c r="B16" s="298" t="s">
        <v>93</v>
      </c>
      <c r="C16" s="25">
        <v>394</v>
      </c>
      <c r="D16" s="25">
        <v>1113</v>
      </c>
      <c r="E16" s="25">
        <v>1120</v>
      </c>
      <c r="F16" s="25">
        <v>6039</v>
      </c>
      <c r="G16" s="25">
        <v>4913</v>
      </c>
      <c r="H16" s="25">
        <v>304</v>
      </c>
      <c r="I16" s="25">
        <v>3524</v>
      </c>
      <c r="J16" s="25">
        <v>17336</v>
      </c>
      <c r="K16" s="18">
        <v>169</v>
      </c>
    </row>
    <row r="18" spans="1:11" ht="30" customHeight="1" x14ac:dyDescent="0.2">
      <c r="A18" s="462" t="s">
        <v>588</v>
      </c>
      <c r="B18" s="462"/>
      <c r="C18" s="462"/>
      <c r="D18" s="462"/>
      <c r="E18" s="462"/>
      <c r="F18" s="462"/>
      <c r="G18" s="462"/>
      <c r="H18" s="462"/>
      <c r="I18" s="462"/>
      <c r="J18" s="462"/>
      <c r="K18" s="462"/>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591" t="s">
        <v>803</v>
      </c>
      <c r="B1" s="592"/>
      <c r="C1" s="592"/>
      <c r="D1" s="592"/>
      <c r="E1" s="592"/>
      <c r="F1" s="592"/>
      <c r="G1" s="592"/>
      <c r="H1" s="592"/>
      <c r="I1" s="592"/>
      <c r="J1" s="594"/>
    </row>
    <row r="2" spans="1:10" s="4" customFormat="1" ht="15" customHeight="1" x14ac:dyDescent="0.2">
      <c r="A2" s="13" t="s">
        <v>611</v>
      </c>
      <c r="B2" s="7"/>
      <c r="C2" s="439" t="s">
        <v>594</v>
      </c>
      <c r="D2" s="439"/>
      <c r="E2" s="439"/>
      <c r="F2" s="467" t="s">
        <v>4</v>
      </c>
      <c r="G2" s="441" t="s">
        <v>596</v>
      </c>
      <c r="H2" s="439"/>
      <c r="I2" s="439"/>
      <c r="J2" s="372" t="s">
        <v>455</v>
      </c>
    </row>
    <row r="3" spans="1:10" s="4" customFormat="1" ht="45" customHeight="1" x14ac:dyDescent="0.2">
      <c r="A3" s="13"/>
      <c r="B3" s="7"/>
      <c r="C3" s="370" t="s">
        <v>595</v>
      </c>
      <c r="D3" s="370" t="s">
        <v>597</v>
      </c>
      <c r="E3" s="371" t="s">
        <v>45</v>
      </c>
      <c r="F3" s="468"/>
      <c r="G3" s="369" t="s">
        <v>595</v>
      </c>
      <c r="H3" s="370" t="s">
        <v>597</v>
      </c>
      <c r="I3" s="371" t="s">
        <v>45</v>
      </c>
      <c r="J3" s="373"/>
    </row>
    <row r="4" spans="1:10" s="2" customFormat="1" x14ac:dyDescent="0.2">
      <c r="A4" s="307" t="s">
        <v>514</v>
      </c>
      <c r="B4" s="308" t="s">
        <v>513</v>
      </c>
      <c r="C4" s="374"/>
      <c r="D4" s="374"/>
      <c r="E4" s="374"/>
      <c r="F4" s="15"/>
      <c r="G4" s="375"/>
      <c r="H4" s="374"/>
      <c r="I4" s="374"/>
      <c r="J4" s="15"/>
    </row>
    <row r="5" spans="1:10" x14ac:dyDescent="0.2">
      <c r="A5" s="141" t="s">
        <v>528</v>
      </c>
      <c r="B5" s="309" t="s">
        <v>515</v>
      </c>
      <c r="C5" s="9">
        <v>0</v>
      </c>
      <c r="D5" s="9">
        <v>0</v>
      </c>
      <c r="E5" s="9">
        <v>0</v>
      </c>
      <c r="F5" s="17">
        <f>SUM(C5:E5)</f>
        <v>0</v>
      </c>
      <c r="G5" s="376">
        <v>0</v>
      </c>
      <c r="H5" s="9">
        <v>0</v>
      </c>
      <c r="I5" s="9">
        <v>0</v>
      </c>
      <c r="J5" s="17">
        <v>0</v>
      </c>
    </row>
    <row r="6" spans="1:10" x14ac:dyDescent="0.2">
      <c r="A6" s="141" t="s">
        <v>529</v>
      </c>
      <c r="B6" s="309" t="s">
        <v>516</v>
      </c>
      <c r="C6" s="9">
        <v>1</v>
      </c>
      <c r="D6" s="9">
        <v>0</v>
      </c>
      <c r="E6" s="9">
        <v>0</v>
      </c>
      <c r="F6" s="17">
        <f t="shared" ref="F6:F16" si="0">SUM(C6:E6)</f>
        <v>1</v>
      </c>
      <c r="G6" s="376">
        <v>20</v>
      </c>
      <c r="H6" s="9">
        <v>0</v>
      </c>
      <c r="I6" s="9">
        <v>0</v>
      </c>
      <c r="J6" s="17">
        <v>20</v>
      </c>
    </row>
    <row r="7" spans="1:10" x14ac:dyDescent="0.2">
      <c r="A7" s="141" t="s">
        <v>530</v>
      </c>
      <c r="B7" s="309" t="s">
        <v>517</v>
      </c>
      <c r="C7" s="9">
        <v>0</v>
      </c>
      <c r="D7" s="9">
        <v>0</v>
      </c>
      <c r="E7" s="9">
        <v>0</v>
      </c>
      <c r="F7" s="17">
        <f t="shared" si="0"/>
        <v>0</v>
      </c>
      <c r="G7" s="376">
        <v>0</v>
      </c>
      <c r="H7" s="9">
        <v>0</v>
      </c>
      <c r="I7" s="9">
        <v>0</v>
      </c>
      <c r="J7" s="17">
        <v>0</v>
      </c>
    </row>
    <row r="8" spans="1:10" x14ac:dyDescent="0.2">
      <c r="A8" s="141" t="s">
        <v>531</v>
      </c>
      <c r="B8" s="309" t="s">
        <v>518</v>
      </c>
      <c r="C8" s="9">
        <v>0</v>
      </c>
      <c r="D8" s="9">
        <v>0</v>
      </c>
      <c r="E8" s="9">
        <v>0</v>
      </c>
      <c r="F8" s="17">
        <f t="shared" si="0"/>
        <v>0</v>
      </c>
      <c r="G8" s="376">
        <v>0</v>
      </c>
      <c r="H8" s="9">
        <v>0</v>
      </c>
      <c r="I8" s="9">
        <v>0</v>
      </c>
      <c r="J8" s="17">
        <v>0</v>
      </c>
    </row>
    <row r="9" spans="1:10" x14ac:dyDescent="0.2">
      <c r="A9" s="141" t="s">
        <v>532</v>
      </c>
      <c r="B9" s="309" t="s">
        <v>519</v>
      </c>
      <c r="C9" s="9">
        <v>1</v>
      </c>
      <c r="D9" s="9">
        <v>0</v>
      </c>
      <c r="E9" s="9">
        <v>0</v>
      </c>
      <c r="F9" s="17">
        <f t="shared" si="0"/>
        <v>1</v>
      </c>
      <c r="G9" s="376">
        <v>33</v>
      </c>
      <c r="H9" s="9">
        <v>0</v>
      </c>
      <c r="I9" s="9">
        <v>0</v>
      </c>
      <c r="J9" s="17">
        <v>33</v>
      </c>
    </row>
    <row r="10" spans="1:10" x14ac:dyDescent="0.2">
      <c r="A10" s="141" t="s">
        <v>533</v>
      </c>
      <c r="B10" s="309" t="s">
        <v>520</v>
      </c>
      <c r="C10" s="9">
        <v>0</v>
      </c>
      <c r="D10" s="9">
        <v>0</v>
      </c>
      <c r="E10" s="9">
        <v>0</v>
      </c>
      <c r="F10" s="17">
        <f t="shared" si="0"/>
        <v>0</v>
      </c>
      <c r="G10" s="376">
        <v>0</v>
      </c>
      <c r="H10" s="9">
        <v>0</v>
      </c>
      <c r="I10" s="9">
        <v>0</v>
      </c>
      <c r="J10" s="17">
        <v>0</v>
      </c>
    </row>
    <row r="11" spans="1:10" x14ac:dyDescent="0.2">
      <c r="A11" s="141" t="s">
        <v>527</v>
      </c>
      <c r="B11" s="309" t="s">
        <v>521</v>
      </c>
      <c r="C11" s="9">
        <v>0</v>
      </c>
      <c r="D11" s="9">
        <v>0</v>
      </c>
      <c r="E11" s="9">
        <v>0</v>
      </c>
      <c r="F11" s="17">
        <f t="shared" si="0"/>
        <v>0</v>
      </c>
      <c r="G11" s="376">
        <v>0</v>
      </c>
      <c r="H11" s="9">
        <v>0</v>
      </c>
      <c r="I11" s="9">
        <v>0</v>
      </c>
      <c r="J11" s="17">
        <v>0</v>
      </c>
    </row>
    <row r="12" spans="1:10" x14ac:dyDescent="0.2">
      <c r="A12" s="141" t="s">
        <v>534</v>
      </c>
      <c r="B12" s="309" t="s">
        <v>522</v>
      </c>
      <c r="C12" s="9">
        <v>0</v>
      </c>
      <c r="D12" s="9">
        <v>0</v>
      </c>
      <c r="E12" s="9">
        <v>0</v>
      </c>
      <c r="F12" s="17">
        <f t="shared" si="0"/>
        <v>0</v>
      </c>
      <c r="G12" s="376">
        <v>0</v>
      </c>
      <c r="H12" s="9">
        <v>0</v>
      </c>
      <c r="I12" s="9">
        <v>0</v>
      </c>
      <c r="J12" s="17">
        <v>0</v>
      </c>
    </row>
    <row r="13" spans="1:10" x14ac:dyDescent="0.2">
      <c r="A13" s="141" t="s">
        <v>535</v>
      </c>
      <c r="B13" s="309" t="s">
        <v>523</v>
      </c>
      <c r="C13" s="9">
        <v>0</v>
      </c>
      <c r="D13" s="9">
        <v>0</v>
      </c>
      <c r="E13" s="9">
        <v>0</v>
      </c>
      <c r="F13" s="17">
        <f t="shared" si="0"/>
        <v>0</v>
      </c>
      <c r="G13" s="376">
        <v>0</v>
      </c>
      <c r="H13" s="9">
        <v>0</v>
      </c>
      <c r="I13" s="9">
        <v>0</v>
      </c>
      <c r="J13" s="17">
        <v>0</v>
      </c>
    </row>
    <row r="14" spans="1:10" x14ac:dyDescent="0.2">
      <c r="A14" s="141" t="s">
        <v>536</v>
      </c>
      <c r="B14" s="309" t="s">
        <v>524</v>
      </c>
      <c r="C14" s="9">
        <v>0</v>
      </c>
      <c r="D14" s="9">
        <v>0</v>
      </c>
      <c r="E14" s="9">
        <v>0</v>
      </c>
      <c r="F14" s="17">
        <f t="shared" si="0"/>
        <v>0</v>
      </c>
      <c r="G14" s="376">
        <v>0</v>
      </c>
      <c r="H14" s="9">
        <v>0</v>
      </c>
      <c r="I14" s="9">
        <v>0</v>
      </c>
      <c r="J14" s="17">
        <v>0</v>
      </c>
    </row>
    <row r="15" spans="1:10" x14ac:dyDescent="0.2">
      <c r="A15" s="141" t="s">
        <v>526</v>
      </c>
      <c r="B15" s="309" t="s">
        <v>525</v>
      </c>
      <c r="C15" s="21">
        <v>0</v>
      </c>
      <c r="D15" s="21">
        <v>0</v>
      </c>
      <c r="E15" s="21">
        <v>0</v>
      </c>
      <c r="F15" s="22">
        <f t="shared" si="0"/>
        <v>0</v>
      </c>
      <c r="G15" s="377">
        <v>0</v>
      </c>
      <c r="H15" s="21">
        <v>0</v>
      </c>
      <c r="I15" s="21">
        <v>0</v>
      </c>
      <c r="J15" s="22">
        <v>0</v>
      </c>
    </row>
    <row r="16" spans="1:10" ht="13.5" thickBot="1" x14ac:dyDescent="0.25">
      <c r="A16" s="23" t="s">
        <v>455</v>
      </c>
      <c r="B16" s="298" t="s">
        <v>93</v>
      </c>
      <c r="C16" s="25">
        <f>SUM(C5:C15)</f>
        <v>2</v>
      </c>
      <c r="D16" s="25">
        <f t="shared" ref="D16:E16" si="1">SUM(D5:D15)</f>
        <v>0</v>
      </c>
      <c r="E16" s="25">
        <f t="shared" si="1"/>
        <v>0</v>
      </c>
      <c r="F16" s="18">
        <f t="shared" si="0"/>
        <v>2</v>
      </c>
      <c r="G16" s="378">
        <v>53</v>
      </c>
      <c r="H16" s="25">
        <v>0</v>
      </c>
      <c r="I16" s="25">
        <v>0</v>
      </c>
      <c r="J16" s="18">
        <v>53</v>
      </c>
    </row>
    <row r="18" spans="1:10" ht="30" customHeight="1" x14ac:dyDescent="0.2">
      <c r="A18" s="462" t="s">
        <v>605</v>
      </c>
      <c r="B18" s="462"/>
      <c r="C18" s="462"/>
      <c r="D18" s="462"/>
      <c r="E18" s="462"/>
      <c r="F18" s="462"/>
      <c r="G18" s="462"/>
      <c r="H18" s="462"/>
      <c r="I18" s="462"/>
      <c r="J18" s="462"/>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83"/>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98" t="s">
        <v>804</v>
      </c>
      <c r="B1" s="599"/>
      <c r="C1" s="599"/>
      <c r="D1" s="599"/>
      <c r="E1" s="599"/>
      <c r="F1" s="599"/>
      <c r="G1" s="599"/>
      <c r="H1" s="599"/>
      <c r="I1" s="599"/>
      <c r="J1" s="599"/>
      <c r="K1" s="453"/>
    </row>
    <row r="2" spans="1:11" s="4" customFormat="1" ht="38.25" customHeight="1" x14ac:dyDescent="0.2">
      <c r="A2" s="13" t="s">
        <v>611</v>
      </c>
      <c r="B2" s="7"/>
      <c r="C2" s="439" t="s">
        <v>0</v>
      </c>
      <c r="D2" s="439"/>
      <c r="E2" s="439" t="s">
        <v>2</v>
      </c>
      <c r="F2" s="439"/>
      <c r="G2" s="439" t="s">
        <v>1</v>
      </c>
      <c r="H2" s="439"/>
      <c r="I2" s="440" t="s">
        <v>3</v>
      </c>
      <c r="J2" s="441"/>
      <c r="K2" s="43" t="s">
        <v>4</v>
      </c>
    </row>
    <row r="3" spans="1:11" s="4" customFormat="1" ht="13.5" thickBot="1" x14ac:dyDescent="0.25">
      <c r="A3" s="42"/>
      <c r="B3" s="46"/>
      <c r="C3" s="47" t="s">
        <v>7</v>
      </c>
      <c r="D3" s="47" t="s">
        <v>8</v>
      </c>
      <c r="E3" s="47" t="s">
        <v>7</v>
      </c>
      <c r="F3" s="47" t="s">
        <v>8</v>
      </c>
      <c r="G3" s="47" t="s">
        <v>7</v>
      </c>
      <c r="H3" s="47" t="s">
        <v>8</v>
      </c>
      <c r="I3" s="47" t="s">
        <v>7</v>
      </c>
      <c r="J3" s="47" t="s">
        <v>8</v>
      </c>
      <c r="K3" s="40"/>
    </row>
    <row r="4" spans="1:11" s="5" customFormat="1" x14ac:dyDescent="0.2">
      <c r="A4" s="89" t="s">
        <v>685</v>
      </c>
      <c r="B4" s="45"/>
      <c r="C4" s="448"/>
      <c r="D4" s="449"/>
      <c r="E4" s="449"/>
      <c r="F4" s="449"/>
      <c r="G4" s="449"/>
      <c r="H4" s="449"/>
      <c r="I4" s="449"/>
      <c r="J4" s="449"/>
      <c r="K4" s="450"/>
    </row>
    <row r="5" spans="1:11" x14ac:dyDescent="0.2">
      <c r="A5" s="307" t="s">
        <v>514</v>
      </c>
      <c r="B5" s="308" t="s">
        <v>513</v>
      </c>
      <c r="C5" s="445"/>
      <c r="D5" s="446"/>
      <c r="E5" s="446"/>
      <c r="F5" s="446"/>
      <c r="G5" s="446"/>
      <c r="H5" s="446"/>
      <c r="I5" s="446"/>
      <c r="J5" s="446"/>
      <c r="K5" s="447"/>
    </row>
    <row r="6" spans="1:11" x14ac:dyDescent="0.2">
      <c r="A6" s="141" t="s">
        <v>528</v>
      </c>
      <c r="B6" s="309" t="s">
        <v>515</v>
      </c>
      <c r="C6" s="9"/>
      <c r="D6" s="9"/>
      <c r="E6" s="9"/>
      <c r="F6" s="9"/>
      <c r="G6" s="9"/>
      <c r="H6" s="9"/>
      <c r="I6" s="9"/>
      <c r="J6" s="97"/>
      <c r="K6" s="17">
        <f>SUM(C6:J6)</f>
        <v>0</v>
      </c>
    </row>
    <row r="7" spans="1:11" x14ac:dyDescent="0.2">
      <c r="A7" s="141" t="s">
        <v>529</v>
      </c>
      <c r="B7" s="309" t="s">
        <v>516</v>
      </c>
      <c r="C7" s="9"/>
      <c r="D7" s="9"/>
      <c r="E7" s="9"/>
      <c r="F7" s="9"/>
      <c r="G7" s="9"/>
      <c r="H7" s="9"/>
      <c r="I7" s="9"/>
      <c r="J7" s="97"/>
      <c r="K7" s="17">
        <f t="shared" ref="K7:K19" si="0">SUM(C7:J7)</f>
        <v>0</v>
      </c>
    </row>
    <row r="8" spans="1:11" x14ac:dyDescent="0.2">
      <c r="A8" s="141" t="s">
        <v>530</v>
      </c>
      <c r="B8" s="309" t="s">
        <v>517</v>
      </c>
      <c r="C8" s="9">
        <v>0</v>
      </c>
      <c r="D8" s="9">
        <v>0</v>
      </c>
      <c r="E8" s="9">
        <v>0</v>
      </c>
      <c r="F8" s="9">
        <v>0</v>
      </c>
      <c r="G8" s="9">
        <v>0</v>
      </c>
      <c r="H8" s="9">
        <v>0</v>
      </c>
      <c r="I8" s="9">
        <v>1</v>
      </c>
      <c r="J8" s="97">
        <v>3</v>
      </c>
      <c r="K8" s="17">
        <f t="shared" si="0"/>
        <v>4</v>
      </c>
    </row>
    <row r="9" spans="1:11" x14ac:dyDescent="0.2">
      <c r="A9" s="141" t="s">
        <v>531</v>
      </c>
      <c r="B9" s="309" t="s">
        <v>518</v>
      </c>
      <c r="C9" s="9"/>
      <c r="D9" s="9"/>
      <c r="E9" s="9"/>
      <c r="F9" s="9"/>
      <c r="G9" s="9"/>
      <c r="H9" s="9"/>
      <c r="I9" s="9"/>
      <c r="J9" s="97"/>
      <c r="K9" s="17">
        <f t="shared" si="0"/>
        <v>0</v>
      </c>
    </row>
    <row r="10" spans="1:11" x14ac:dyDescent="0.2">
      <c r="A10" s="141" t="s">
        <v>532</v>
      </c>
      <c r="B10" s="309" t="s">
        <v>519</v>
      </c>
      <c r="C10" s="9"/>
      <c r="D10" s="9"/>
      <c r="E10" s="9"/>
      <c r="F10" s="9"/>
      <c r="G10" s="9"/>
      <c r="H10" s="9"/>
      <c r="I10" s="9"/>
      <c r="J10" s="97"/>
      <c r="K10" s="17">
        <f t="shared" si="0"/>
        <v>0</v>
      </c>
    </row>
    <row r="11" spans="1:11" x14ac:dyDescent="0.2">
      <c r="A11" s="141" t="s">
        <v>533</v>
      </c>
      <c r="B11" s="309" t="s">
        <v>520</v>
      </c>
      <c r="C11" s="9">
        <v>0</v>
      </c>
      <c r="D11" s="9">
        <v>0</v>
      </c>
      <c r="E11" s="9">
        <v>0</v>
      </c>
      <c r="F11" s="9">
        <v>0</v>
      </c>
      <c r="G11" s="9">
        <v>0</v>
      </c>
      <c r="H11" s="9">
        <v>0</v>
      </c>
      <c r="I11" s="9">
        <v>4</v>
      </c>
      <c r="J11" s="97">
        <v>7</v>
      </c>
      <c r="K11" s="17">
        <f t="shared" si="0"/>
        <v>11</v>
      </c>
    </row>
    <row r="12" spans="1:11" x14ac:dyDescent="0.2">
      <c r="A12" s="141" t="s">
        <v>527</v>
      </c>
      <c r="B12" s="309" t="s">
        <v>521</v>
      </c>
      <c r="C12" s="9"/>
      <c r="D12" s="9"/>
      <c r="E12" s="9"/>
      <c r="F12" s="9"/>
      <c r="G12" s="9"/>
      <c r="H12" s="9"/>
      <c r="I12" s="9"/>
      <c r="J12" s="97"/>
      <c r="K12" s="17">
        <f t="shared" si="0"/>
        <v>0</v>
      </c>
    </row>
    <row r="13" spans="1:11" x14ac:dyDescent="0.2">
      <c r="A13" s="141" t="s">
        <v>534</v>
      </c>
      <c r="B13" s="309" t="s">
        <v>522</v>
      </c>
      <c r="C13" s="9"/>
      <c r="D13" s="9"/>
      <c r="E13" s="9"/>
      <c r="F13" s="9"/>
      <c r="G13" s="9"/>
      <c r="H13" s="9"/>
      <c r="I13" s="9"/>
      <c r="J13" s="97"/>
      <c r="K13" s="17">
        <f t="shared" si="0"/>
        <v>0</v>
      </c>
    </row>
    <row r="14" spans="1:11" x14ac:dyDescent="0.2">
      <c r="A14" s="141" t="s">
        <v>535</v>
      </c>
      <c r="B14" s="309" t="s">
        <v>523</v>
      </c>
      <c r="C14" s="9"/>
      <c r="D14" s="9"/>
      <c r="E14" s="9"/>
      <c r="F14" s="9"/>
      <c r="G14" s="9"/>
      <c r="H14" s="9"/>
      <c r="I14" s="9"/>
      <c r="J14" s="97"/>
      <c r="K14" s="17">
        <f t="shared" si="0"/>
        <v>0</v>
      </c>
    </row>
    <row r="15" spans="1:11" s="5" customFormat="1" x14ac:dyDescent="0.2">
      <c r="A15" s="141" t="s">
        <v>536</v>
      </c>
      <c r="B15" s="309" t="s">
        <v>524</v>
      </c>
      <c r="C15" s="9">
        <v>679</v>
      </c>
      <c r="D15" s="9">
        <v>0</v>
      </c>
      <c r="E15" s="9">
        <v>3299</v>
      </c>
      <c r="F15" s="9">
        <v>0</v>
      </c>
      <c r="G15" s="9">
        <v>137</v>
      </c>
      <c r="H15" s="9">
        <v>102</v>
      </c>
      <c r="I15" s="9">
        <v>392</v>
      </c>
      <c r="J15" s="97">
        <v>109</v>
      </c>
      <c r="K15" s="17">
        <f t="shared" si="0"/>
        <v>4718</v>
      </c>
    </row>
    <row r="16" spans="1:11" s="5" customFormat="1" x14ac:dyDescent="0.2">
      <c r="A16" s="141" t="s">
        <v>526</v>
      </c>
      <c r="B16" s="309" t="s">
        <v>525</v>
      </c>
      <c r="C16" s="9"/>
      <c r="D16" s="9"/>
      <c r="E16" s="9"/>
      <c r="F16" s="9"/>
      <c r="G16" s="9"/>
      <c r="H16" s="9"/>
      <c r="I16" s="9"/>
      <c r="J16" s="97"/>
      <c r="K16" s="17">
        <f t="shared" si="0"/>
        <v>0</v>
      </c>
    </row>
    <row r="17" spans="1:11" s="5" customFormat="1" x14ac:dyDescent="0.2">
      <c r="A17" s="310" t="s">
        <v>92</v>
      </c>
      <c r="B17" s="311" t="s">
        <v>93</v>
      </c>
      <c r="C17" s="12">
        <f>SUM(C6:C16)</f>
        <v>679</v>
      </c>
      <c r="D17" s="12">
        <f t="shared" ref="D17:J17" si="1">SUM(D6:D16)</f>
        <v>0</v>
      </c>
      <c r="E17" s="12">
        <f t="shared" si="1"/>
        <v>3299</v>
      </c>
      <c r="F17" s="12">
        <f t="shared" si="1"/>
        <v>0</v>
      </c>
      <c r="G17" s="12">
        <f t="shared" si="1"/>
        <v>137</v>
      </c>
      <c r="H17" s="12">
        <f t="shared" si="1"/>
        <v>102</v>
      </c>
      <c r="I17" s="12">
        <f t="shared" si="1"/>
        <v>397</v>
      </c>
      <c r="J17" s="12">
        <f t="shared" si="1"/>
        <v>119</v>
      </c>
      <c r="K17" s="17">
        <f>SUM(K6:K16)</f>
        <v>4733</v>
      </c>
    </row>
    <row r="18" spans="1:11" s="5" customFormat="1" x14ac:dyDescent="0.2">
      <c r="A18" s="141" t="s">
        <v>686</v>
      </c>
      <c r="B18" s="320" t="s">
        <v>93</v>
      </c>
      <c r="C18" s="9">
        <v>589</v>
      </c>
      <c r="D18" s="9">
        <v>0</v>
      </c>
      <c r="E18" s="9">
        <v>2125</v>
      </c>
      <c r="F18" s="9">
        <v>0</v>
      </c>
      <c r="G18" s="9">
        <v>121</v>
      </c>
      <c r="H18" s="9">
        <v>85</v>
      </c>
      <c r="I18" s="9">
        <v>212</v>
      </c>
      <c r="J18" s="9">
        <v>53</v>
      </c>
      <c r="K18" s="19">
        <f t="shared" si="0"/>
        <v>3185</v>
      </c>
    </row>
    <row r="19" spans="1:11" s="5" customFormat="1" x14ac:dyDescent="0.2">
      <c r="A19" s="141" t="s">
        <v>687</v>
      </c>
      <c r="B19" s="320" t="s">
        <v>93</v>
      </c>
      <c r="C19" s="9">
        <v>112</v>
      </c>
      <c r="D19" s="9">
        <v>0</v>
      </c>
      <c r="E19" s="9">
        <v>1657</v>
      </c>
      <c r="F19" s="9">
        <v>0</v>
      </c>
      <c r="G19" s="9">
        <v>26</v>
      </c>
      <c r="H19" s="9">
        <v>11</v>
      </c>
      <c r="I19" s="9">
        <v>134</v>
      </c>
      <c r="J19" s="9">
        <v>25</v>
      </c>
      <c r="K19" s="19">
        <f t="shared" si="0"/>
        <v>1965</v>
      </c>
    </row>
    <row r="20" spans="1:11" s="2" customFormat="1" x14ac:dyDescent="0.2">
      <c r="A20" s="144" t="s">
        <v>608</v>
      </c>
      <c r="B20" s="312"/>
      <c r="C20" s="442"/>
      <c r="D20" s="443"/>
      <c r="E20" s="443"/>
      <c r="F20" s="443"/>
      <c r="G20" s="443"/>
      <c r="H20" s="443"/>
      <c r="I20" s="443"/>
      <c r="J20" s="443"/>
      <c r="K20" s="444"/>
    </row>
    <row r="21" spans="1:11" x14ac:dyDescent="0.2">
      <c r="A21" s="307" t="s">
        <v>514</v>
      </c>
      <c r="B21" s="308" t="s">
        <v>513</v>
      </c>
      <c r="C21" s="445"/>
      <c r="D21" s="446"/>
      <c r="E21" s="446"/>
      <c r="F21" s="446"/>
      <c r="G21" s="446"/>
      <c r="H21" s="446"/>
      <c r="I21" s="446"/>
      <c r="J21" s="446"/>
      <c r="K21" s="447"/>
    </row>
    <row r="22" spans="1:11" x14ac:dyDescent="0.2">
      <c r="A22" s="141" t="s">
        <v>528</v>
      </c>
      <c r="B22" s="309" t="s">
        <v>515</v>
      </c>
      <c r="C22" s="9"/>
      <c r="D22" s="9"/>
      <c r="E22" s="9"/>
      <c r="F22" s="9"/>
      <c r="G22" s="9"/>
      <c r="H22" s="9"/>
      <c r="I22" s="9"/>
      <c r="J22" s="97"/>
      <c r="K22" s="17">
        <f>SUM(C22:J22)</f>
        <v>0</v>
      </c>
    </row>
    <row r="23" spans="1:11" x14ac:dyDescent="0.2">
      <c r="A23" s="141" t="s">
        <v>529</v>
      </c>
      <c r="B23" s="309" t="s">
        <v>516</v>
      </c>
      <c r="C23" s="9"/>
      <c r="D23" s="9"/>
      <c r="E23" s="9"/>
      <c r="F23" s="9"/>
      <c r="G23" s="9"/>
      <c r="H23" s="9"/>
      <c r="I23" s="9"/>
      <c r="J23" s="97"/>
      <c r="K23" s="17">
        <f t="shared" ref="K23:K32" si="2">SUM(C23:J23)</f>
        <v>0</v>
      </c>
    </row>
    <row r="24" spans="1:11" x14ac:dyDescent="0.2">
      <c r="A24" s="141" t="s">
        <v>530</v>
      </c>
      <c r="B24" s="309" t="s">
        <v>517</v>
      </c>
      <c r="C24" s="9"/>
      <c r="D24" s="9"/>
      <c r="E24" s="9"/>
      <c r="F24" s="9"/>
      <c r="G24" s="9"/>
      <c r="H24" s="9"/>
      <c r="I24" s="9"/>
      <c r="J24" s="97"/>
      <c r="K24" s="17">
        <f t="shared" si="2"/>
        <v>0</v>
      </c>
    </row>
    <row r="25" spans="1:11" x14ac:dyDescent="0.2">
      <c r="A25" s="141" t="s">
        <v>531</v>
      </c>
      <c r="B25" s="309" t="s">
        <v>518</v>
      </c>
      <c r="C25" s="9"/>
      <c r="D25" s="9"/>
      <c r="E25" s="9"/>
      <c r="F25" s="9"/>
      <c r="G25" s="9"/>
      <c r="H25" s="9"/>
      <c r="I25" s="9"/>
      <c r="J25" s="97"/>
      <c r="K25" s="17">
        <f t="shared" si="2"/>
        <v>0</v>
      </c>
    </row>
    <row r="26" spans="1:11" x14ac:dyDescent="0.2">
      <c r="A26" s="141" t="s">
        <v>532</v>
      </c>
      <c r="B26" s="309" t="s">
        <v>519</v>
      </c>
      <c r="C26" s="9"/>
      <c r="D26" s="9"/>
      <c r="E26" s="9"/>
      <c r="F26" s="9"/>
      <c r="G26" s="9"/>
      <c r="H26" s="9"/>
      <c r="I26" s="9"/>
      <c r="J26" s="97"/>
      <c r="K26" s="17">
        <f t="shared" si="2"/>
        <v>0</v>
      </c>
    </row>
    <row r="27" spans="1:11" x14ac:dyDescent="0.2">
      <c r="A27" s="141" t="s">
        <v>533</v>
      </c>
      <c r="B27" s="309" t="s">
        <v>520</v>
      </c>
      <c r="C27" s="9"/>
      <c r="D27" s="9"/>
      <c r="E27" s="9"/>
      <c r="F27" s="9"/>
      <c r="G27" s="9"/>
      <c r="H27" s="9"/>
      <c r="I27" s="9"/>
      <c r="J27" s="97"/>
      <c r="K27" s="17">
        <f t="shared" si="2"/>
        <v>0</v>
      </c>
    </row>
    <row r="28" spans="1:11" x14ac:dyDescent="0.2">
      <c r="A28" s="141" t="s">
        <v>527</v>
      </c>
      <c r="B28" s="309" t="s">
        <v>521</v>
      </c>
      <c r="C28" s="9"/>
      <c r="D28" s="9"/>
      <c r="E28" s="9"/>
      <c r="F28" s="9"/>
      <c r="G28" s="9"/>
      <c r="H28" s="9"/>
      <c r="I28" s="9"/>
      <c r="J28" s="97"/>
      <c r="K28" s="17">
        <f t="shared" si="2"/>
        <v>0</v>
      </c>
    </row>
    <row r="29" spans="1:11" x14ac:dyDescent="0.2">
      <c r="A29" s="141" t="s">
        <v>534</v>
      </c>
      <c r="B29" s="309" t="s">
        <v>522</v>
      </c>
      <c r="C29" s="9"/>
      <c r="D29" s="9"/>
      <c r="E29" s="9"/>
      <c r="F29" s="9"/>
      <c r="G29" s="9"/>
      <c r="H29" s="9"/>
      <c r="I29" s="9"/>
      <c r="J29" s="97"/>
      <c r="K29" s="17">
        <f t="shared" si="2"/>
        <v>0</v>
      </c>
    </row>
    <row r="30" spans="1:11" x14ac:dyDescent="0.2">
      <c r="A30" s="141" t="s">
        <v>535</v>
      </c>
      <c r="B30" s="309" t="s">
        <v>523</v>
      </c>
      <c r="C30" s="9"/>
      <c r="D30" s="9"/>
      <c r="E30" s="9"/>
      <c r="F30" s="9"/>
      <c r="G30" s="9"/>
      <c r="H30" s="9"/>
      <c r="I30" s="9"/>
      <c r="J30" s="97"/>
      <c r="K30" s="17">
        <f t="shared" si="2"/>
        <v>0</v>
      </c>
    </row>
    <row r="31" spans="1:11" x14ac:dyDescent="0.2">
      <c r="A31" s="141" t="s">
        <v>536</v>
      </c>
      <c r="B31" s="309" t="s">
        <v>524</v>
      </c>
      <c r="C31" s="9">
        <v>98</v>
      </c>
      <c r="D31" s="9">
        <v>0</v>
      </c>
      <c r="E31" s="9">
        <v>715</v>
      </c>
      <c r="F31" s="9">
        <v>0</v>
      </c>
      <c r="G31" s="9">
        <v>0</v>
      </c>
      <c r="H31" s="9">
        <v>0</v>
      </c>
      <c r="I31" s="9">
        <v>41</v>
      </c>
      <c r="J31" s="97">
        <v>23</v>
      </c>
      <c r="K31" s="17">
        <f t="shared" si="2"/>
        <v>877</v>
      </c>
    </row>
    <row r="32" spans="1:11" x14ac:dyDescent="0.2">
      <c r="A32" s="141" t="s">
        <v>526</v>
      </c>
      <c r="B32" s="309" t="s">
        <v>525</v>
      </c>
      <c r="C32" s="9"/>
      <c r="D32" s="9"/>
      <c r="E32" s="9"/>
      <c r="F32" s="9"/>
      <c r="G32" s="9"/>
      <c r="H32" s="9"/>
      <c r="I32" s="9"/>
      <c r="J32" s="97"/>
      <c r="K32" s="17">
        <f t="shared" si="2"/>
        <v>0</v>
      </c>
    </row>
    <row r="33" spans="1:11" x14ac:dyDescent="0.2">
      <c r="A33" s="310" t="s">
        <v>92</v>
      </c>
      <c r="B33" s="311" t="s">
        <v>93</v>
      </c>
      <c r="C33" s="12">
        <f>SUM(C22:C32)</f>
        <v>98</v>
      </c>
      <c r="D33" s="12">
        <f t="shared" ref="D33" si="3">SUM(D22:D32)</f>
        <v>0</v>
      </c>
      <c r="E33" s="12">
        <f t="shared" ref="E33" si="4">SUM(E22:E32)</f>
        <v>715</v>
      </c>
      <c r="F33" s="12">
        <f t="shared" ref="F33" si="5">SUM(F22:F32)</f>
        <v>0</v>
      </c>
      <c r="G33" s="12">
        <f t="shared" ref="G33" si="6">SUM(G22:G32)</f>
        <v>0</v>
      </c>
      <c r="H33" s="12">
        <f t="shared" ref="H33" si="7">SUM(H22:H32)</f>
        <v>0</v>
      </c>
      <c r="I33" s="12">
        <f t="shared" ref="I33" si="8">SUM(I22:I32)</f>
        <v>41</v>
      </c>
      <c r="J33" s="12">
        <f t="shared" ref="J33" si="9">SUM(J22:J32)</f>
        <v>23</v>
      </c>
      <c r="K33" s="17">
        <f>SUM(K22:K32)</f>
        <v>877</v>
      </c>
    </row>
    <row r="34" spans="1:11" x14ac:dyDescent="0.2">
      <c r="A34" s="141" t="s">
        <v>688</v>
      </c>
      <c r="B34" s="320" t="s">
        <v>93</v>
      </c>
      <c r="C34" s="9">
        <v>93</v>
      </c>
      <c r="D34" s="9">
        <v>0</v>
      </c>
      <c r="E34" s="9">
        <v>571</v>
      </c>
      <c r="F34" s="9">
        <v>0</v>
      </c>
      <c r="G34" s="9">
        <v>0</v>
      </c>
      <c r="H34" s="9">
        <v>0</v>
      </c>
      <c r="I34" s="9">
        <v>26</v>
      </c>
      <c r="J34" s="9">
        <v>13</v>
      </c>
      <c r="K34" s="19">
        <f t="shared" ref="K34:K35" si="10">SUM(C34:J34)</f>
        <v>703</v>
      </c>
    </row>
    <row r="35" spans="1:11" x14ac:dyDescent="0.2">
      <c r="A35" s="141" t="s">
        <v>689</v>
      </c>
      <c r="B35" s="320" t="s">
        <v>93</v>
      </c>
      <c r="C35" s="9">
        <v>21</v>
      </c>
      <c r="D35" s="9">
        <v>0</v>
      </c>
      <c r="E35" s="9">
        <v>231</v>
      </c>
      <c r="F35" s="9">
        <v>0</v>
      </c>
      <c r="G35" s="9">
        <v>0</v>
      </c>
      <c r="H35" s="9">
        <v>0</v>
      </c>
      <c r="I35" s="9">
        <v>16</v>
      </c>
      <c r="J35" s="9">
        <v>10</v>
      </c>
      <c r="K35" s="19">
        <f t="shared" si="10"/>
        <v>278</v>
      </c>
    </row>
    <row r="36" spans="1:11" s="5" customFormat="1" x14ac:dyDescent="0.2">
      <c r="A36" s="144" t="s">
        <v>609</v>
      </c>
      <c r="B36" s="45"/>
      <c r="C36" s="470"/>
      <c r="D36" s="471"/>
      <c r="E36" s="471"/>
      <c r="F36" s="471"/>
      <c r="G36" s="471"/>
      <c r="H36" s="471"/>
      <c r="I36" s="471"/>
      <c r="J36" s="471"/>
      <c r="K36" s="472"/>
    </row>
    <row r="37" spans="1:11" x14ac:dyDescent="0.2">
      <c r="A37" s="307" t="s">
        <v>514</v>
      </c>
      <c r="B37" s="308" t="s">
        <v>513</v>
      </c>
      <c r="C37" s="445"/>
      <c r="D37" s="446"/>
      <c r="E37" s="446"/>
      <c r="F37" s="446"/>
      <c r="G37" s="446"/>
      <c r="H37" s="446"/>
      <c r="I37" s="446"/>
      <c r="J37" s="446"/>
      <c r="K37" s="447"/>
    </row>
    <row r="38" spans="1:11" ht="12.75" customHeight="1" x14ac:dyDescent="0.2">
      <c r="A38" s="141" t="s">
        <v>528</v>
      </c>
      <c r="B38" s="309" t="s">
        <v>515</v>
      </c>
      <c r="C38" s="9"/>
      <c r="D38" s="9"/>
      <c r="E38" s="9"/>
      <c r="F38" s="9"/>
      <c r="G38" s="9"/>
      <c r="H38" s="9"/>
      <c r="I38" s="9"/>
      <c r="J38" s="97"/>
      <c r="K38" s="17">
        <f>SUM(C38:J38)</f>
        <v>0</v>
      </c>
    </row>
    <row r="39" spans="1:11" ht="12.75" customHeight="1" x14ac:dyDescent="0.2">
      <c r="A39" s="141" t="s">
        <v>529</v>
      </c>
      <c r="B39" s="309" t="s">
        <v>516</v>
      </c>
      <c r="C39" s="9">
        <v>236</v>
      </c>
      <c r="D39" s="9">
        <v>1</v>
      </c>
      <c r="E39" s="9">
        <v>0</v>
      </c>
      <c r="F39" s="9">
        <v>0</v>
      </c>
      <c r="G39" s="9">
        <v>346</v>
      </c>
      <c r="H39" s="9">
        <v>143</v>
      </c>
      <c r="I39" s="9">
        <v>12</v>
      </c>
      <c r="J39" s="97">
        <v>4</v>
      </c>
      <c r="K39" s="17">
        <f t="shared" ref="K39:K48" si="11">SUM(C39:J39)</f>
        <v>742</v>
      </c>
    </row>
    <row r="40" spans="1:11" x14ac:dyDescent="0.2">
      <c r="A40" s="141" t="s">
        <v>530</v>
      </c>
      <c r="B40" s="309" t="s">
        <v>517</v>
      </c>
      <c r="C40" s="9">
        <v>2940</v>
      </c>
      <c r="D40" s="9">
        <v>283</v>
      </c>
      <c r="E40" s="9">
        <v>0</v>
      </c>
      <c r="F40" s="9">
        <v>0</v>
      </c>
      <c r="G40" s="9">
        <v>744</v>
      </c>
      <c r="H40" s="9">
        <v>56</v>
      </c>
      <c r="I40" s="9">
        <v>369</v>
      </c>
      <c r="J40" s="97">
        <v>65</v>
      </c>
      <c r="K40" s="17">
        <f t="shared" si="11"/>
        <v>4457</v>
      </c>
    </row>
    <row r="41" spans="1:11" x14ac:dyDescent="0.2">
      <c r="A41" s="141" t="s">
        <v>531</v>
      </c>
      <c r="B41" s="309" t="s">
        <v>518</v>
      </c>
      <c r="C41" s="9">
        <v>534</v>
      </c>
      <c r="D41" s="9">
        <v>106</v>
      </c>
      <c r="E41" s="9">
        <v>0</v>
      </c>
      <c r="F41" s="9">
        <v>0</v>
      </c>
      <c r="G41" s="9">
        <v>281</v>
      </c>
      <c r="H41" s="9">
        <v>42</v>
      </c>
      <c r="I41" s="9">
        <v>33</v>
      </c>
      <c r="J41" s="97">
        <v>10</v>
      </c>
      <c r="K41" s="17">
        <f t="shared" si="11"/>
        <v>1006</v>
      </c>
    </row>
    <row r="42" spans="1:11" x14ac:dyDescent="0.2">
      <c r="A42" s="141" t="s">
        <v>532</v>
      </c>
      <c r="B42" s="309" t="s">
        <v>519</v>
      </c>
      <c r="C42" s="9">
        <v>0</v>
      </c>
      <c r="D42" s="9">
        <v>0</v>
      </c>
      <c r="E42" s="9">
        <v>0</v>
      </c>
      <c r="F42" s="9">
        <v>0</v>
      </c>
      <c r="G42" s="9">
        <v>113</v>
      </c>
      <c r="H42" s="9">
        <v>75</v>
      </c>
      <c r="I42" s="9">
        <v>0</v>
      </c>
      <c r="J42" s="97">
        <v>0</v>
      </c>
      <c r="K42" s="17">
        <f t="shared" si="11"/>
        <v>188</v>
      </c>
    </row>
    <row r="43" spans="1:11" ht="12.75" customHeight="1" x14ac:dyDescent="0.2">
      <c r="A43" s="141" t="s">
        <v>533</v>
      </c>
      <c r="B43" s="309" t="s">
        <v>520</v>
      </c>
      <c r="C43" s="9"/>
      <c r="D43" s="9"/>
      <c r="E43" s="9"/>
      <c r="F43" s="9"/>
      <c r="G43" s="9"/>
      <c r="H43" s="9"/>
      <c r="I43" s="9"/>
      <c r="J43" s="97"/>
      <c r="K43" s="17">
        <f t="shared" si="11"/>
        <v>0</v>
      </c>
    </row>
    <row r="44" spans="1:11" x14ac:dyDescent="0.2">
      <c r="A44" s="141" t="s">
        <v>527</v>
      </c>
      <c r="B44" s="309" t="s">
        <v>521</v>
      </c>
      <c r="C44" s="9"/>
      <c r="D44" s="9"/>
      <c r="E44" s="9"/>
      <c r="F44" s="9"/>
      <c r="G44" s="9"/>
      <c r="H44" s="9"/>
      <c r="I44" s="9"/>
      <c r="J44" s="97"/>
      <c r="K44" s="17">
        <f t="shared" si="11"/>
        <v>0</v>
      </c>
    </row>
    <row r="45" spans="1:11" x14ac:dyDescent="0.2">
      <c r="A45" s="141" t="s">
        <v>534</v>
      </c>
      <c r="B45" s="309" t="s">
        <v>522</v>
      </c>
      <c r="C45" s="9"/>
      <c r="D45" s="9"/>
      <c r="E45" s="9"/>
      <c r="F45" s="9"/>
      <c r="G45" s="9"/>
      <c r="H45" s="9"/>
      <c r="I45" s="9"/>
      <c r="J45" s="97"/>
      <c r="K45" s="17">
        <f t="shared" si="11"/>
        <v>0</v>
      </c>
    </row>
    <row r="46" spans="1:11" x14ac:dyDescent="0.2">
      <c r="A46" s="141" t="s">
        <v>535</v>
      </c>
      <c r="B46" s="309" t="s">
        <v>523</v>
      </c>
      <c r="C46" s="9"/>
      <c r="D46" s="9"/>
      <c r="E46" s="9"/>
      <c r="F46" s="9"/>
      <c r="G46" s="9"/>
      <c r="H46" s="9"/>
      <c r="I46" s="9"/>
      <c r="J46" s="97"/>
      <c r="K46" s="17">
        <f t="shared" si="11"/>
        <v>0</v>
      </c>
    </row>
    <row r="47" spans="1:11" s="5" customFormat="1" x14ac:dyDescent="0.2">
      <c r="A47" s="141" t="s">
        <v>536</v>
      </c>
      <c r="B47" s="309" t="s">
        <v>524</v>
      </c>
      <c r="C47" s="9"/>
      <c r="D47" s="9"/>
      <c r="E47" s="9"/>
      <c r="F47" s="9"/>
      <c r="G47" s="9"/>
      <c r="H47" s="9"/>
      <c r="I47" s="9"/>
      <c r="J47" s="97"/>
      <c r="K47" s="17">
        <f t="shared" si="11"/>
        <v>0</v>
      </c>
    </row>
    <row r="48" spans="1:11" s="5" customFormat="1" x14ac:dyDescent="0.2">
      <c r="A48" s="141" t="s">
        <v>526</v>
      </c>
      <c r="B48" s="309" t="s">
        <v>525</v>
      </c>
      <c r="C48" s="9"/>
      <c r="D48" s="9"/>
      <c r="E48" s="9"/>
      <c r="F48" s="9"/>
      <c r="G48" s="9"/>
      <c r="H48" s="9"/>
      <c r="I48" s="9"/>
      <c r="J48" s="97"/>
      <c r="K48" s="17">
        <f t="shared" si="11"/>
        <v>0</v>
      </c>
    </row>
    <row r="49" spans="1:11" s="5" customFormat="1" x14ac:dyDescent="0.2">
      <c r="A49" s="310" t="s">
        <v>92</v>
      </c>
      <c r="B49" s="311" t="s">
        <v>93</v>
      </c>
      <c r="C49" s="12">
        <f>SUM(C38:C48)</f>
        <v>3710</v>
      </c>
      <c r="D49" s="12">
        <f t="shared" ref="D49:J49" si="12">SUM(D38:D48)</f>
        <v>390</v>
      </c>
      <c r="E49" s="12">
        <f t="shared" si="12"/>
        <v>0</v>
      </c>
      <c r="F49" s="12">
        <f t="shared" si="12"/>
        <v>0</v>
      </c>
      <c r="G49" s="12">
        <f t="shared" si="12"/>
        <v>1484</v>
      </c>
      <c r="H49" s="12">
        <f t="shared" si="12"/>
        <v>316</v>
      </c>
      <c r="I49" s="12">
        <f t="shared" si="12"/>
        <v>414</v>
      </c>
      <c r="J49" s="12">
        <f t="shared" si="12"/>
        <v>79</v>
      </c>
      <c r="K49" s="17">
        <f>SUM(K38:K48)</f>
        <v>6393</v>
      </c>
    </row>
    <row r="50" spans="1:11" s="5" customFormat="1" x14ac:dyDescent="0.2">
      <c r="A50" s="141" t="s">
        <v>690</v>
      </c>
      <c r="B50" s="320" t="s">
        <v>93</v>
      </c>
      <c r="C50" s="9">
        <v>2687</v>
      </c>
      <c r="D50" s="9">
        <v>228</v>
      </c>
      <c r="E50" s="9">
        <v>0</v>
      </c>
      <c r="F50" s="9">
        <v>0</v>
      </c>
      <c r="G50" s="9">
        <v>1153</v>
      </c>
      <c r="H50" s="9">
        <v>256</v>
      </c>
      <c r="I50" s="9">
        <v>248</v>
      </c>
      <c r="J50" s="9">
        <v>46</v>
      </c>
      <c r="K50" s="19">
        <f t="shared" ref="K50:K51" si="13">SUM(C50:J50)</f>
        <v>4618</v>
      </c>
    </row>
    <row r="51" spans="1:11" s="5" customFormat="1" x14ac:dyDescent="0.2">
      <c r="A51" s="141" t="s">
        <v>691</v>
      </c>
      <c r="B51" s="320" t="s">
        <v>93</v>
      </c>
      <c r="C51" s="9">
        <v>838</v>
      </c>
      <c r="D51" s="9">
        <v>50</v>
      </c>
      <c r="E51" s="9">
        <v>0</v>
      </c>
      <c r="F51" s="9">
        <v>0</v>
      </c>
      <c r="G51" s="9">
        <v>308</v>
      </c>
      <c r="H51" s="9">
        <v>28</v>
      </c>
      <c r="I51" s="9">
        <v>123</v>
      </c>
      <c r="J51" s="9">
        <v>17</v>
      </c>
      <c r="K51" s="19">
        <f t="shared" si="13"/>
        <v>1364</v>
      </c>
    </row>
    <row r="52" spans="1:11" s="2" customFormat="1" x14ac:dyDescent="0.2">
      <c r="A52" s="144" t="s">
        <v>610</v>
      </c>
      <c r="B52" s="312"/>
      <c r="C52" s="442"/>
      <c r="D52" s="443"/>
      <c r="E52" s="443"/>
      <c r="F52" s="443"/>
      <c r="G52" s="443"/>
      <c r="H52" s="443"/>
      <c r="I52" s="443"/>
      <c r="J52" s="443"/>
      <c r="K52" s="444"/>
    </row>
    <row r="53" spans="1:11" x14ac:dyDescent="0.2">
      <c r="A53" s="307" t="s">
        <v>514</v>
      </c>
      <c r="B53" s="308" t="s">
        <v>513</v>
      </c>
      <c r="C53" s="445"/>
      <c r="D53" s="446"/>
      <c r="E53" s="446"/>
      <c r="F53" s="446"/>
      <c r="G53" s="446"/>
      <c r="H53" s="446"/>
      <c r="I53" s="446"/>
      <c r="J53" s="446"/>
      <c r="K53" s="447"/>
    </row>
    <row r="54" spans="1:11" x14ac:dyDescent="0.2">
      <c r="A54" s="141" t="s">
        <v>528</v>
      </c>
      <c r="B54" s="309" t="s">
        <v>515</v>
      </c>
      <c r="C54" s="9"/>
      <c r="D54" s="9"/>
      <c r="E54" s="9"/>
      <c r="F54" s="9"/>
      <c r="G54" s="9"/>
      <c r="H54" s="9"/>
      <c r="I54" s="9"/>
      <c r="J54" s="97"/>
      <c r="K54" s="17">
        <f>SUM(C54:J54)</f>
        <v>0</v>
      </c>
    </row>
    <row r="55" spans="1:11" x14ac:dyDescent="0.2">
      <c r="A55" s="141" t="s">
        <v>529</v>
      </c>
      <c r="B55" s="309" t="s">
        <v>516</v>
      </c>
      <c r="C55" s="9"/>
      <c r="D55" s="9"/>
      <c r="E55" s="9"/>
      <c r="F55" s="9"/>
      <c r="G55" s="9"/>
      <c r="H55" s="9"/>
      <c r="I55" s="9"/>
      <c r="J55" s="97"/>
      <c r="K55" s="17">
        <f t="shared" ref="K55:K64" si="14">SUM(C55:J55)</f>
        <v>0</v>
      </c>
    </row>
    <row r="56" spans="1:11" x14ac:dyDescent="0.2">
      <c r="A56" s="141" t="s">
        <v>530</v>
      </c>
      <c r="B56" s="309" t="s">
        <v>517</v>
      </c>
      <c r="C56" s="9">
        <v>0</v>
      </c>
      <c r="D56" s="9">
        <v>0</v>
      </c>
      <c r="E56" s="9">
        <v>0</v>
      </c>
      <c r="F56" s="9">
        <v>0</v>
      </c>
      <c r="G56" s="9">
        <v>0</v>
      </c>
      <c r="H56" s="9">
        <v>0</v>
      </c>
      <c r="I56" s="9">
        <v>0</v>
      </c>
      <c r="J56" s="97">
        <v>0</v>
      </c>
      <c r="K56" s="17">
        <f t="shared" si="14"/>
        <v>0</v>
      </c>
    </row>
    <row r="57" spans="1:11" x14ac:dyDescent="0.2">
      <c r="A57" s="141" t="s">
        <v>531</v>
      </c>
      <c r="B57" s="309" t="s">
        <v>518</v>
      </c>
      <c r="C57" s="9">
        <v>0</v>
      </c>
      <c r="D57" s="9">
        <v>0</v>
      </c>
      <c r="E57" s="9">
        <v>0</v>
      </c>
      <c r="F57" s="9">
        <v>0</v>
      </c>
      <c r="G57" s="9">
        <v>0</v>
      </c>
      <c r="H57" s="9">
        <v>0</v>
      </c>
      <c r="I57" s="9">
        <v>0</v>
      </c>
      <c r="J57" s="97">
        <v>0</v>
      </c>
      <c r="K57" s="17">
        <f t="shared" si="14"/>
        <v>0</v>
      </c>
    </row>
    <row r="58" spans="1:11" x14ac:dyDescent="0.2">
      <c r="A58" s="141" t="s">
        <v>532</v>
      </c>
      <c r="B58" s="309" t="s">
        <v>519</v>
      </c>
      <c r="C58" s="9">
        <v>0</v>
      </c>
      <c r="D58" s="9">
        <v>447</v>
      </c>
      <c r="E58" s="9">
        <v>2385</v>
      </c>
      <c r="F58" s="9">
        <v>0</v>
      </c>
      <c r="G58" s="9">
        <v>0</v>
      </c>
      <c r="H58" s="9">
        <v>143</v>
      </c>
      <c r="I58" s="9">
        <v>102</v>
      </c>
      <c r="J58" s="97">
        <v>44</v>
      </c>
      <c r="K58" s="17">
        <f t="shared" si="14"/>
        <v>3121</v>
      </c>
    </row>
    <row r="59" spans="1:11" x14ac:dyDescent="0.2">
      <c r="A59" s="141" t="s">
        <v>533</v>
      </c>
      <c r="B59" s="309" t="s">
        <v>520</v>
      </c>
      <c r="C59" s="9"/>
      <c r="D59" s="9"/>
      <c r="E59" s="9"/>
      <c r="F59" s="9"/>
      <c r="G59" s="9"/>
      <c r="H59" s="9"/>
      <c r="I59" s="9"/>
      <c r="J59" s="97"/>
      <c r="K59" s="17">
        <f t="shared" si="14"/>
        <v>0</v>
      </c>
    </row>
    <row r="60" spans="1:11" x14ac:dyDescent="0.2">
      <c r="A60" s="141" t="s">
        <v>527</v>
      </c>
      <c r="B60" s="309" t="s">
        <v>521</v>
      </c>
      <c r="C60" s="9"/>
      <c r="D60" s="9"/>
      <c r="E60" s="9"/>
      <c r="F60" s="9"/>
      <c r="G60" s="9"/>
      <c r="H60" s="9"/>
      <c r="I60" s="9"/>
      <c r="J60" s="97"/>
      <c r="K60" s="17">
        <f t="shared" si="14"/>
        <v>0</v>
      </c>
    </row>
    <row r="61" spans="1:11" x14ac:dyDescent="0.2">
      <c r="A61" s="141" t="s">
        <v>534</v>
      </c>
      <c r="B61" s="309" t="s">
        <v>522</v>
      </c>
      <c r="C61" s="9"/>
      <c r="D61" s="9"/>
      <c r="E61" s="9"/>
      <c r="F61" s="9"/>
      <c r="G61" s="9"/>
      <c r="H61" s="9"/>
      <c r="I61" s="9"/>
      <c r="J61" s="97"/>
      <c r="K61" s="17">
        <f t="shared" si="14"/>
        <v>0</v>
      </c>
    </row>
    <row r="62" spans="1:11" x14ac:dyDescent="0.2">
      <c r="A62" s="141" t="s">
        <v>535</v>
      </c>
      <c r="B62" s="309" t="s">
        <v>523</v>
      </c>
      <c r="C62" s="9"/>
      <c r="D62" s="9"/>
      <c r="E62" s="9"/>
      <c r="F62" s="9"/>
      <c r="G62" s="9"/>
      <c r="H62" s="9"/>
      <c r="I62" s="9"/>
      <c r="J62" s="97"/>
      <c r="K62" s="17">
        <f t="shared" si="14"/>
        <v>0</v>
      </c>
    </row>
    <row r="63" spans="1:11" x14ac:dyDescent="0.2">
      <c r="A63" s="141" t="s">
        <v>536</v>
      </c>
      <c r="B63" s="309" t="s">
        <v>524</v>
      </c>
      <c r="C63" s="9"/>
      <c r="D63" s="9"/>
      <c r="E63" s="9"/>
      <c r="F63" s="9"/>
      <c r="G63" s="9"/>
      <c r="H63" s="9"/>
      <c r="I63" s="9"/>
      <c r="J63" s="97"/>
      <c r="K63" s="17">
        <f t="shared" si="14"/>
        <v>0</v>
      </c>
    </row>
    <row r="64" spans="1:11" x14ac:dyDescent="0.2">
      <c r="A64" s="141" t="s">
        <v>526</v>
      </c>
      <c r="B64" s="309" t="s">
        <v>525</v>
      </c>
      <c r="C64" s="9"/>
      <c r="D64" s="9"/>
      <c r="E64" s="9"/>
      <c r="F64" s="9"/>
      <c r="G64" s="9"/>
      <c r="H64" s="9"/>
      <c r="I64" s="9"/>
      <c r="J64" s="97"/>
      <c r="K64" s="17">
        <f t="shared" si="14"/>
        <v>0</v>
      </c>
    </row>
    <row r="65" spans="1:11" x14ac:dyDescent="0.2">
      <c r="A65" s="310" t="s">
        <v>92</v>
      </c>
      <c r="B65" s="311" t="s">
        <v>93</v>
      </c>
      <c r="C65" s="12">
        <f>SUM(C54:C64)</f>
        <v>0</v>
      </c>
      <c r="D65" s="12">
        <f t="shared" ref="D65:J65" si="15">SUM(D54:D64)</f>
        <v>447</v>
      </c>
      <c r="E65" s="12">
        <f t="shared" si="15"/>
        <v>2385</v>
      </c>
      <c r="F65" s="12">
        <f t="shared" si="15"/>
        <v>0</v>
      </c>
      <c r="G65" s="12">
        <f t="shared" si="15"/>
        <v>0</v>
      </c>
      <c r="H65" s="12">
        <f t="shared" si="15"/>
        <v>143</v>
      </c>
      <c r="I65" s="12">
        <f t="shared" si="15"/>
        <v>102</v>
      </c>
      <c r="J65" s="12">
        <f t="shared" si="15"/>
        <v>44</v>
      </c>
      <c r="K65" s="17">
        <f>SUM(K54:K64)</f>
        <v>3121</v>
      </c>
    </row>
    <row r="66" spans="1:11" x14ac:dyDescent="0.2">
      <c r="A66" s="141" t="s">
        <v>692</v>
      </c>
      <c r="B66" s="320" t="s">
        <v>93</v>
      </c>
      <c r="C66" s="9">
        <v>0</v>
      </c>
      <c r="D66" s="9">
        <v>295</v>
      </c>
      <c r="E66" s="9">
        <v>1238</v>
      </c>
      <c r="F66" s="9">
        <v>0</v>
      </c>
      <c r="G66" s="9">
        <v>0</v>
      </c>
      <c r="H66" s="9">
        <v>93</v>
      </c>
      <c r="I66" s="9">
        <v>48</v>
      </c>
      <c r="J66" s="9">
        <v>17</v>
      </c>
      <c r="K66" s="19">
        <f t="shared" ref="K66:K67" si="16">SUM(C66:J66)</f>
        <v>1691</v>
      </c>
    </row>
    <row r="67" spans="1:11" x14ac:dyDescent="0.2">
      <c r="A67" s="141" t="s">
        <v>693</v>
      </c>
      <c r="B67" s="320" t="s">
        <v>93</v>
      </c>
      <c r="C67" s="9">
        <v>0</v>
      </c>
      <c r="D67" s="9">
        <v>27</v>
      </c>
      <c r="E67" s="9">
        <v>142</v>
      </c>
      <c r="F67" s="9">
        <v>0</v>
      </c>
      <c r="G67" s="9">
        <v>0</v>
      </c>
      <c r="H67" s="9">
        <v>2</v>
      </c>
      <c r="I67" s="9">
        <v>5</v>
      </c>
      <c r="J67" s="9">
        <v>7</v>
      </c>
      <c r="K67" s="19">
        <f t="shared" si="16"/>
        <v>183</v>
      </c>
    </row>
    <row r="68" spans="1:11" s="5" customFormat="1" x14ac:dyDescent="0.2">
      <c r="A68" s="144" t="s">
        <v>684</v>
      </c>
      <c r="B68" s="45"/>
      <c r="C68" s="470"/>
      <c r="D68" s="471"/>
      <c r="E68" s="471"/>
      <c r="F68" s="471"/>
      <c r="G68" s="471"/>
      <c r="H68" s="471"/>
      <c r="I68" s="471"/>
      <c r="J68" s="471"/>
      <c r="K68" s="472"/>
    </row>
    <row r="69" spans="1:11" x14ac:dyDescent="0.2">
      <c r="A69" s="307" t="s">
        <v>514</v>
      </c>
      <c r="B69" s="308" t="s">
        <v>513</v>
      </c>
      <c r="C69" s="445"/>
      <c r="D69" s="446"/>
      <c r="E69" s="446"/>
      <c r="F69" s="446"/>
      <c r="G69" s="446"/>
      <c r="H69" s="446"/>
      <c r="I69" s="446"/>
      <c r="J69" s="446"/>
      <c r="K69" s="447"/>
    </row>
    <row r="70" spans="1:11" ht="12.75" customHeight="1" x14ac:dyDescent="0.2">
      <c r="A70" s="141" t="s">
        <v>528</v>
      </c>
      <c r="B70" s="309" t="s">
        <v>515</v>
      </c>
      <c r="C70" s="9"/>
      <c r="D70" s="9"/>
      <c r="E70" s="9"/>
      <c r="F70" s="9"/>
      <c r="G70" s="9"/>
      <c r="H70" s="9"/>
      <c r="I70" s="9"/>
      <c r="J70" s="97"/>
      <c r="K70" s="17">
        <f>SUM(C70:J70)</f>
        <v>0</v>
      </c>
    </row>
    <row r="71" spans="1:11" ht="12.75" customHeight="1" x14ac:dyDescent="0.2">
      <c r="A71" s="141" t="s">
        <v>529</v>
      </c>
      <c r="B71" s="309" t="s">
        <v>516</v>
      </c>
      <c r="C71" s="9"/>
      <c r="D71" s="9"/>
      <c r="E71" s="9"/>
      <c r="F71" s="9"/>
      <c r="G71" s="9"/>
      <c r="H71" s="9"/>
      <c r="I71" s="9"/>
      <c r="J71" s="97"/>
      <c r="K71" s="17">
        <f t="shared" ref="K71:K80" si="17">SUM(C71:J71)</f>
        <v>0</v>
      </c>
    </row>
    <row r="72" spans="1:11" x14ac:dyDescent="0.2">
      <c r="A72" s="141" t="s">
        <v>530</v>
      </c>
      <c r="B72" s="309" t="s">
        <v>517</v>
      </c>
      <c r="C72" s="9"/>
      <c r="D72" s="9"/>
      <c r="E72" s="9"/>
      <c r="F72" s="9"/>
      <c r="G72" s="9"/>
      <c r="H72" s="9"/>
      <c r="I72" s="9"/>
      <c r="J72" s="97"/>
      <c r="K72" s="17">
        <f t="shared" si="17"/>
        <v>0</v>
      </c>
    </row>
    <row r="73" spans="1:11" x14ac:dyDescent="0.2">
      <c r="A73" s="141" t="s">
        <v>531</v>
      </c>
      <c r="B73" s="309" t="s">
        <v>518</v>
      </c>
      <c r="C73" s="9">
        <v>1914</v>
      </c>
      <c r="D73" s="9">
        <v>0</v>
      </c>
      <c r="E73" s="9">
        <v>0</v>
      </c>
      <c r="F73" s="9">
        <v>0</v>
      </c>
      <c r="G73" s="9">
        <v>931</v>
      </c>
      <c r="H73" s="9">
        <v>79</v>
      </c>
      <c r="I73" s="9">
        <v>128</v>
      </c>
      <c r="J73" s="97">
        <v>15</v>
      </c>
      <c r="K73" s="17">
        <f t="shared" si="17"/>
        <v>3067</v>
      </c>
    </row>
    <row r="74" spans="1:11" x14ac:dyDescent="0.2">
      <c r="A74" s="141" t="s">
        <v>532</v>
      </c>
      <c r="B74" s="309" t="s">
        <v>519</v>
      </c>
      <c r="C74" s="9"/>
      <c r="D74" s="9"/>
      <c r="E74" s="9"/>
      <c r="F74" s="9"/>
      <c r="G74" s="9"/>
      <c r="H74" s="9"/>
      <c r="I74" s="9"/>
      <c r="J74" s="97"/>
      <c r="K74" s="17">
        <f t="shared" si="17"/>
        <v>0</v>
      </c>
    </row>
    <row r="75" spans="1:11" ht="12.75" customHeight="1" x14ac:dyDescent="0.2">
      <c r="A75" s="141" t="s">
        <v>533</v>
      </c>
      <c r="B75" s="309" t="s">
        <v>520</v>
      </c>
      <c r="C75" s="9"/>
      <c r="D75" s="9"/>
      <c r="E75" s="9"/>
      <c r="F75" s="9"/>
      <c r="G75" s="9"/>
      <c r="H75" s="9"/>
      <c r="I75" s="9"/>
      <c r="J75" s="97"/>
      <c r="K75" s="17">
        <f t="shared" si="17"/>
        <v>0</v>
      </c>
    </row>
    <row r="76" spans="1:11" x14ac:dyDescent="0.2">
      <c r="A76" s="141" t="s">
        <v>527</v>
      </c>
      <c r="B76" s="309" t="s">
        <v>521</v>
      </c>
      <c r="C76" s="9"/>
      <c r="D76" s="9"/>
      <c r="E76" s="9"/>
      <c r="F76" s="9"/>
      <c r="G76" s="9"/>
      <c r="H76" s="9"/>
      <c r="I76" s="9"/>
      <c r="J76" s="97"/>
      <c r="K76" s="17">
        <f t="shared" si="17"/>
        <v>0</v>
      </c>
    </row>
    <row r="77" spans="1:11" x14ac:dyDescent="0.2">
      <c r="A77" s="141" t="s">
        <v>534</v>
      </c>
      <c r="B77" s="309" t="s">
        <v>522</v>
      </c>
      <c r="C77" s="9"/>
      <c r="D77" s="9"/>
      <c r="E77" s="9"/>
      <c r="F77" s="9"/>
      <c r="G77" s="9"/>
      <c r="H77" s="9"/>
      <c r="I77" s="9"/>
      <c r="J77" s="97"/>
      <c r="K77" s="17">
        <f t="shared" si="17"/>
        <v>0</v>
      </c>
    </row>
    <row r="78" spans="1:11" x14ac:dyDescent="0.2">
      <c r="A78" s="141" t="s">
        <v>535</v>
      </c>
      <c r="B78" s="309" t="s">
        <v>523</v>
      </c>
      <c r="C78" s="9"/>
      <c r="D78" s="9"/>
      <c r="E78" s="9"/>
      <c r="F78" s="9"/>
      <c r="G78" s="9"/>
      <c r="H78" s="9"/>
      <c r="I78" s="9"/>
      <c r="J78" s="97"/>
      <c r="K78" s="17">
        <f t="shared" si="17"/>
        <v>0</v>
      </c>
    </row>
    <row r="79" spans="1:11" s="5" customFormat="1" x14ac:dyDescent="0.2">
      <c r="A79" s="141" t="s">
        <v>536</v>
      </c>
      <c r="B79" s="309" t="s">
        <v>524</v>
      </c>
      <c r="C79" s="9">
        <v>70</v>
      </c>
      <c r="D79" s="9">
        <v>0</v>
      </c>
      <c r="E79" s="9">
        <v>0</v>
      </c>
      <c r="F79" s="9">
        <v>0</v>
      </c>
      <c r="G79" s="9">
        <v>48</v>
      </c>
      <c r="H79" s="9">
        <v>117</v>
      </c>
      <c r="I79" s="9">
        <v>8</v>
      </c>
      <c r="J79" s="97">
        <v>8</v>
      </c>
      <c r="K79" s="17">
        <f t="shared" si="17"/>
        <v>251</v>
      </c>
    </row>
    <row r="80" spans="1:11" s="5" customFormat="1" x14ac:dyDescent="0.2">
      <c r="A80" s="141" t="s">
        <v>526</v>
      </c>
      <c r="B80" s="309" t="s">
        <v>525</v>
      </c>
      <c r="C80" s="9"/>
      <c r="D80" s="9"/>
      <c r="E80" s="9"/>
      <c r="F80" s="9"/>
      <c r="G80" s="9"/>
      <c r="H80" s="9"/>
      <c r="I80" s="9"/>
      <c r="J80" s="97"/>
      <c r="K80" s="17">
        <f t="shared" si="17"/>
        <v>0</v>
      </c>
    </row>
    <row r="81" spans="1:11" s="5" customFormat="1" x14ac:dyDescent="0.2">
      <c r="A81" s="310" t="s">
        <v>92</v>
      </c>
      <c r="B81" s="311" t="s">
        <v>93</v>
      </c>
      <c r="C81" s="12">
        <f>SUM(C70:C80)</f>
        <v>1984</v>
      </c>
      <c r="D81" s="12">
        <f t="shared" ref="D81:J81" si="18">SUM(D70:D80)</f>
        <v>0</v>
      </c>
      <c r="E81" s="12">
        <f t="shared" si="18"/>
        <v>0</v>
      </c>
      <c r="F81" s="12">
        <f t="shared" si="18"/>
        <v>0</v>
      </c>
      <c r="G81" s="12">
        <f t="shared" si="18"/>
        <v>979</v>
      </c>
      <c r="H81" s="12">
        <f t="shared" si="18"/>
        <v>196</v>
      </c>
      <c r="I81" s="12">
        <f t="shared" si="18"/>
        <v>136</v>
      </c>
      <c r="J81" s="12">
        <f t="shared" si="18"/>
        <v>23</v>
      </c>
      <c r="K81" s="17">
        <f>SUM(K70:K80)</f>
        <v>3318</v>
      </c>
    </row>
    <row r="82" spans="1:11" s="5" customFormat="1" x14ac:dyDescent="0.2">
      <c r="A82" s="141" t="s">
        <v>694</v>
      </c>
      <c r="B82" s="320" t="s">
        <v>93</v>
      </c>
      <c r="C82" s="9">
        <v>1238</v>
      </c>
      <c r="D82" s="9">
        <v>0</v>
      </c>
      <c r="E82" s="9">
        <v>0</v>
      </c>
      <c r="F82" s="9">
        <v>0</v>
      </c>
      <c r="G82" s="9">
        <v>639</v>
      </c>
      <c r="H82" s="9">
        <v>179</v>
      </c>
      <c r="I82" s="9">
        <v>74</v>
      </c>
      <c r="J82" s="9">
        <v>17</v>
      </c>
      <c r="K82" s="19">
        <f t="shared" ref="K82:K83" si="19">SUM(C82:J82)</f>
        <v>2147</v>
      </c>
    </row>
    <row r="83" spans="1:11" s="5" customFormat="1" x14ac:dyDescent="0.2">
      <c r="A83" s="141" t="s">
        <v>695</v>
      </c>
      <c r="B83" s="320" t="s">
        <v>93</v>
      </c>
      <c r="C83" s="9">
        <v>502</v>
      </c>
      <c r="D83" s="9">
        <v>0</v>
      </c>
      <c r="E83" s="9">
        <v>0</v>
      </c>
      <c r="F83" s="9">
        <v>0</v>
      </c>
      <c r="G83" s="9">
        <v>344</v>
      </c>
      <c r="H83" s="9">
        <v>11</v>
      </c>
      <c r="I83" s="9">
        <v>44</v>
      </c>
      <c r="J83" s="9">
        <v>6</v>
      </c>
      <c r="K83" s="19">
        <f t="shared" si="19"/>
        <v>907</v>
      </c>
    </row>
    <row r="84" spans="1:11" s="2" customFormat="1" x14ac:dyDescent="0.2">
      <c r="A84" s="144" t="s">
        <v>613</v>
      </c>
      <c r="B84" s="312"/>
      <c r="C84" s="442"/>
      <c r="D84" s="443"/>
      <c r="E84" s="443"/>
      <c r="F84" s="443"/>
      <c r="G84" s="443"/>
      <c r="H84" s="443"/>
      <c r="I84" s="443"/>
      <c r="J84" s="443"/>
      <c r="K84" s="444"/>
    </row>
    <row r="85" spans="1:11" x14ac:dyDescent="0.2">
      <c r="A85" s="307" t="s">
        <v>514</v>
      </c>
      <c r="B85" s="308" t="s">
        <v>513</v>
      </c>
      <c r="C85" s="445"/>
      <c r="D85" s="446"/>
      <c r="E85" s="446"/>
      <c r="F85" s="446"/>
      <c r="G85" s="446"/>
      <c r="H85" s="446"/>
      <c r="I85" s="446"/>
      <c r="J85" s="446"/>
      <c r="K85" s="447"/>
    </row>
    <row r="86" spans="1:11" x14ac:dyDescent="0.2">
      <c r="A86" s="141" t="s">
        <v>528</v>
      </c>
      <c r="B86" s="309" t="s">
        <v>515</v>
      </c>
      <c r="C86" s="9"/>
      <c r="D86" s="9"/>
      <c r="E86" s="9"/>
      <c r="F86" s="9"/>
      <c r="G86" s="9"/>
      <c r="H86" s="9"/>
      <c r="I86" s="9"/>
      <c r="J86" s="97"/>
      <c r="K86" s="17">
        <f>SUM(C86:J86)</f>
        <v>0</v>
      </c>
    </row>
    <row r="87" spans="1:11" x14ac:dyDescent="0.2">
      <c r="A87" s="141" t="s">
        <v>529</v>
      </c>
      <c r="B87" s="309" t="s">
        <v>516</v>
      </c>
      <c r="C87" s="9">
        <v>328</v>
      </c>
      <c r="D87" s="9">
        <v>0</v>
      </c>
      <c r="E87" s="9">
        <v>0</v>
      </c>
      <c r="F87" s="9">
        <v>0</v>
      </c>
      <c r="G87" s="9">
        <v>106</v>
      </c>
      <c r="H87" s="9">
        <v>0</v>
      </c>
      <c r="I87" s="9">
        <v>0</v>
      </c>
      <c r="J87" s="97">
        <v>0</v>
      </c>
      <c r="K87" s="17">
        <f t="shared" ref="K87:K96" si="20">SUM(C87:J87)</f>
        <v>434</v>
      </c>
    </row>
    <row r="88" spans="1:11" x14ac:dyDescent="0.2">
      <c r="A88" s="141" t="s">
        <v>530</v>
      </c>
      <c r="B88" s="309" t="s">
        <v>517</v>
      </c>
      <c r="C88" s="9">
        <v>0</v>
      </c>
      <c r="D88" s="9">
        <v>0</v>
      </c>
      <c r="E88" s="9">
        <v>0</v>
      </c>
      <c r="F88" s="9">
        <v>0</v>
      </c>
      <c r="G88" s="9">
        <v>0</v>
      </c>
      <c r="H88" s="9">
        <v>0</v>
      </c>
      <c r="I88" s="9">
        <v>0</v>
      </c>
      <c r="J88" s="97">
        <v>0</v>
      </c>
      <c r="K88" s="17">
        <f t="shared" si="20"/>
        <v>0</v>
      </c>
    </row>
    <row r="89" spans="1:11" x14ac:dyDescent="0.2">
      <c r="A89" s="141" t="s">
        <v>531</v>
      </c>
      <c r="B89" s="309" t="s">
        <v>518</v>
      </c>
      <c r="C89" s="9">
        <v>0</v>
      </c>
      <c r="D89" s="9">
        <v>0</v>
      </c>
      <c r="E89" s="9">
        <v>0</v>
      </c>
      <c r="F89" s="9">
        <v>0</v>
      </c>
      <c r="G89" s="9">
        <v>22</v>
      </c>
      <c r="H89" s="9">
        <v>0</v>
      </c>
      <c r="I89" s="9">
        <v>20</v>
      </c>
      <c r="J89" s="97">
        <v>1</v>
      </c>
      <c r="K89" s="17">
        <f t="shared" si="20"/>
        <v>43</v>
      </c>
    </row>
    <row r="90" spans="1:11" x14ac:dyDescent="0.2">
      <c r="A90" s="141" t="s">
        <v>532</v>
      </c>
      <c r="B90" s="309" t="s">
        <v>519</v>
      </c>
      <c r="C90" s="9"/>
      <c r="D90" s="9"/>
      <c r="E90" s="9"/>
      <c r="F90" s="9"/>
      <c r="G90" s="9"/>
      <c r="H90" s="9"/>
      <c r="I90" s="9"/>
      <c r="J90" s="97"/>
      <c r="K90" s="17">
        <f t="shared" si="20"/>
        <v>0</v>
      </c>
    </row>
    <row r="91" spans="1:11" x14ac:dyDescent="0.2">
      <c r="A91" s="141" t="s">
        <v>533</v>
      </c>
      <c r="B91" s="309" t="s">
        <v>520</v>
      </c>
      <c r="C91" s="9">
        <v>1511</v>
      </c>
      <c r="D91" s="9">
        <v>24</v>
      </c>
      <c r="E91" s="9">
        <v>0</v>
      </c>
      <c r="F91" s="9">
        <v>0</v>
      </c>
      <c r="G91" s="9">
        <v>704</v>
      </c>
      <c r="H91" s="9">
        <v>11</v>
      </c>
      <c r="I91" s="9">
        <v>628</v>
      </c>
      <c r="J91" s="97">
        <v>35</v>
      </c>
      <c r="K91" s="17">
        <f t="shared" si="20"/>
        <v>2913</v>
      </c>
    </row>
    <row r="92" spans="1:11" x14ac:dyDescent="0.2">
      <c r="A92" s="141" t="s">
        <v>527</v>
      </c>
      <c r="B92" s="309" t="s">
        <v>521</v>
      </c>
      <c r="C92" s="9"/>
      <c r="D92" s="9"/>
      <c r="E92" s="9"/>
      <c r="F92" s="9"/>
      <c r="G92" s="9"/>
      <c r="H92" s="9"/>
      <c r="I92" s="9"/>
      <c r="J92" s="97"/>
      <c r="K92" s="17">
        <f t="shared" si="20"/>
        <v>0</v>
      </c>
    </row>
    <row r="93" spans="1:11" x14ac:dyDescent="0.2">
      <c r="A93" s="141" t="s">
        <v>534</v>
      </c>
      <c r="B93" s="309" t="s">
        <v>522</v>
      </c>
      <c r="C93" s="9">
        <v>0</v>
      </c>
      <c r="D93" s="9">
        <v>0</v>
      </c>
      <c r="E93" s="9">
        <v>0</v>
      </c>
      <c r="F93" s="9">
        <v>0</v>
      </c>
      <c r="G93" s="9">
        <v>0</v>
      </c>
      <c r="H93" s="9">
        <v>0</v>
      </c>
      <c r="I93" s="9">
        <v>2</v>
      </c>
      <c r="J93" s="97">
        <v>0</v>
      </c>
      <c r="K93" s="17">
        <f t="shared" si="20"/>
        <v>2</v>
      </c>
    </row>
    <row r="94" spans="1:11" x14ac:dyDescent="0.2">
      <c r="A94" s="141" t="s">
        <v>535</v>
      </c>
      <c r="B94" s="309" t="s">
        <v>523</v>
      </c>
      <c r="C94" s="9"/>
      <c r="D94" s="9"/>
      <c r="E94" s="9"/>
      <c r="F94" s="9"/>
      <c r="G94" s="9"/>
      <c r="H94" s="9"/>
      <c r="I94" s="9"/>
      <c r="J94" s="97"/>
      <c r="K94" s="17">
        <f t="shared" si="20"/>
        <v>0</v>
      </c>
    </row>
    <row r="95" spans="1:11" x14ac:dyDescent="0.2">
      <c r="A95" s="141" t="s">
        <v>536</v>
      </c>
      <c r="B95" s="309" t="s">
        <v>524</v>
      </c>
      <c r="C95" s="9">
        <v>49</v>
      </c>
      <c r="D95" s="9">
        <v>0</v>
      </c>
      <c r="E95" s="9">
        <v>0</v>
      </c>
      <c r="F95" s="9">
        <v>0</v>
      </c>
      <c r="G95" s="9">
        <v>68</v>
      </c>
      <c r="H95" s="9">
        <v>0</v>
      </c>
      <c r="I95" s="9">
        <v>0</v>
      </c>
      <c r="J95" s="97">
        <v>0</v>
      </c>
      <c r="K95" s="17">
        <f t="shared" si="20"/>
        <v>117</v>
      </c>
    </row>
    <row r="96" spans="1:11" x14ac:dyDescent="0.2">
      <c r="A96" s="141" t="s">
        <v>526</v>
      </c>
      <c r="B96" s="309" t="s">
        <v>525</v>
      </c>
      <c r="C96" s="9"/>
      <c r="D96" s="9"/>
      <c r="E96" s="9"/>
      <c r="F96" s="9"/>
      <c r="G96" s="9"/>
      <c r="H96" s="9"/>
      <c r="I96" s="9"/>
      <c r="J96" s="97"/>
      <c r="K96" s="17">
        <f t="shared" si="20"/>
        <v>0</v>
      </c>
    </row>
    <row r="97" spans="1:11" x14ac:dyDescent="0.2">
      <c r="A97" s="310" t="s">
        <v>92</v>
      </c>
      <c r="B97" s="311" t="s">
        <v>93</v>
      </c>
      <c r="C97" s="12">
        <f>SUM(C86:C96)</f>
        <v>1888</v>
      </c>
      <c r="D97" s="12">
        <f t="shared" ref="D97:J97" si="21">SUM(D86:D96)</f>
        <v>24</v>
      </c>
      <c r="E97" s="12">
        <f t="shared" si="21"/>
        <v>0</v>
      </c>
      <c r="F97" s="12">
        <f t="shared" si="21"/>
        <v>0</v>
      </c>
      <c r="G97" s="12">
        <f t="shared" si="21"/>
        <v>900</v>
      </c>
      <c r="H97" s="12">
        <f t="shared" si="21"/>
        <v>11</v>
      </c>
      <c r="I97" s="12">
        <f t="shared" si="21"/>
        <v>650</v>
      </c>
      <c r="J97" s="12">
        <f t="shared" si="21"/>
        <v>36</v>
      </c>
      <c r="K97" s="17">
        <f>SUM(K86:K96)</f>
        <v>3509</v>
      </c>
    </row>
    <row r="98" spans="1:11" x14ac:dyDescent="0.2">
      <c r="A98" s="141" t="s">
        <v>696</v>
      </c>
      <c r="B98" s="320" t="s">
        <v>93</v>
      </c>
      <c r="C98" s="9">
        <v>1160</v>
      </c>
      <c r="D98" s="9">
        <v>10</v>
      </c>
      <c r="E98" s="9">
        <v>0</v>
      </c>
      <c r="F98" s="9">
        <v>0</v>
      </c>
      <c r="G98" s="9">
        <v>597</v>
      </c>
      <c r="H98" s="9">
        <v>5</v>
      </c>
      <c r="I98" s="9">
        <v>309</v>
      </c>
      <c r="J98" s="9">
        <v>19</v>
      </c>
      <c r="K98" s="19">
        <f t="shared" ref="K98:K99" si="22">SUM(C98:J98)</f>
        <v>2100</v>
      </c>
    </row>
    <row r="99" spans="1:11" x14ac:dyDescent="0.2">
      <c r="A99" s="141" t="s">
        <v>697</v>
      </c>
      <c r="B99" s="320" t="s">
        <v>93</v>
      </c>
      <c r="C99" s="9">
        <v>450</v>
      </c>
      <c r="D99" s="9">
        <v>2</v>
      </c>
      <c r="E99" s="9">
        <v>0</v>
      </c>
      <c r="F99" s="9">
        <v>0</v>
      </c>
      <c r="G99" s="9">
        <v>257</v>
      </c>
      <c r="H99" s="9">
        <v>0</v>
      </c>
      <c r="I99" s="9">
        <v>277</v>
      </c>
      <c r="J99" s="9">
        <v>14</v>
      </c>
      <c r="K99" s="19">
        <f t="shared" si="22"/>
        <v>1000</v>
      </c>
    </row>
    <row r="100" spans="1:11" s="5" customFormat="1" x14ac:dyDescent="0.2">
      <c r="A100" s="144" t="s">
        <v>614</v>
      </c>
      <c r="B100" s="45"/>
      <c r="C100" s="470"/>
      <c r="D100" s="471"/>
      <c r="E100" s="471"/>
      <c r="F100" s="471"/>
      <c r="G100" s="471"/>
      <c r="H100" s="471"/>
      <c r="I100" s="471"/>
      <c r="J100" s="471"/>
      <c r="K100" s="472"/>
    </row>
    <row r="101" spans="1:11" x14ac:dyDescent="0.2">
      <c r="A101" s="307" t="s">
        <v>514</v>
      </c>
      <c r="B101" s="308" t="s">
        <v>513</v>
      </c>
      <c r="C101" s="445"/>
      <c r="D101" s="446"/>
      <c r="E101" s="446"/>
      <c r="F101" s="446"/>
      <c r="G101" s="446"/>
      <c r="H101" s="446"/>
      <c r="I101" s="446"/>
      <c r="J101" s="446"/>
      <c r="K101" s="447"/>
    </row>
    <row r="102" spans="1:11" ht="12.75" customHeight="1" x14ac:dyDescent="0.2">
      <c r="A102" s="141" t="s">
        <v>528</v>
      </c>
      <c r="B102" s="309" t="s">
        <v>515</v>
      </c>
      <c r="C102" s="9"/>
      <c r="D102" s="9"/>
      <c r="E102" s="9"/>
      <c r="F102" s="9"/>
      <c r="G102" s="9"/>
      <c r="H102" s="9"/>
      <c r="I102" s="9"/>
      <c r="J102" s="97"/>
      <c r="K102" s="17">
        <f>SUM(C102:J102)</f>
        <v>0</v>
      </c>
    </row>
    <row r="103" spans="1:11" ht="12.75" customHeight="1" x14ac:dyDescent="0.2">
      <c r="A103" s="141" t="s">
        <v>529</v>
      </c>
      <c r="B103" s="309" t="s">
        <v>516</v>
      </c>
      <c r="C103" s="9">
        <v>0</v>
      </c>
      <c r="D103" s="9">
        <v>0</v>
      </c>
      <c r="E103" s="9">
        <v>0</v>
      </c>
      <c r="F103" s="9">
        <v>0</v>
      </c>
      <c r="G103" s="9">
        <v>6</v>
      </c>
      <c r="H103" s="9">
        <v>0</v>
      </c>
      <c r="I103" s="9">
        <v>0</v>
      </c>
      <c r="J103" s="97">
        <v>0</v>
      </c>
      <c r="K103" s="17">
        <f t="shared" ref="K103:K112" si="23">SUM(C103:J103)</f>
        <v>6</v>
      </c>
    </row>
    <row r="104" spans="1:11" x14ac:dyDescent="0.2">
      <c r="A104" s="141" t="s">
        <v>530</v>
      </c>
      <c r="B104" s="309" t="s">
        <v>517</v>
      </c>
      <c r="C104" s="9">
        <v>0</v>
      </c>
      <c r="D104" s="9">
        <v>0</v>
      </c>
      <c r="E104" s="9">
        <v>0</v>
      </c>
      <c r="F104" s="9">
        <v>0</v>
      </c>
      <c r="G104" s="9">
        <v>0</v>
      </c>
      <c r="H104" s="9">
        <v>0</v>
      </c>
      <c r="I104" s="9">
        <v>0</v>
      </c>
      <c r="J104" s="97">
        <v>0</v>
      </c>
      <c r="K104" s="17">
        <f t="shared" si="23"/>
        <v>0</v>
      </c>
    </row>
    <row r="105" spans="1:11" x14ac:dyDescent="0.2">
      <c r="A105" s="141" t="s">
        <v>531</v>
      </c>
      <c r="B105" s="309" t="s">
        <v>518</v>
      </c>
      <c r="C105" s="9"/>
      <c r="D105" s="9"/>
      <c r="E105" s="9"/>
      <c r="F105" s="9"/>
      <c r="G105" s="9"/>
      <c r="H105" s="9"/>
      <c r="I105" s="9"/>
      <c r="J105" s="97"/>
      <c r="K105" s="17">
        <f t="shared" si="23"/>
        <v>0</v>
      </c>
    </row>
    <row r="106" spans="1:11" x14ac:dyDescent="0.2">
      <c r="A106" s="141" t="s">
        <v>532</v>
      </c>
      <c r="B106" s="309" t="s">
        <v>519</v>
      </c>
      <c r="C106" s="9"/>
      <c r="D106" s="9"/>
      <c r="E106" s="9"/>
      <c r="F106" s="9"/>
      <c r="G106" s="9"/>
      <c r="H106" s="9"/>
      <c r="I106" s="9"/>
      <c r="J106" s="97"/>
      <c r="K106" s="17">
        <f t="shared" si="23"/>
        <v>0</v>
      </c>
    </row>
    <row r="107" spans="1:11" ht="12.75" customHeight="1" x14ac:dyDescent="0.2">
      <c r="A107" s="141" t="s">
        <v>533</v>
      </c>
      <c r="B107" s="309" t="s">
        <v>520</v>
      </c>
      <c r="C107" s="9"/>
      <c r="D107" s="9"/>
      <c r="E107" s="9"/>
      <c r="F107" s="9"/>
      <c r="G107" s="9"/>
      <c r="H107" s="9"/>
      <c r="I107" s="9"/>
      <c r="J107" s="97"/>
      <c r="K107" s="17">
        <f t="shared" si="23"/>
        <v>0</v>
      </c>
    </row>
    <row r="108" spans="1:11" x14ac:dyDescent="0.2">
      <c r="A108" s="141" t="s">
        <v>527</v>
      </c>
      <c r="B108" s="309" t="s">
        <v>521</v>
      </c>
      <c r="C108" s="9">
        <v>1414</v>
      </c>
      <c r="D108" s="9">
        <v>0</v>
      </c>
      <c r="E108" s="9">
        <v>0</v>
      </c>
      <c r="F108" s="9">
        <v>0</v>
      </c>
      <c r="G108" s="9">
        <v>849</v>
      </c>
      <c r="H108" s="9">
        <v>0</v>
      </c>
      <c r="I108" s="9">
        <v>86</v>
      </c>
      <c r="J108" s="97">
        <v>8</v>
      </c>
      <c r="K108" s="17">
        <f t="shared" si="23"/>
        <v>2357</v>
      </c>
    </row>
    <row r="109" spans="1:11" x14ac:dyDescent="0.2">
      <c r="A109" s="141" t="s">
        <v>534</v>
      </c>
      <c r="B109" s="309" t="s">
        <v>522</v>
      </c>
      <c r="C109" s="9"/>
      <c r="D109" s="9"/>
      <c r="E109" s="9"/>
      <c r="F109" s="9"/>
      <c r="G109" s="9"/>
      <c r="H109" s="9"/>
      <c r="I109" s="9"/>
      <c r="J109" s="97"/>
      <c r="K109" s="17">
        <f t="shared" si="23"/>
        <v>0</v>
      </c>
    </row>
    <row r="110" spans="1:11" x14ac:dyDescent="0.2">
      <c r="A110" s="141" t="s">
        <v>535</v>
      </c>
      <c r="B110" s="309" t="s">
        <v>523</v>
      </c>
      <c r="C110" s="9"/>
      <c r="D110" s="9"/>
      <c r="E110" s="9"/>
      <c r="F110" s="9"/>
      <c r="G110" s="9"/>
      <c r="H110" s="9"/>
      <c r="I110" s="9"/>
      <c r="J110" s="97"/>
      <c r="K110" s="17">
        <f t="shared" si="23"/>
        <v>0</v>
      </c>
    </row>
    <row r="111" spans="1:11" s="5" customFormat="1" x14ac:dyDescent="0.2">
      <c r="A111" s="141" t="s">
        <v>536</v>
      </c>
      <c r="B111" s="309" t="s">
        <v>524</v>
      </c>
      <c r="C111" s="9"/>
      <c r="D111" s="9"/>
      <c r="E111" s="9"/>
      <c r="F111" s="9"/>
      <c r="G111" s="9"/>
      <c r="H111" s="9"/>
      <c r="I111" s="9"/>
      <c r="J111" s="97"/>
      <c r="K111" s="17">
        <f t="shared" si="23"/>
        <v>0</v>
      </c>
    </row>
    <row r="112" spans="1:11" s="5" customFormat="1" x14ac:dyDescent="0.2">
      <c r="A112" s="141" t="s">
        <v>526</v>
      </c>
      <c r="B112" s="309" t="s">
        <v>525</v>
      </c>
      <c r="C112" s="9"/>
      <c r="D112" s="9"/>
      <c r="E112" s="9"/>
      <c r="F112" s="9"/>
      <c r="G112" s="9"/>
      <c r="H112" s="9"/>
      <c r="I112" s="9"/>
      <c r="J112" s="97"/>
      <c r="K112" s="17">
        <f t="shared" si="23"/>
        <v>0</v>
      </c>
    </row>
    <row r="113" spans="1:11" s="5" customFormat="1" x14ac:dyDescent="0.2">
      <c r="A113" s="310" t="s">
        <v>92</v>
      </c>
      <c r="B113" s="311" t="s">
        <v>93</v>
      </c>
      <c r="C113" s="12">
        <f>SUM(C102:C112)</f>
        <v>1414</v>
      </c>
      <c r="D113" s="12">
        <f t="shared" ref="D113:J113" si="24">SUM(D102:D112)</f>
        <v>0</v>
      </c>
      <c r="E113" s="12">
        <f t="shared" si="24"/>
        <v>0</v>
      </c>
      <c r="F113" s="12">
        <f t="shared" si="24"/>
        <v>0</v>
      </c>
      <c r="G113" s="12">
        <f t="shared" si="24"/>
        <v>855</v>
      </c>
      <c r="H113" s="12">
        <f t="shared" si="24"/>
        <v>0</v>
      </c>
      <c r="I113" s="12">
        <f t="shared" si="24"/>
        <v>86</v>
      </c>
      <c r="J113" s="12">
        <f t="shared" si="24"/>
        <v>8</v>
      </c>
      <c r="K113" s="17">
        <f>SUM(K102:K112)</f>
        <v>2363</v>
      </c>
    </row>
    <row r="114" spans="1:11" s="5" customFormat="1" x14ac:dyDescent="0.2">
      <c r="A114" s="141" t="s">
        <v>698</v>
      </c>
      <c r="B114" s="320" t="s">
        <v>93</v>
      </c>
      <c r="C114" s="9">
        <v>235</v>
      </c>
      <c r="D114" s="9">
        <v>0</v>
      </c>
      <c r="E114" s="9">
        <v>0</v>
      </c>
      <c r="F114" s="9">
        <v>0</v>
      </c>
      <c r="G114" s="9">
        <v>147</v>
      </c>
      <c r="H114" s="9">
        <v>0</v>
      </c>
      <c r="I114" s="9">
        <v>25</v>
      </c>
      <c r="J114" s="9">
        <v>0</v>
      </c>
      <c r="K114" s="19">
        <f t="shared" ref="K114:K115" si="25">SUM(C114:J114)</f>
        <v>407</v>
      </c>
    </row>
    <row r="115" spans="1:11" s="5" customFormat="1" x14ac:dyDescent="0.2">
      <c r="A115" s="141" t="s">
        <v>699</v>
      </c>
      <c r="B115" s="320" t="s">
        <v>93</v>
      </c>
      <c r="C115" s="9">
        <v>751</v>
      </c>
      <c r="D115" s="9">
        <v>0</v>
      </c>
      <c r="E115" s="9">
        <v>0</v>
      </c>
      <c r="F115" s="9">
        <v>0</v>
      </c>
      <c r="G115" s="9">
        <v>497</v>
      </c>
      <c r="H115" s="9">
        <v>0</v>
      </c>
      <c r="I115" s="9">
        <v>43</v>
      </c>
      <c r="J115" s="9">
        <v>6</v>
      </c>
      <c r="K115" s="19">
        <f t="shared" si="25"/>
        <v>1297</v>
      </c>
    </row>
    <row r="116" spans="1:11" s="2" customFormat="1" x14ac:dyDescent="0.2">
      <c r="A116" s="144" t="s">
        <v>615</v>
      </c>
      <c r="B116" s="312"/>
      <c r="C116" s="442"/>
      <c r="D116" s="443"/>
      <c r="E116" s="443"/>
      <c r="F116" s="443"/>
      <c r="G116" s="443"/>
      <c r="H116" s="443"/>
      <c r="I116" s="443"/>
      <c r="J116" s="443"/>
      <c r="K116" s="444"/>
    </row>
    <row r="117" spans="1:11" x14ac:dyDescent="0.2">
      <c r="A117" s="307" t="s">
        <v>514</v>
      </c>
      <c r="B117" s="308" t="s">
        <v>513</v>
      </c>
      <c r="C117" s="445"/>
      <c r="D117" s="446"/>
      <c r="E117" s="446"/>
      <c r="F117" s="446"/>
      <c r="G117" s="446"/>
      <c r="H117" s="446"/>
      <c r="I117" s="446"/>
      <c r="J117" s="446"/>
      <c r="K117" s="447"/>
    </row>
    <row r="118" spans="1:11" x14ac:dyDescent="0.2">
      <c r="A118" s="141" t="s">
        <v>528</v>
      </c>
      <c r="B118" s="309" t="s">
        <v>515</v>
      </c>
      <c r="C118" s="9"/>
      <c r="D118" s="9"/>
      <c r="E118" s="9"/>
      <c r="F118" s="9"/>
      <c r="G118" s="9"/>
      <c r="H118" s="9"/>
      <c r="I118" s="9"/>
      <c r="J118" s="97"/>
      <c r="K118" s="17">
        <f>SUM(C118:J118)</f>
        <v>0</v>
      </c>
    </row>
    <row r="119" spans="1:11" x14ac:dyDescent="0.2">
      <c r="A119" s="141" t="s">
        <v>529</v>
      </c>
      <c r="B119" s="309" t="s">
        <v>516</v>
      </c>
      <c r="C119" s="9">
        <v>2118</v>
      </c>
      <c r="D119" s="9">
        <v>583</v>
      </c>
      <c r="E119" s="9">
        <v>481</v>
      </c>
      <c r="F119" s="9">
        <v>226</v>
      </c>
      <c r="G119" s="9">
        <v>713</v>
      </c>
      <c r="H119" s="9">
        <v>464</v>
      </c>
      <c r="I119" s="9">
        <v>98</v>
      </c>
      <c r="J119" s="97">
        <v>17</v>
      </c>
      <c r="K119" s="17">
        <f t="shared" ref="K119:K128" si="26">SUM(C119:J119)</f>
        <v>4700</v>
      </c>
    </row>
    <row r="120" spans="1:11" x14ac:dyDescent="0.2">
      <c r="A120" s="141" t="s">
        <v>530</v>
      </c>
      <c r="B120" s="309" t="s">
        <v>517</v>
      </c>
      <c r="C120" s="9">
        <v>29</v>
      </c>
      <c r="D120" s="9">
        <v>0</v>
      </c>
      <c r="E120" s="9">
        <v>0</v>
      </c>
      <c r="F120" s="9">
        <v>0</v>
      </c>
      <c r="G120" s="9">
        <v>0</v>
      </c>
      <c r="H120" s="9">
        <v>0</v>
      </c>
      <c r="I120" s="9">
        <v>13</v>
      </c>
      <c r="J120" s="97">
        <v>0</v>
      </c>
      <c r="K120" s="17">
        <f t="shared" si="26"/>
        <v>42</v>
      </c>
    </row>
    <row r="121" spans="1:11" x14ac:dyDescent="0.2">
      <c r="A121" s="141" t="s">
        <v>531</v>
      </c>
      <c r="B121" s="309" t="s">
        <v>518</v>
      </c>
      <c r="C121" s="9"/>
      <c r="D121" s="9"/>
      <c r="E121" s="9"/>
      <c r="F121" s="9"/>
      <c r="G121" s="9"/>
      <c r="H121" s="9"/>
      <c r="I121" s="9"/>
      <c r="J121" s="97"/>
      <c r="K121" s="17">
        <f t="shared" si="26"/>
        <v>0</v>
      </c>
    </row>
    <row r="122" spans="1:11" x14ac:dyDescent="0.2">
      <c r="A122" s="141" t="s">
        <v>532</v>
      </c>
      <c r="B122" s="309" t="s">
        <v>519</v>
      </c>
      <c r="C122" s="9"/>
      <c r="D122" s="9"/>
      <c r="E122" s="9"/>
      <c r="F122" s="9"/>
      <c r="G122" s="9"/>
      <c r="H122" s="9"/>
      <c r="I122" s="9"/>
      <c r="J122" s="97"/>
      <c r="K122" s="17">
        <f t="shared" si="26"/>
        <v>0</v>
      </c>
    </row>
    <row r="123" spans="1:11" x14ac:dyDescent="0.2">
      <c r="A123" s="141" t="s">
        <v>533</v>
      </c>
      <c r="B123" s="309" t="s">
        <v>520</v>
      </c>
      <c r="C123" s="9"/>
      <c r="D123" s="9"/>
      <c r="E123" s="9"/>
      <c r="F123" s="9"/>
      <c r="G123" s="9"/>
      <c r="H123" s="9"/>
      <c r="I123" s="9"/>
      <c r="J123" s="97"/>
      <c r="K123" s="17">
        <f t="shared" si="26"/>
        <v>0</v>
      </c>
    </row>
    <row r="124" spans="1:11" x14ac:dyDescent="0.2">
      <c r="A124" s="141" t="s">
        <v>527</v>
      </c>
      <c r="B124" s="309" t="s">
        <v>521</v>
      </c>
      <c r="C124" s="9"/>
      <c r="D124" s="9"/>
      <c r="E124" s="9"/>
      <c r="F124" s="9"/>
      <c r="G124" s="9"/>
      <c r="H124" s="9"/>
      <c r="I124" s="9"/>
      <c r="J124" s="97"/>
      <c r="K124" s="17">
        <f t="shared" si="26"/>
        <v>0</v>
      </c>
    </row>
    <row r="125" spans="1:11" x14ac:dyDescent="0.2">
      <c r="A125" s="141" t="s">
        <v>534</v>
      </c>
      <c r="B125" s="309" t="s">
        <v>522</v>
      </c>
      <c r="C125" s="9"/>
      <c r="D125" s="9"/>
      <c r="E125" s="9"/>
      <c r="F125" s="9"/>
      <c r="G125" s="9"/>
      <c r="H125" s="9"/>
      <c r="I125" s="9"/>
      <c r="J125" s="97"/>
      <c r="K125" s="17">
        <f t="shared" si="26"/>
        <v>0</v>
      </c>
    </row>
    <row r="126" spans="1:11" x14ac:dyDescent="0.2">
      <c r="A126" s="141" t="s">
        <v>535</v>
      </c>
      <c r="B126" s="309" t="s">
        <v>523</v>
      </c>
      <c r="C126" s="9"/>
      <c r="D126" s="9"/>
      <c r="E126" s="9"/>
      <c r="F126" s="9"/>
      <c r="G126" s="9"/>
      <c r="H126" s="9"/>
      <c r="I126" s="9"/>
      <c r="J126" s="97"/>
      <c r="K126" s="17">
        <f t="shared" si="26"/>
        <v>0</v>
      </c>
    </row>
    <row r="127" spans="1:11" x14ac:dyDescent="0.2">
      <c r="A127" s="141" t="s">
        <v>536</v>
      </c>
      <c r="B127" s="309" t="s">
        <v>524</v>
      </c>
      <c r="C127" s="9">
        <v>126</v>
      </c>
      <c r="D127" s="9">
        <v>47</v>
      </c>
      <c r="E127" s="9">
        <v>0</v>
      </c>
      <c r="F127" s="9">
        <v>0</v>
      </c>
      <c r="G127" s="9">
        <v>73</v>
      </c>
      <c r="H127" s="9">
        <v>31</v>
      </c>
      <c r="I127" s="9">
        <v>0</v>
      </c>
      <c r="J127" s="97">
        <v>0</v>
      </c>
      <c r="K127" s="17">
        <f t="shared" si="26"/>
        <v>277</v>
      </c>
    </row>
    <row r="128" spans="1:11" x14ac:dyDescent="0.2">
      <c r="A128" s="141" t="s">
        <v>526</v>
      </c>
      <c r="B128" s="309" t="s">
        <v>525</v>
      </c>
      <c r="C128" s="9"/>
      <c r="D128" s="9"/>
      <c r="E128" s="9"/>
      <c r="F128" s="9"/>
      <c r="G128" s="9"/>
      <c r="H128" s="9"/>
      <c r="I128" s="9"/>
      <c r="J128" s="97"/>
      <c r="K128" s="17">
        <f t="shared" si="26"/>
        <v>0</v>
      </c>
    </row>
    <row r="129" spans="1:11" x14ac:dyDescent="0.2">
      <c r="A129" s="310" t="s">
        <v>92</v>
      </c>
      <c r="B129" s="311" t="s">
        <v>93</v>
      </c>
      <c r="C129" s="12">
        <f>SUM(C118:C128)</f>
        <v>2273</v>
      </c>
      <c r="D129" s="12">
        <f t="shared" ref="D129:J129" si="27">SUM(D118:D128)</f>
        <v>630</v>
      </c>
      <c r="E129" s="12">
        <f t="shared" si="27"/>
        <v>481</v>
      </c>
      <c r="F129" s="12">
        <f t="shared" si="27"/>
        <v>226</v>
      </c>
      <c r="G129" s="12">
        <f t="shared" si="27"/>
        <v>786</v>
      </c>
      <c r="H129" s="12">
        <f t="shared" si="27"/>
        <v>495</v>
      </c>
      <c r="I129" s="12">
        <f t="shared" si="27"/>
        <v>111</v>
      </c>
      <c r="J129" s="12">
        <f t="shared" si="27"/>
        <v>17</v>
      </c>
      <c r="K129" s="17">
        <f>SUM(K118:K128)</f>
        <v>5019</v>
      </c>
    </row>
    <row r="130" spans="1:11" x14ac:dyDescent="0.2">
      <c r="A130" s="141" t="s">
        <v>700</v>
      </c>
      <c r="B130" s="320" t="s">
        <v>93</v>
      </c>
      <c r="C130" s="9">
        <v>1726</v>
      </c>
      <c r="D130" s="9">
        <v>545</v>
      </c>
      <c r="E130" s="9">
        <v>463</v>
      </c>
      <c r="F130" s="9">
        <v>209</v>
      </c>
      <c r="G130" s="9">
        <v>631</v>
      </c>
      <c r="H130" s="9">
        <v>434</v>
      </c>
      <c r="I130" s="9">
        <v>82</v>
      </c>
      <c r="J130" s="9">
        <v>15</v>
      </c>
      <c r="K130" s="19">
        <f t="shared" ref="K130:K131" si="28">SUM(C130:J130)</f>
        <v>4105</v>
      </c>
    </row>
    <row r="131" spans="1:11" x14ac:dyDescent="0.2">
      <c r="A131" s="141" t="s">
        <v>701</v>
      </c>
      <c r="B131" s="320" t="s">
        <v>93</v>
      </c>
      <c r="C131" s="9">
        <v>128</v>
      </c>
      <c r="D131" s="9">
        <v>29</v>
      </c>
      <c r="E131" s="9">
        <v>2</v>
      </c>
      <c r="F131" s="9">
        <v>0</v>
      </c>
      <c r="G131" s="9">
        <v>50</v>
      </c>
      <c r="H131" s="9">
        <v>21</v>
      </c>
      <c r="I131" s="9">
        <v>19</v>
      </c>
      <c r="J131" s="9">
        <v>2</v>
      </c>
      <c r="K131" s="19">
        <f t="shared" si="28"/>
        <v>251</v>
      </c>
    </row>
    <row r="132" spans="1:11" s="5" customFormat="1" x14ac:dyDescent="0.2">
      <c r="A132" s="144" t="s">
        <v>616</v>
      </c>
      <c r="B132" s="45"/>
      <c r="C132" s="470"/>
      <c r="D132" s="471"/>
      <c r="E132" s="471"/>
      <c r="F132" s="471"/>
      <c r="G132" s="471"/>
      <c r="H132" s="471"/>
      <c r="I132" s="471"/>
      <c r="J132" s="471"/>
      <c r="K132" s="472"/>
    </row>
    <row r="133" spans="1:11" x14ac:dyDescent="0.2">
      <c r="A133" s="307" t="s">
        <v>514</v>
      </c>
      <c r="B133" s="308" t="s">
        <v>513</v>
      </c>
      <c r="C133" s="445"/>
      <c r="D133" s="446"/>
      <c r="E133" s="446"/>
      <c r="F133" s="446"/>
      <c r="G133" s="446"/>
      <c r="H133" s="446"/>
      <c r="I133" s="446"/>
      <c r="J133" s="446"/>
      <c r="K133" s="447"/>
    </row>
    <row r="134" spans="1:11" ht="12.75" customHeight="1" x14ac:dyDescent="0.2">
      <c r="A134" s="141" t="s">
        <v>528</v>
      </c>
      <c r="B134" s="309" t="s">
        <v>515</v>
      </c>
      <c r="C134" s="9"/>
      <c r="D134" s="9"/>
      <c r="E134" s="9"/>
      <c r="F134" s="9"/>
      <c r="G134" s="9"/>
      <c r="H134" s="9"/>
      <c r="I134" s="9"/>
      <c r="J134" s="97"/>
      <c r="K134" s="17">
        <f>SUM(C134:J134)</f>
        <v>0</v>
      </c>
    </row>
    <row r="135" spans="1:11" ht="12.75" customHeight="1" x14ac:dyDescent="0.2">
      <c r="A135" s="141" t="s">
        <v>529</v>
      </c>
      <c r="B135" s="309" t="s">
        <v>516</v>
      </c>
      <c r="C135" s="9">
        <v>1</v>
      </c>
      <c r="D135" s="9">
        <v>1</v>
      </c>
      <c r="E135" s="9">
        <v>0</v>
      </c>
      <c r="F135" s="9">
        <v>0</v>
      </c>
      <c r="G135" s="9">
        <v>112</v>
      </c>
      <c r="H135" s="9">
        <v>51</v>
      </c>
      <c r="I135" s="9">
        <v>0</v>
      </c>
      <c r="J135" s="97">
        <v>0</v>
      </c>
      <c r="K135" s="17">
        <f t="shared" ref="K135:K144" si="29">SUM(C135:J135)</f>
        <v>165</v>
      </c>
    </row>
    <row r="136" spans="1:11" x14ac:dyDescent="0.2">
      <c r="A136" s="141" t="s">
        <v>530</v>
      </c>
      <c r="B136" s="309" t="s">
        <v>517</v>
      </c>
      <c r="C136" s="9"/>
      <c r="D136" s="9"/>
      <c r="E136" s="9"/>
      <c r="F136" s="9"/>
      <c r="G136" s="9"/>
      <c r="H136" s="9"/>
      <c r="I136" s="9"/>
      <c r="J136" s="97"/>
      <c r="K136" s="17">
        <f t="shared" si="29"/>
        <v>0</v>
      </c>
    </row>
    <row r="137" spans="1:11" x14ac:dyDescent="0.2">
      <c r="A137" s="141" t="s">
        <v>531</v>
      </c>
      <c r="B137" s="309" t="s">
        <v>518</v>
      </c>
      <c r="C137" s="9"/>
      <c r="D137" s="9"/>
      <c r="E137" s="9"/>
      <c r="F137" s="9"/>
      <c r="G137" s="9"/>
      <c r="H137" s="9"/>
      <c r="I137" s="9"/>
      <c r="J137" s="97"/>
      <c r="K137" s="17">
        <f t="shared" si="29"/>
        <v>0</v>
      </c>
    </row>
    <row r="138" spans="1:11" x14ac:dyDescent="0.2">
      <c r="A138" s="141" t="s">
        <v>532</v>
      </c>
      <c r="B138" s="309" t="s">
        <v>519</v>
      </c>
      <c r="C138" s="9">
        <v>0</v>
      </c>
      <c r="D138" s="9">
        <v>0</v>
      </c>
      <c r="E138" s="9">
        <v>0</v>
      </c>
      <c r="F138" s="9">
        <v>0</v>
      </c>
      <c r="G138" s="9">
        <v>61</v>
      </c>
      <c r="H138" s="9">
        <v>32</v>
      </c>
      <c r="I138" s="9">
        <v>0</v>
      </c>
      <c r="J138" s="97">
        <v>0</v>
      </c>
      <c r="K138" s="17">
        <f t="shared" si="29"/>
        <v>93</v>
      </c>
    </row>
    <row r="139" spans="1:11" ht="12.75" customHeight="1" x14ac:dyDescent="0.2">
      <c r="A139" s="141" t="s">
        <v>533</v>
      </c>
      <c r="B139" s="309" t="s">
        <v>520</v>
      </c>
      <c r="C139" s="9"/>
      <c r="D139" s="9"/>
      <c r="E139" s="9"/>
      <c r="F139" s="9"/>
      <c r="G139" s="9"/>
      <c r="H139" s="9"/>
      <c r="I139" s="9"/>
      <c r="J139" s="97"/>
      <c r="K139" s="17">
        <f t="shared" si="29"/>
        <v>0</v>
      </c>
    </row>
    <row r="140" spans="1:11" x14ac:dyDescent="0.2">
      <c r="A140" s="141" t="s">
        <v>527</v>
      </c>
      <c r="B140" s="309" t="s">
        <v>521</v>
      </c>
      <c r="C140" s="9"/>
      <c r="D140" s="9"/>
      <c r="E140" s="9"/>
      <c r="F140" s="9"/>
      <c r="G140" s="9"/>
      <c r="H140" s="9"/>
      <c r="I140" s="9"/>
      <c r="J140" s="97"/>
      <c r="K140" s="17">
        <f t="shared" si="29"/>
        <v>0</v>
      </c>
    </row>
    <row r="141" spans="1:11" x14ac:dyDescent="0.2">
      <c r="A141" s="141" t="s">
        <v>534</v>
      </c>
      <c r="B141" s="309" t="s">
        <v>522</v>
      </c>
      <c r="C141" s="9"/>
      <c r="D141" s="9"/>
      <c r="E141" s="9"/>
      <c r="F141" s="9"/>
      <c r="G141" s="9"/>
      <c r="H141" s="9"/>
      <c r="I141" s="9"/>
      <c r="J141" s="97"/>
      <c r="K141" s="17">
        <f t="shared" si="29"/>
        <v>0</v>
      </c>
    </row>
    <row r="142" spans="1:11" x14ac:dyDescent="0.2">
      <c r="A142" s="141" t="s">
        <v>535</v>
      </c>
      <c r="B142" s="309" t="s">
        <v>523</v>
      </c>
      <c r="C142" s="9"/>
      <c r="D142" s="9"/>
      <c r="E142" s="9"/>
      <c r="F142" s="9"/>
      <c r="G142" s="9"/>
      <c r="H142" s="9"/>
      <c r="I142" s="9"/>
      <c r="J142" s="97"/>
      <c r="K142" s="17">
        <f t="shared" si="29"/>
        <v>0</v>
      </c>
    </row>
    <row r="143" spans="1:11" s="5" customFormat="1" x14ac:dyDescent="0.2">
      <c r="A143" s="141" t="s">
        <v>536</v>
      </c>
      <c r="B143" s="309" t="s">
        <v>524</v>
      </c>
      <c r="C143" s="9">
        <v>83</v>
      </c>
      <c r="D143" s="9">
        <v>0</v>
      </c>
      <c r="E143" s="9">
        <v>0</v>
      </c>
      <c r="F143" s="9">
        <v>0</v>
      </c>
      <c r="G143" s="9">
        <v>0</v>
      </c>
      <c r="H143" s="9">
        <v>0</v>
      </c>
      <c r="I143" s="9">
        <v>0</v>
      </c>
      <c r="J143" s="97">
        <v>0</v>
      </c>
      <c r="K143" s="17">
        <f t="shared" si="29"/>
        <v>83</v>
      </c>
    </row>
    <row r="144" spans="1:11" s="5" customFormat="1" x14ac:dyDescent="0.2">
      <c r="A144" s="141" t="s">
        <v>526</v>
      </c>
      <c r="B144" s="309" t="s">
        <v>525</v>
      </c>
      <c r="C144" s="9">
        <v>798</v>
      </c>
      <c r="D144" s="9">
        <v>182</v>
      </c>
      <c r="E144" s="9">
        <v>0</v>
      </c>
      <c r="F144" s="9">
        <v>0</v>
      </c>
      <c r="G144" s="9">
        <v>100</v>
      </c>
      <c r="H144" s="9">
        <v>110</v>
      </c>
      <c r="I144" s="9">
        <v>42</v>
      </c>
      <c r="J144" s="97">
        <v>8</v>
      </c>
      <c r="K144" s="17">
        <f t="shared" si="29"/>
        <v>1240</v>
      </c>
    </row>
    <row r="145" spans="1:11" s="5" customFormat="1" x14ac:dyDescent="0.2">
      <c r="A145" s="310" t="s">
        <v>92</v>
      </c>
      <c r="B145" s="311" t="s">
        <v>93</v>
      </c>
      <c r="C145" s="12">
        <f>SUM(C134:C144)</f>
        <v>882</v>
      </c>
      <c r="D145" s="12">
        <f t="shared" ref="D145:J145" si="30">SUM(D134:D144)</f>
        <v>183</v>
      </c>
      <c r="E145" s="12">
        <f t="shared" si="30"/>
        <v>0</v>
      </c>
      <c r="F145" s="12">
        <f t="shared" si="30"/>
        <v>0</v>
      </c>
      <c r="G145" s="12">
        <f t="shared" si="30"/>
        <v>273</v>
      </c>
      <c r="H145" s="12">
        <f t="shared" si="30"/>
        <v>193</v>
      </c>
      <c r="I145" s="12">
        <f t="shared" si="30"/>
        <v>42</v>
      </c>
      <c r="J145" s="12">
        <f t="shared" si="30"/>
        <v>8</v>
      </c>
      <c r="K145" s="17">
        <f>SUM(K134:K144)</f>
        <v>1581</v>
      </c>
    </row>
    <row r="146" spans="1:11" s="5" customFormat="1" x14ac:dyDescent="0.2">
      <c r="A146" s="141" t="s">
        <v>702</v>
      </c>
      <c r="B146" s="320" t="s">
        <v>93</v>
      </c>
      <c r="C146" s="9">
        <v>399</v>
      </c>
      <c r="D146" s="9">
        <v>78</v>
      </c>
      <c r="E146" s="9">
        <v>0</v>
      </c>
      <c r="F146" s="9">
        <v>0</v>
      </c>
      <c r="G146" s="9">
        <v>133</v>
      </c>
      <c r="H146" s="9">
        <v>71</v>
      </c>
      <c r="I146" s="9">
        <v>14</v>
      </c>
      <c r="J146" s="9">
        <v>1</v>
      </c>
      <c r="K146" s="19">
        <f t="shared" ref="K146:K147" si="31">SUM(C146:J146)</f>
        <v>696</v>
      </c>
    </row>
    <row r="147" spans="1:11" s="5" customFormat="1" x14ac:dyDescent="0.2">
      <c r="A147" s="141" t="s">
        <v>703</v>
      </c>
      <c r="B147" s="320" t="s">
        <v>93</v>
      </c>
      <c r="C147" s="9">
        <v>81</v>
      </c>
      <c r="D147" s="9">
        <v>18</v>
      </c>
      <c r="E147" s="9">
        <v>0</v>
      </c>
      <c r="F147" s="9">
        <v>0</v>
      </c>
      <c r="G147" s="9">
        <v>21</v>
      </c>
      <c r="H147" s="9">
        <v>21</v>
      </c>
      <c r="I147" s="9">
        <v>3</v>
      </c>
      <c r="J147" s="9">
        <v>2</v>
      </c>
      <c r="K147" s="19">
        <f t="shared" si="31"/>
        <v>146</v>
      </c>
    </row>
    <row r="148" spans="1:11" s="2" customFormat="1" x14ac:dyDescent="0.2">
      <c r="A148" s="144" t="s">
        <v>617</v>
      </c>
      <c r="B148" s="312"/>
      <c r="C148" s="442"/>
      <c r="D148" s="443"/>
      <c r="E148" s="443"/>
      <c r="F148" s="443"/>
      <c r="G148" s="443"/>
      <c r="H148" s="443"/>
      <c r="I148" s="443"/>
      <c r="J148" s="443"/>
      <c r="K148" s="444"/>
    </row>
    <row r="149" spans="1:11" x14ac:dyDescent="0.2">
      <c r="A149" s="307" t="s">
        <v>514</v>
      </c>
      <c r="B149" s="308" t="s">
        <v>513</v>
      </c>
      <c r="C149" s="445"/>
      <c r="D149" s="446"/>
      <c r="E149" s="446"/>
      <c r="F149" s="446"/>
      <c r="G149" s="446"/>
      <c r="H149" s="446"/>
      <c r="I149" s="446"/>
      <c r="J149" s="446"/>
      <c r="K149" s="447"/>
    </row>
    <row r="150" spans="1:11" x14ac:dyDescent="0.2">
      <c r="A150" s="141" t="s">
        <v>528</v>
      </c>
      <c r="B150" s="309" t="s">
        <v>515</v>
      </c>
      <c r="C150" s="9"/>
      <c r="D150" s="9"/>
      <c r="E150" s="9"/>
      <c r="F150" s="9"/>
      <c r="G150" s="9"/>
      <c r="H150" s="9"/>
      <c r="I150" s="9"/>
      <c r="J150" s="97"/>
      <c r="K150" s="17">
        <f>SUM(C150:J150)</f>
        <v>0</v>
      </c>
    </row>
    <row r="151" spans="1:11" x14ac:dyDescent="0.2">
      <c r="A151" s="141" t="s">
        <v>529</v>
      </c>
      <c r="B151" s="309" t="s">
        <v>516</v>
      </c>
      <c r="C151" s="9"/>
      <c r="D151" s="9"/>
      <c r="E151" s="9"/>
      <c r="F151" s="9"/>
      <c r="G151" s="9"/>
      <c r="H151" s="9"/>
      <c r="I151" s="9"/>
      <c r="J151" s="97"/>
      <c r="K151" s="17">
        <f t="shared" ref="K151:K160" si="32">SUM(C151:J151)</f>
        <v>0</v>
      </c>
    </row>
    <row r="152" spans="1:11" x14ac:dyDescent="0.2">
      <c r="A152" s="141" t="s">
        <v>530</v>
      </c>
      <c r="B152" s="309" t="s">
        <v>517</v>
      </c>
      <c r="C152" s="9"/>
      <c r="D152" s="9"/>
      <c r="E152" s="9"/>
      <c r="F152" s="9"/>
      <c r="G152" s="9"/>
      <c r="H152" s="9"/>
      <c r="I152" s="9"/>
      <c r="J152" s="97"/>
      <c r="K152" s="17">
        <f t="shared" si="32"/>
        <v>0</v>
      </c>
    </row>
    <row r="153" spans="1:11" x14ac:dyDescent="0.2">
      <c r="A153" s="141" t="s">
        <v>531</v>
      </c>
      <c r="B153" s="309" t="s">
        <v>518</v>
      </c>
      <c r="C153" s="9">
        <v>577</v>
      </c>
      <c r="D153" s="9">
        <v>2</v>
      </c>
      <c r="E153" s="9">
        <v>0</v>
      </c>
      <c r="F153" s="9">
        <v>0</v>
      </c>
      <c r="G153" s="9">
        <v>280</v>
      </c>
      <c r="H153" s="9">
        <v>64</v>
      </c>
      <c r="I153" s="9">
        <v>26</v>
      </c>
      <c r="J153" s="97">
        <v>4</v>
      </c>
      <c r="K153" s="17">
        <f t="shared" si="32"/>
        <v>953</v>
      </c>
    </row>
    <row r="154" spans="1:11" x14ac:dyDescent="0.2">
      <c r="A154" s="141" t="s">
        <v>532</v>
      </c>
      <c r="B154" s="309" t="s">
        <v>519</v>
      </c>
      <c r="C154" s="9">
        <v>855</v>
      </c>
      <c r="D154" s="9">
        <v>158</v>
      </c>
      <c r="E154" s="9">
        <v>0</v>
      </c>
      <c r="F154" s="9">
        <v>0</v>
      </c>
      <c r="G154" s="9">
        <v>503</v>
      </c>
      <c r="H154" s="9">
        <v>93</v>
      </c>
      <c r="I154" s="9">
        <v>18</v>
      </c>
      <c r="J154" s="97">
        <v>10</v>
      </c>
      <c r="K154" s="17">
        <f t="shared" si="32"/>
        <v>1637</v>
      </c>
    </row>
    <row r="155" spans="1:11" x14ac:dyDescent="0.2">
      <c r="A155" s="141" t="s">
        <v>533</v>
      </c>
      <c r="B155" s="309" t="s">
        <v>520</v>
      </c>
      <c r="C155" s="9">
        <v>0</v>
      </c>
      <c r="D155" s="9">
        <v>0</v>
      </c>
      <c r="E155" s="9">
        <v>0</v>
      </c>
      <c r="F155" s="9">
        <v>0</v>
      </c>
      <c r="G155" s="9">
        <v>65</v>
      </c>
      <c r="H155" s="9">
        <v>0</v>
      </c>
      <c r="I155" s="9">
        <v>0</v>
      </c>
      <c r="J155" s="97">
        <v>0</v>
      </c>
      <c r="K155" s="17">
        <f t="shared" si="32"/>
        <v>65</v>
      </c>
    </row>
    <row r="156" spans="1:11" x14ac:dyDescent="0.2">
      <c r="A156" s="141" t="s">
        <v>527</v>
      </c>
      <c r="B156" s="309" t="s">
        <v>521</v>
      </c>
      <c r="C156" s="9">
        <v>0</v>
      </c>
      <c r="D156" s="9">
        <v>52</v>
      </c>
      <c r="E156" s="9">
        <v>0</v>
      </c>
      <c r="F156" s="9">
        <v>0</v>
      </c>
      <c r="G156" s="9">
        <v>10</v>
      </c>
      <c r="H156" s="9">
        <v>0</v>
      </c>
      <c r="I156" s="9">
        <v>0</v>
      </c>
      <c r="J156" s="97">
        <v>0</v>
      </c>
      <c r="K156" s="17">
        <f t="shared" si="32"/>
        <v>62</v>
      </c>
    </row>
    <row r="157" spans="1:11" x14ac:dyDescent="0.2">
      <c r="A157" s="141" t="s">
        <v>534</v>
      </c>
      <c r="B157" s="309" t="s">
        <v>522</v>
      </c>
      <c r="C157" s="9"/>
      <c r="D157" s="9"/>
      <c r="E157" s="9"/>
      <c r="F157" s="9"/>
      <c r="G157" s="9"/>
      <c r="H157" s="9"/>
      <c r="I157" s="9"/>
      <c r="J157" s="97"/>
      <c r="K157" s="17">
        <f t="shared" si="32"/>
        <v>0</v>
      </c>
    </row>
    <row r="158" spans="1:11" x14ac:dyDescent="0.2">
      <c r="A158" s="141" t="s">
        <v>535</v>
      </c>
      <c r="B158" s="309" t="s">
        <v>523</v>
      </c>
      <c r="C158" s="9"/>
      <c r="D158" s="9"/>
      <c r="E158" s="9"/>
      <c r="F158" s="9"/>
      <c r="G158" s="9"/>
      <c r="H158" s="9"/>
      <c r="I158" s="9"/>
      <c r="J158" s="97"/>
      <c r="K158" s="17">
        <f t="shared" si="32"/>
        <v>0</v>
      </c>
    </row>
    <row r="159" spans="1:11" x14ac:dyDescent="0.2">
      <c r="A159" s="141" t="s">
        <v>536</v>
      </c>
      <c r="B159" s="309" t="s">
        <v>524</v>
      </c>
      <c r="C159" s="9"/>
      <c r="D159" s="9"/>
      <c r="E159" s="9"/>
      <c r="F159" s="9"/>
      <c r="G159" s="9"/>
      <c r="H159" s="9"/>
      <c r="I159" s="9"/>
      <c r="J159" s="97"/>
      <c r="K159" s="17">
        <f t="shared" si="32"/>
        <v>0</v>
      </c>
    </row>
    <row r="160" spans="1:11" x14ac:dyDescent="0.2">
      <c r="A160" s="141" t="s">
        <v>526</v>
      </c>
      <c r="B160" s="309" t="s">
        <v>525</v>
      </c>
      <c r="C160" s="9"/>
      <c r="D160" s="9"/>
      <c r="E160" s="9"/>
      <c r="F160" s="9"/>
      <c r="G160" s="9"/>
      <c r="H160" s="9"/>
      <c r="I160" s="9"/>
      <c r="J160" s="97"/>
      <c r="K160" s="17">
        <f t="shared" si="32"/>
        <v>0</v>
      </c>
    </row>
    <row r="161" spans="1:11" x14ac:dyDescent="0.2">
      <c r="A161" s="310" t="s">
        <v>92</v>
      </c>
      <c r="B161" s="311" t="s">
        <v>93</v>
      </c>
      <c r="C161" s="12">
        <f>SUM(C150:C160)</f>
        <v>1432</v>
      </c>
      <c r="D161" s="12">
        <f t="shared" ref="D161:J161" si="33">SUM(D150:D160)</f>
        <v>212</v>
      </c>
      <c r="E161" s="12">
        <f t="shared" si="33"/>
        <v>0</v>
      </c>
      <c r="F161" s="12">
        <f t="shared" si="33"/>
        <v>0</v>
      </c>
      <c r="G161" s="12">
        <f t="shared" si="33"/>
        <v>858</v>
      </c>
      <c r="H161" s="12">
        <f t="shared" si="33"/>
        <v>157</v>
      </c>
      <c r="I161" s="12">
        <f t="shared" si="33"/>
        <v>44</v>
      </c>
      <c r="J161" s="12">
        <f t="shared" si="33"/>
        <v>14</v>
      </c>
      <c r="K161" s="17">
        <f>SUM(K150:K160)</f>
        <v>2717</v>
      </c>
    </row>
    <row r="162" spans="1:11" x14ac:dyDescent="0.2">
      <c r="A162" s="141" t="s">
        <v>704</v>
      </c>
      <c r="B162" s="320" t="s">
        <v>93</v>
      </c>
      <c r="C162" s="9">
        <v>625</v>
      </c>
      <c r="D162" s="9">
        <v>103</v>
      </c>
      <c r="E162" s="9">
        <v>0</v>
      </c>
      <c r="F162" s="9">
        <v>0</v>
      </c>
      <c r="G162" s="9">
        <v>418</v>
      </c>
      <c r="H162" s="9">
        <v>76</v>
      </c>
      <c r="I162" s="9">
        <v>18</v>
      </c>
      <c r="J162" s="9">
        <v>9</v>
      </c>
      <c r="K162" s="19">
        <f t="shared" ref="K162:K163" si="34">SUM(C162:J162)</f>
        <v>1249</v>
      </c>
    </row>
    <row r="163" spans="1:11" x14ac:dyDescent="0.2">
      <c r="A163" s="141" t="s">
        <v>705</v>
      </c>
      <c r="B163" s="320" t="s">
        <v>93</v>
      </c>
      <c r="C163" s="9">
        <v>424</v>
      </c>
      <c r="D163" s="9">
        <v>44</v>
      </c>
      <c r="E163" s="9">
        <v>0</v>
      </c>
      <c r="F163" s="9">
        <v>0</v>
      </c>
      <c r="G163" s="9">
        <v>353</v>
      </c>
      <c r="H163" s="9">
        <v>33</v>
      </c>
      <c r="I163" s="9">
        <v>20</v>
      </c>
      <c r="J163" s="9">
        <v>7</v>
      </c>
      <c r="K163" s="19">
        <f t="shared" si="34"/>
        <v>881</v>
      </c>
    </row>
    <row r="164" spans="1:11" x14ac:dyDescent="0.2">
      <c r="A164" s="144" t="s">
        <v>611</v>
      </c>
      <c r="B164" s="312"/>
      <c r="C164" s="442"/>
      <c r="D164" s="443"/>
      <c r="E164" s="443"/>
      <c r="F164" s="443"/>
      <c r="G164" s="443"/>
      <c r="H164" s="443"/>
      <c r="I164" s="443"/>
      <c r="J164" s="443"/>
      <c r="K164" s="444"/>
    </row>
    <row r="165" spans="1:11" x14ac:dyDescent="0.2">
      <c r="A165" s="307" t="s">
        <v>514</v>
      </c>
      <c r="B165" s="308" t="s">
        <v>513</v>
      </c>
      <c r="C165" s="445"/>
      <c r="D165" s="446"/>
      <c r="E165" s="446"/>
      <c r="F165" s="446"/>
      <c r="G165" s="446"/>
      <c r="H165" s="446"/>
      <c r="I165" s="446"/>
      <c r="J165" s="446"/>
      <c r="K165" s="447"/>
    </row>
    <row r="166" spans="1:11" x14ac:dyDescent="0.2">
      <c r="A166" s="141" t="s">
        <v>528</v>
      </c>
      <c r="B166" s="309" t="s">
        <v>515</v>
      </c>
      <c r="C166" s="113">
        <f>SUM(C6,C22,C38,C54,C70,C86,C102,C118,C134,C150)</f>
        <v>0</v>
      </c>
      <c r="D166" s="113">
        <f t="shared" ref="D166:J166" si="35">SUM(D6,D22,D38,D54,D70,D86,D102,D118,D134,D150)</f>
        <v>0</v>
      </c>
      <c r="E166" s="113">
        <f t="shared" si="35"/>
        <v>0</v>
      </c>
      <c r="F166" s="113">
        <f t="shared" si="35"/>
        <v>0</v>
      </c>
      <c r="G166" s="113">
        <f t="shared" si="35"/>
        <v>0</v>
      </c>
      <c r="H166" s="113">
        <f t="shared" si="35"/>
        <v>0</v>
      </c>
      <c r="I166" s="113">
        <f t="shared" si="35"/>
        <v>0</v>
      </c>
      <c r="J166" s="113">
        <f t="shared" si="35"/>
        <v>0</v>
      </c>
      <c r="K166" s="124">
        <f>SUM(C166:J166)</f>
        <v>0</v>
      </c>
    </row>
    <row r="167" spans="1:11" x14ac:dyDescent="0.2">
      <c r="A167" s="141" t="s">
        <v>529</v>
      </c>
      <c r="B167" s="309" t="s">
        <v>516</v>
      </c>
      <c r="C167" s="113">
        <f t="shared" ref="C167:J167" si="36">SUM(C7,C23,C39,C55,C71,C87,C103,C119,C135,C151)</f>
        <v>2683</v>
      </c>
      <c r="D167" s="113">
        <f t="shared" si="36"/>
        <v>585</v>
      </c>
      <c r="E167" s="113">
        <f t="shared" si="36"/>
        <v>481</v>
      </c>
      <c r="F167" s="113">
        <f t="shared" si="36"/>
        <v>226</v>
      </c>
      <c r="G167" s="113">
        <f t="shared" si="36"/>
        <v>1283</v>
      </c>
      <c r="H167" s="113">
        <f t="shared" si="36"/>
        <v>658</v>
      </c>
      <c r="I167" s="113">
        <f t="shared" si="36"/>
        <v>110</v>
      </c>
      <c r="J167" s="113">
        <f t="shared" si="36"/>
        <v>21</v>
      </c>
      <c r="K167" s="124">
        <f t="shared" ref="K167:K175" si="37">SUM(C167:J167)</f>
        <v>6047</v>
      </c>
    </row>
    <row r="168" spans="1:11" x14ac:dyDescent="0.2">
      <c r="A168" s="141" t="s">
        <v>530</v>
      </c>
      <c r="B168" s="309" t="s">
        <v>517</v>
      </c>
      <c r="C168" s="113">
        <f t="shared" ref="C168:J168" si="38">SUM(C8,C24,C40,C56,C72,C88,C104,C120,C136,C152)</f>
        <v>2969</v>
      </c>
      <c r="D168" s="113">
        <f t="shared" si="38"/>
        <v>283</v>
      </c>
      <c r="E168" s="113">
        <f t="shared" si="38"/>
        <v>0</v>
      </c>
      <c r="F168" s="113">
        <f t="shared" si="38"/>
        <v>0</v>
      </c>
      <c r="G168" s="113">
        <f t="shared" si="38"/>
        <v>744</v>
      </c>
      <c r="H168" s="113">
        <f t="shared" si="38"/>
        <v>56</v>
      </c>
      <c r="I168" s="113">
        <f t="shared" si="38"/>
        <v>383</v>
      </c>
      <c r="J168" s="113">
        <f t="shared" si="38"/>
        <v>68</v>
      </c>
      <c r="K168" s="124">
        <f t="shared" si="37"/>
        <v>4503</v>
      </c>
    </row>
    <row r="169" spans="1:11" x14ac:dyDescent="0.2">
      <c r="A169" s="141" t="s">
        <v>531</v>
      </c>
      <c r="B169" s="309" t="s">
        <v>518</v>
      </c>
      <c r="C169" s="113">
        <f t="shared" ref="C169:J169" si="39">SUM(C9,C25,C41,C57,C73,C89,C105,C121,C137,C153)</f>
        <v>3025</v>
      </c>
      <c r="D169" s="113">
        <f t="shared" si="39"/>
        <v>108</v>
      </c>
      <c r="E169" s="113">
        <f t="shared" si="39"/>
        <v>0</v>
      </c>
      <c r="F169" s="113">
        <f t="shared" si="39"/>
        <v>0</v>
      </c>
      <c r="G169" s="113">
        <f t="shared" si="39"/>
        <v>1514</v>
      </c>
      <c r="H169" s="113">
        <f t="shared" si="39"/>
        <v>185</v>
      </c>
      <c r="I169" s="113">
        <f t="shared" si="39"/>
        <v>207</v>
      </c>
      <c r="J169" s="113">
        <f t="shared" si="39"/>
        <v>30</v>
      </c>
      <c r="K169" s="124">
        <f t="shared" si="37"/>
        <v>5069</v>
      </c>
    </row>
    <row r="170" spans="1:11" x14ac:dyDescent="0.2">
      <c r="A170" s="141" t="s">
        <v>532</v>
      </c>
      <c r="B170" s="309" t="s">
        <v>519</v>
      </c>
      <c r="C170" s="113">
        <f t="shared" ref="C170:J170" si="40">SUM(C10,C26,C42,C58,C74,C90,C106,C122,C138,C154)</f>
        <v>855</v>
      </c>
      <c r="D170" s="113">
        <f t="shared" si="40"/>
        <v>605</v>
      </c>
      <c r="E170" s="113">
        <f t="shared" si="40"/>
        <v>2385</v>
      </c>
      <c r="F170" s="113">
        <f t="shared" si="40"/>
        <v>0</v>
      </c>
      <c r="G170" s="113">
        <f t="shared" si="40"/>
        <v>677</v>
      </c>
      <c r="H170" s="113">
        <f t="shared" si="40"/>
        <v>343</v>
      </c>
      <c r="I170" s="113">
        <f t="shared" si="40"/>
        <v>120</v>
      </c>
      <c r="J170" s="113">
        <f t="shared" si="40"/>
        <v>54</v>
      </c>
      <c r="K170" s="124">
        <f t="shared" si="37"/>
        <v>5039</v>
      </c>
    </row>
    <row r="171" spans="1:11" x14ac:dyDescent="0.2">
      <c r="A171" s="141" t="s">
        <v>533</v>
      </c>
      <c r="B171" s="309" t="s">
        <v>520</v>
      </c>
      <c r="C171" s="113">
        <f t="shared" ref="C171:J171" si="41">SUM(C11,C27,C43,C59,C75,C91,C107,C123,C139,C155)</f>
        <v>1511</v>
      </c>
      <c r="D171" s="113">
        <f t="shared" si="41"/>
        <v>24</v>
      </c>
      <c r="E171" s="113">
        <f t="shared" si="41"/>
        <v>0</v>
      </c>
      <c r="F171" s="113">
        <f t="shared" si="41"/>
        <v>0</v>
      </c>
      <c r="G171" s="113">
        <f t="shared" si="41"/>
        <v>769</v>
      </c>
      <c r="H171" s="113">
        <f t="shared" si="41"/>
        <v>11</v>
      </c>
      <c r="I171" s="113">
        <f t="shared" si="41"/>
        <v>632</v>
      </c>
      <c r="J171" s="113">
        <f t="shared" si="41"/>
        <v>42</v>
      </c>
      <c r="K171" s="124">
        <f t="shared" si="37"/>
        <v>2989</v>
      </c>
    </row>
    <row r="172" spans="1:11" x14ac:dyDescent="0.2">
      <c r="A172" s="141" t="s">
        <v>527</v>
      </c>
      <c r="B172" s="309" t="s">
        <v>521</v>
      </c>
      <c r="C172" s="113">
        <f t="shared" ref="C172:J172" si="42">SUM(C12,C28,C44,C60,C76,C92,C108,C124,C140,C156)</f>
        <v>1414</v>
      </c>
      <c r="D172" s="113">
        <f t="shared" si="42"/>
        <v>52</v>
      </c>
      <c r="E172" s="113">
        <f t="shared" si="42"/>
        <v>0</v>
      </c>
      <c r="F172" s="113">
        <f t="shared" si="42"/>
        <v>0</v>
      </c>
      <c r="G172" s="113">
        <f t="shared" si="42"/>
        <v>859</v>
      </c>
      <c r="H172" s="113">
        <f t="shared" si="42"/>
        <v>0</v>
      </c>
      <c r="I172" s="113">
        <f t="shared" si="42"/>
        <v>86</v>
      </c>
      <c r="J172" s="113">
        <f t="shared" si="42"/>
        <v>8</v>
      </c>
      <c r="K172" s="124">
        <f t="shared" si="37"/>
        <v>2419</v>
      </c>
    </row>
    <row r="173" spans="1:11" x14ac:dyDescent="0.2">
      <c r="A173" s="141" t="s">
        <v>534</v>
      </c>
      <c r="B173" s="309" t="s">
        <v>522</v>
      </c>
      <c r="C173" s="113">
        <f t="shared" ref="C173:J173" si="43">SUM(C13,C29,C45,C61,C77,C93,C109,C125,C141,C157)</f>
        <v>0</v>
      </c>
      <c r="D173" s="113">
        <f t="shared" si="43"/>
        <v>0</v>
      </c>
      <c r="E173" s="113">
        <f t="shared" si="43"/>
        <v>0</v>
      </c>
      <c r="F173" s="113">
        <f t="shared" si="43"/>
        <v>0</v>
      </c>
      <c r="G173" s="113">
        <f t="shared" si="43"/>
        <v>0</v>
      </c>
      <c r="H173" s="113">
        <f t="shared" si="43"/>
        <v>0</v>
      </c>
      <c r="I173" s="113">
        <f t="shared" si="43"/>
        <v>2</v>
      </c>
      <c r="J173" s="113">
        <f t="shared" si="43"/>
        <v>0</v>
      </c>
      <c r="K173" s="124">
        <f t="shared" si="37"/>
        <v>2</v>
      </c>
    </row>
    <row r="174" spans="1:11" x14ac:dyDescent="0.2">
      <c r="A174" s="141" t="s">
        <v>535</v>
      </c>
      <c r="B174" s="309" t="s">
        <v>523</v>
      </c>
      <c r="C174" s="113">
        <f t="shared" ref="C174:J174" si="44">SUM(C14,C30,C46,C62,C78,C94,C110,C126,C142,C158)</f>
        <v>0</v>
      </c>
      <c r="D174" s="113">
        <f t="shared" si="44"/>
        <v>0</v>
      </c>
      <c r="E174" s="113">
        <f t="shared" si="44"/>
        <v>0</v>
      </c>
      <c r="F174" s="113">
        <f t="shared" si="44"/>
        <v>0</v>
      </c>
      <c r="G174" s="113">
        <f t="shared" si="44"/>
        <v>0</v>
      </c>
      <c r="H174" s="113">
        <f t="shared" si="44"/>
        <v>0</v>
      </c>
      <c r="I174" s="113">
        <f t="shared" si="44"/>
        <v>0</v>
      </c>
      <c r="J174" s="113">
        <f t="shared" si="44"/>
        <v>0</v>
      </c>
      <c r="K174" s="124">
        <f t="shared" si="37"/>
        <v>0</v>
      </c>
    </row>
    <row r="175" spans="1:11" x14ac:dyDescent="0.2">
      <c r="A175" s="141" t="s">
        <v>536</v>
      </c>
      <c r="B175" s="309" t="s">
        <v>524</v>
      </c>
      <c r="C175" s="113">
        <f t="shared" ref="C175:J175" si="45">SUM(C15,C31,C47,C63,C79,C95,C111,C127,C143,C159)</f>
        <v>1105</v>
      </c>
      <c r="D175" s="113">
        <f t="shared" si="45"/>
        <v>47</v>
      </c>
      <c r="E175" s="113">
        <f t="shared" si="45"/>
        <v>4014</v>
      </c>
      <c r="F175" s="113">
        <f t="shared" si="45"/>
        <v>0</v>
      </c>
      <c r="G175" s="113">
        <f t="shared" si="45"/>
        <v>326</v>
      </c>
      <c r="H175" s="113">
        <f t="shared" si="45"/>
        <v>250</v>
      </c>
      <c r="I175" s="113">
        <f t="shared" si="45"/>
        <v>441</v>
      </c>
      <c r="J175" s="113">
        <f t="shared" si="45"/>
        <v>140</v>
      </c>
      <c r="K175" s="128">
        <f t="shared" si="37"/>
        <v>6323</v>
      </c>
    </row>
    <row r="176" spans="1:11" ht="13.5" thickBot="1" x14ac:dyDescent="0.25">
      <c r="A176" s="141" t="s">
        <v>526</v>
      </c>
      <c r="B176" s="309" t="s">
        <v>525</v>
      </c>
      <c r="C176" s="113">
        <f t="shared" ref="C176:J179" si="46">SUM(C16,C32,C48,C64,C80,C96,C112,C128,C144,C160)</f>
        <v>798</v>
      </c>
      <c r="D176" s="113">
        <f t="shared" si="46"/>
        <v>182</v>
      </c>
      <c r="E176" s="113">
        <f t="shared" si="46"/>
        <v>0</v>
      </c>
      <c r="F176" s="113">
        <f t="shared" si="46"/>
        <v>0</v>
      </c>
      <c r="G176" s="113">
        <f t="shared" si="46"/>
        <v>100</v>
      </c>
      <c r="H176" s="113">
        <f t="shared" si="46"/>
        <v>110</v>
      </c>
      <c r="I176" s="113">
        <f t="shared" si="46"/>
        <v>42</v>
      </c>
      <c r="J176" s="113">
        <f t="shared" si="46"/>
        <v>8</v>
      </c>
      <c r="K176" s="124">
        <f t="shared" ref="K176" si="47">SUM(C176:J176)</f>
        <v>1240</v>
      </c>
    </row>
    <row r="177" spans="1:11" x14ac:dyDescent="0.2">
      <c r="A177" s="194" t="s">
        <v>94</v>
      </c>
      <c r="B177" s="195" t="s">
        <v>93</v>
      </c>
      <c r="C177" s="196">
        <f t="shared" si="46"/>
        <v>14360</v>
      </c>
      <c r="D177" s="196">
        <f t="shared" si="46"/>
        <v>1886</v>
      </c>
      <c r="E177" s="196">
        <f t="shared" si="46"/>
        <v>6880</v>
      </c>
      <c r="F177" s="196">
        <f t="shared" si="46"/>
        <v>226</v>
      </c>
      <c r="G177" s="196">
        <f t="shared" si="46"/>
        <v>6272</v>
      </c>
      <c r="H177" s="196">
        <f t="shared" si="46"/>
        <v>1613</v>
      </c>
      <c r="I177" s="196">
        <f t="shared" si="46"/>
        <v>2023</v>
      </c>
      <c r="J177" s="196">
        <f t="shared" si="46"/>
        <v>371</v>
      </c>
      <c r="K177" s="198">
        <f>SUM(K166:K176)</f>
        <v>33631</v>
      </c>
    </row>
    <row r="178" spans="1:11" x14ac:dyDescent="0.2">
      <c r="A178" s="13" t="s">
        <v>78</v>
      </c>
      <c r="B178" s="130" t="s">
        <v>93</v>
      </c>
      <c r="C178" s="113">
        <f t="shared" si="46"/>
        <v>8752</v>
      </c>
      <c r="D178" s="113">
        <f t="shared" si="46"/>
        <v>1259</v>
      </c>
      <c r="E178" s="113">
        <f t="shared" si="46"/>
        <v>4397</v>
      </c>
      <c r="F178" s="113">
        <f t="shared" si="46"/>
        <v>209</v>
      </c>
      <c r="G178" s="113">
        <f t="shared" si="46"/>
        <v>3839</v>
      </c>
      <c r="H178" s="113">
        <f t="shared" si="46"/>
        <v>1199</v>
      </c>
      <c r="I178" s="113">
        <f t="shared" si="46"/>
        <v>1056</v>
      </c>
      <c r="J178" s="113">
        <f t="shared" si="46"/>
        <v>190</v>
      </c>
      <c r="K178" s="17">
        <f t="shared" ref="K178:K179" si="48">SUM(C178:J178)</f>
        <v>20901</v>
      </c>
    </row>
    <row r="179" spans="1:11" ht="13.5" thickBot="1" x14ac:dyDescent="0.25">
      <c r="A179" s="42" t="s">
        <v>79</v>
      </c>
      <c r="B179" s="131" t="s">
        <v>93</v>
      </c>
      <c r="C179" s="82">
        <f t="shared" si="46"/>
        <v>3307</v>
      </c>
      <c r="D179" s="82">
        <f t="shared" si="46"/>
        <v>170</v>
      </c>
      <c r="E179" s="82">
        <f t="shared" si="46"/>
        <v>2032</v>
      </c>
      <c r="F179" s="82">
        <f t="shared" si="46"/>
        <v>0</v>
      </c>
      <c r="G179" s="82">
        <f t="shared" si="46"/>
        <v>1856</v>
      </c>
      <c r="H179" s="82">
        <f t="shared" si="46"/>
        <v>127</v>
      </c>
      <c r="I179" s="82">
        <f t="shared" si="46"/>
        <v>684</v>
      </c>
      <c r="J179" s="82">
        <f t="shared" si="46"/>
        <v>96</v>
      </c>
      <c r="K179" s="18">
        <f t="shared" si="48"/>
        <v>8272</v>
      </c>
    </row>
    <row r="181" spans="1:11" x14ac:dyDescent="0.2">
      <c r="A181" s="469" t="s">
        <v>141</v>
      </c>
      <c r="B181" s="469"/>
      <c r="C181" s="469"/>
      <c r="D181" s="469"/>
      <c r="E181" s="469"/>
      <c r="F181" s="469"/>
      <c r="G181" s="469"/>
      <c r="H181" s="469"/>
      <c r="I181" s="469"/>
      <c r="J181" s="469"/>
      <c r="K181" s="469"/>
    </row>
    <row r="182" spans="1:11" x14ac:dyDescent="0.2">
      <c r="A182" s="2" t="s">
        <v>5</v>
      </c>
    </row>
    <row r="183" spans="1:11" x14ac:dyDescent="0.2">
      <c r="A183" s="1" t="s">
        <v>6</v>
      </c>
    </row>
  </sheetData>
  <mergeCells count="28">
    <mergeCell ref="C69:K69"/>
    <mergeCell ref="C84:K84"/>
    <mergeCell ref="C85:K85"/>
    <mergeCell ref="C36:K36"/>
    <mergeCell ref="C37:K37"/>
    <mergeCell ref="C52:K52"/>
    <mergeCell ref="C53:K53"/>
    <mergeCell ref="I2:J2"/>
    <mergeCell ref="A1:K1"/>
    <mergeCell ref="C2:D2"/>
    <mergeCell ref="E2:F2"/>
    <mergeCell ref="G2:H2"/>
    <mergeCell ref="A181:K181"/>
    <mergeCell ref="C4:K4"/>
    <mergeCell ref="C5:K5"/>
    <mergeCell ref="C20:K20"/>
    <mergeCell ref="C21:K21"/>
    <mergeCell ref="C164:K164"/>
    <mergeCell ref="C165:K165"/>
    <mergeCell ref="C132:K132"/>
    <mergeCell ref="C133:K133"/>
    <mergeCell ref="C148:K148"/>
    <mergeCell ref="C149:K149"/>
    <mergeCell ref="C100:K100"/>
    <mergeCell ref="C101:K101"/>
    <mergeCell ref="C116:K116"/>
    <mergeCell ref="C117:K117"/>
    <mergeCell ref="C68:K68"/>
  </mergeCells>
  <pageMargins left="0.7" right="0.7" top="0.75" bottom="0.75" header="0.3" footer="0.3"/>
  <pageSetup paperSize="9" scale="77" fitToHeight="0" orientation="portrait" r:id="rId1"/>
  <ignoredErrors>
    <ignoredError sqref="B6:B16 B22:B32 B166:B176" numberStoredAsText="1"/>
    <ignoredError sqref="K17 K3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62"/>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98" t="s">
        <v>805</v>
      </c>
      <c r="B1" s="599"/>
      <c r="C1" s="599"/>
      <c r="D1" s="599"/>
      <c r="E1" s="599"/>
      <c r="F1" s="599"/>
      <c r="G1" s="599"/>
      <c r="H1" s="599"/>
      <c r="I1" s="599"/>
      <c r="J1" s="599"/>
      <c r="K1" s="453"/>
    </row>
    <row r="2" spans="1:11" s="4" customFormat="1" ht="38.25" customHeight="1" x14ac:dyDescent="0.2">
      <c r="A2" s="13" t="s">
        <v>611</v>
      </c>
      <c r="B2" s="7"/>
      <c r="C2" s="439" t="s">
        <v>0</v>
      </c>
      <c r="D2" s="439"/>
      <c r="E2" s="439" t="s">
        <v>2</v>
      </c>
      <c r="F2" s="439"/>
      <c r="G2" s="439" t="s">
        <v>1</v>
      </c>
      <c r="H2" s="439"/>
      <c r="I2" s="440" t="s">
        <v>3</v>
      </c>
      <c r="J2" s="441"/>
      <c r="K2" s="43" t="s">
        <v>4</v>
      </c>
    </row>
    <row r="3" spans="1:11" s="4" customFormat="1" ht="13.5" customHeight="1" thickBot="1" x14ac:dyDescent="0.25">
      <c r="A3" s="42"/>
      <c r="B3" s="46"/>
      <c r="C3" s="47" t="s">
        <v>7</v>
      </c>
      <c r="D3" s="47" t="s">
        <v>8</v>
      </c>
      <c r="E3" s="47" t="s">
        <v>7</v>
      </c>
      <c r="F3" s="47" t="s">
        <v>8</v>
      </c>
      <c r="G3" s="47" t="s">
        <v>7</v>
      </c>
      <c r="H3" s="47" t="s">
        <v>8</v>
      </c>
      <c r="I3" s="47" t="s">
        <v>7</v>
      </c>
      <c r="J3" s="47" t="s">
        <v>8</v>
      </c>
      <c r="K3" s="40"/>
    </row>
    <row r="4" spans="1:11" s="5" customFormat="1" x14ac:dyDescent="0.2">
      <c r="A4" s="229" t="s">
        <v>607</v>
      </c>
      <c r="B4" s="45"/>
      <c r="C4" s="448"/>
      <c r="D4" s="449"/>
      <c r="E4" s="449"/>
      <c r="F4" s="449"/>
      <c r="G4" s="449"/>
      <c r="H4" s="449"/>
      <c r="I4" s="449"/>
      <c r="J4" s="449"/>
      <c r="K4" s="450"/>
    </row>
    <row r="5" spans="1:11" s="2" customFormat="1" x14ac:dyDescent="0.2">
      <c r="A5" s="307" t="s">
        <v>514</v>
      </c>
      <c r="B5" s="308" t="s">
        <v>513</v>
      </c>
      <c r="C5" s="445"/>
      <c r="D5" s="446"/>
      <c r="E5" s="446"/>
      <c r="F5" s="446"/>
      <c r="G5" s="446"/>
      <c r="H5" s="446"/>
      <c r="I5" s="446"/>
      <c r="J5" s="446"/>
      <c r="K5" s="447"/>
    </row>
    <row r="6" spans="1:11" x14ac:dyDescent="0.2">
      <c r="A6" s="141" t="s">
        <v>528</v>
      </c>
      <c r="B6" s="309" t="s">
        <v>515</v>
      </c>
      <c r="C6" s="9"/>
      <c r="D6" s="9"/>
      <c r="E6" s="9"/>
      <c r="F6" s="9"/>
      <c r="G6" s="9"/>
      <c r="H6" s="9"/>
      <c r="I6" s="9"/>
      <c r="J6" s="97"/>
      <c r="K6" s="17">
        <f>SUM(C6:J6)</f>
        <v>0</v>
      </c>
    </row>
    <row r="7" spans="1:11" x14ac:dyDescent="0.2">
      <c r="A7" s="141" t="s">
        <v>529</v>
      </c>
      <c r="B7" s="309" t="s">
        <v>516</v>
      </c>
      <c r="C7" s="9"/>
      <c r="D7" s="9"/>
      <c r="E7" s="9"/>
      <c r="F7" s="9"/>
      <c r="G7" s="9"/>
      <c r="H7" s="9"/>
      <c r="I7" s="9"/>
      <c r="J7" s="97"/>
      <c r="K7" s="17">
        <f t="shared" ref="K7:K15" si="0">SUM(C7:J7)</f>
        <v>0</v>
      </c>
    </row>
    <row r="8" spans="1:11" x14ac:dyDescent="0.2">
      <c r="A8" s="141" t="s">
        <v>530</v>
      </c>
      <c r="B8" s="309" t="s">
        <v>517</v>
      </c>
      <c r="C8" s="9"/>
      <c r="D8" s="9"/>
      <c r="E8" s="9"/>
      <c r="F8" s="9"/>
      <c r="G8" s="9"/>
      <c r="H8" s="9"/>
      <c r="I8" s="9"/>
      <c r="J8" s="97"/>
      <c r="K8" s="17">
        <f t="shared" si="0"/>
        <v>0</v>
      </c>
    </row>
    <row r="9" spans="1:11" x14ac:dyDescent="0.2">
      <c r="A9" s="141" t="s">
        <v>531</v>
      </c>
      <c r="B9" s="309" t="s">
        <v>518</v>
      </c>
      <c r="C9" s="9"/>
      <c r="D9" s="9"/>
      <c r="E9" s="9"/>
      <c r="F9" s="9"/>
      <c r="G9" s="9"/>
      <c r="H9" s="9"/>
      <c r="I9" s="9"/>
      <c r="J9" s="97"/>
      <c r="K9" s="17">
        <f t="shared" si="0"/>
        <v>0</v>
      </c>
    </row>
    <row r="10" spans="1:11" x14ac:dyDescent="0.2">
      <c r="A10" s="141" t="s">
        <v>532</v>
      </c>
      <c r="B10" s="309" t="s">
        <v>519</v>
      </c>
      <c r="C10" s="9"/>
      <c r="D10" s="9"/>
      <c r="E10" s="9"/>
      <c r="F10" s="9"/>
      <c r="G10" s="9"/>
      <c r="H10" s="9"/>
      <c r="I10" s="9"/>
      <c r="J10" s="97"/>
      <c r="K10" s="17">
        <f t="shared" si="0"/>
        <v>0</v>
      </c>
    </row>
    <row r="11" spans="1:11" x14ac:dyDescent="0.2">
      <c r="A11" s="141" t="s">
        <v>533</v>
      </c>
      <c r="B11" s="309" t="s">
        <v>520</v>
      </c>
      <c r="C11" s="9"/>
      <c r="D11" s="9"/>
      <c r="E11" s="9"/>
      <c r="F11" s="9"/>
      <c r="G11" s="9"/>
      <c r="H11" s="9"/>
      <c r="I11" s="9"/>
      <c r="J11" s="97"/>
      <c r="K11" s="17">
        <f t="shared" si="0"/>
        <v>0</v>
      </c>
    </row>
    <row r="12" spans="1:11" x14ac:dyDescent="0.2">
      <c r="A12" s="141" t="s">
        <v>527</v>
      </c>
      <c r="B12" s="309" t="s">
        <v>521</v>
      </c>
      <c r="C12" s="9"/>
      <c r="D12" s="9"/>
      <c r="E12" s="9"/>
      <c r="F12" s="9"/>
      <c r="G12" s="9"/>
      <c r="H12" s="9"/>
      <c r="I12" s="9"/>
      <c r="J12" s="97"/>
      <c r="K12" s="17">
        <f t="shared" si="0"/>
        <v>0</v>
      </c>
    </row>
    <row r="13" spans="1:11" x14ac:dyDescent="0.2">
      <c r="A13" s="141" t="s">
        <v>534</v>
      </c>
      <c r="B13" s="309" t="s">
        <v>522</v>
      </c>
      <c r="C13" s="9"/>
      <c r="D13" s="9"/>
      <c r="E13" s="9"/>
      <c r="F13" s="9"/>
      <c r="G13" s="9"/>
      <c r="H13" s="9"/>
      <c r="I13" s="9"/>
      <c r="J13" s="97"/>
      <c r="K13" s="17">
        <f t="shared" si="0"/>
        <v>0</v>
      </c>
    </row>
    <row r="14" spans="1:11" x14ac:dyDescent="0.2">
      <c r="A14" s="141" t="s">
        <v>535</v>
      </c>
      <c r="B14" s="309" t="s">
        <v>523</v>
      </c>
      <c r="C14" s="9"/>
      <c r="D14" s="9"/>
      <c r="E14" s="9"/>
      <c r="F14" s="9"/>
      <c r="G14" s="9"/>
      <c r="H14" s="9"/>
      <c r="I14" s="9"/>
      <c r="J14" s="97"/>
      <c r="K14" s="17">
        <f t="shared" si="0"/>
        <v>0</v>
      </c>
    </row>
    <row r="15" spans="1:11" x14ac:dyDescent="0.2">
      <c r="A15" s="141" t="s">
        <v>536</v>
      </c>
      <c r="B15" s="309" t="s">
        <v>524</v>
      </c>
      <c r="C15" s="9">
        <v>0</v>
      </c>
      <c r="D15" s="9">
        <v>0</v>
      </c>
      <c r="E15" s="9">
        <v>680</v>
      </c>
      <c r="F15" s="9">
        <v>0</v>
      </c>
      <c r="G15" s="9">
        <v>0</v>
      </c>
      <c r="H15" s="9">
        <v>0</v>
      </c>
      <c r="I15" s="9">
        <v>0</v>
      </c>
      <c r="J15" s="97">
        <v>0</v>
      </c>
      <c r="K15" s="17">
        <f t="shared" si="0"/>
        <v>680</v>
      </c>
    </row>
    <row r="16" spans="1:11" x14ac:dyDescent="0.2">
      <c r="A16" s="141" t="s">
        <v>526</v>
      </c>
      <c r="B16" s="309" t="s">
        <v>525</v>
      </c>
      <c r="C16" s="9"/>
      <c r="D16" s="9"/>
      <c r="E16" s="9"/>
      <c r="F16" s="9"/>
      <c r="G16" s="9"/>
      <c r="H16" s="9"/>
      <c r="I16" s="9"/>
      <c r="J16" s="97"/>
      <c r="K16" s="17">
        <f t="shared" ref="K16" si="1">SUM(C16:J16)</f>
        <v>0</v>
      </c>
    </row>
    <row r="17" spans="1:11" x14ac:dyDescent="0.2">
      <c r="A17" s="310" t="s">
        <v>92</v>
      </c>
      <c r="B17" s="311" t="s">
        <v>93</v>
      </c>
      <c r="C17" s="12">
        <f t="shared" ref="C17:K17" si="2">SUM(C6:C16)</f>
        <v>0</v>
      </c>
      <c r="D17" s="12">
        <f t="shared" si="2"/>
        <v>0</v>
      </c>
      <c r="E17" s="12">
        <f t="shared" si="2"/>
        <v>680</v>
      </c>
      <c r="F17" s="12">
        <f t="shared" si="2"/>
        <v>0</v>
      </c>
      <c r="G17" s="12">
        <f t="shared" si="2"/>
        <v>0</v>
      </c>
      <c r="H17" s="12">
        <f t="shared" si="2"/>
        <v>0</v>
      </c>
      <c r="I17" s="12">
        <f t="shared" si="2"/>
        <v>0</v>
      </c>
      <c r="J17" s="12">
        <f t="shared" si="2"/>
        <v>0</v>
      </c>
      <c r="K17" s="133">
        <f t="shared" si="2"/>
        <v>680</v>
      </c>
    </row>
    <row r="18" spans="1:11" s="5" customFormat="1" x14ac:dyDescent="0.2">
      <c r="A18" s="144" t="s">
        <v>608</v>
      </c>
      <c r="B18" s="312"/>
      <c r="C18" s="442"/>
      <c r="D18" s="443"/>
      <c r="E18" s="443"/>
      <c r="F18" s="443"/>
      <c r="G18" s="443"/>
      <c r="H18" s="443"/>
      <c r="I18" s="443"/>
      <c r="J18" s="443"/>
      <c r="K18" s="444"/>
    </row>
    <row r="19" spans="1:11" s="2" customFormat="1" x14ac:dyDescent="0.2">
      <c r="A19" s="307" t="s">
        <v>514</v>
      </c>
      <c r="B19" s="308" t="s">
        <v>513</v>
      </c>
      <c r="C19" s="445"/>
      <c r="D19" s="446"/>
      <c r="E19" s="446"/>
      <c r="F19" s="446"/>
      <c r="G19" s="446"/>
      <c r="H19" s="446"/>
      <c r="I19" s="446"/>
      <c r="J19" s="446"/>
      <c r="K19" s="447"/>
    </row>
    <row r="20" spans="1:11" x14ac:dyDescent="0.2">
      <c r="A20" s="141" t="s">
        <v>528</v>
      </c>
      <c r="B20" s="309" t="s">
        <v>515</v>
      </c>
      <c r="C20" s="9"/>
      <c r="D20" s="9"/>
      <c r="E20" s="9"/>
      <c r="F20" s="9"/>
      <c r="G20" s="9"/>
      <c r="H20" s="9"/>
      <c r="I20" s="9"/>
      <c r="J20" s="97"/>
      <c r="K20" s="17">
        <f>SUM(C20:J20)</f>
        <v>0</v>
      </c>
    </row>
    <row r="21" spans="1:11" x14ac:dyDescent="0.2">
      <c r="A21" s="141" t="s">
        <v>529</v>
      </c>
      <c r="B21" s="309" t="s">
        <v>516</v>
      </c>
      <c r="C21" s="9"/>
      <c r="D21" s="9"/>
      <c r="E21" s="9"/>
      <c r="F21" s="9"/>
      <c r="G21" s="9"/>
      <c r="H21" s="9"/>
      <c r="I21" s="9"/>
      <c r="J21" s="97"/>
      <c r="K21" s="17">
        <f t="shared" ref="K21:K29" si="3">SUM(C21:J21)</f>
        <v>0</v>
      </c>
    </row>
    <row r="22" spans="1:11" x14ac:dyDescent="0.2">
      <c r="A22" s="141" t="s">
        <v>530</v>
      </c>
      <c r="B22" s="309" t="s">
        <v>517</v>
      </c>
      <c r="C22" s="9"/>
      <c r="D22" s="9"/>
      <c r="E22" s="9"/>
      <c r="F22" s="9"/>
      <c r="G22" s="9"/>
      <c r="H22" s="9"/>
      <c r="I22" s="9"/>
      <c r="J22" s="97"/>
      <c r="K22" s="17">
        <f t="shared" si="3"/>
        <v>0</v>
      </c>
    </row>
    <row r="23" spans="1:11" x14ac:dyDescent="0.2">
      <c r="A23" s="141" t="s">
        <v>531</v>
      </c>
      <c r="B23" s="309" t="s">
        <v>518</v>
      </c>
      <c r="C23" s="9"/>
      <c r="D23" s="9"/>
      <c r="E23" s="9"/>
      <c r="F23" s="9"/>
      <c r="G23" s="9"/>
      <c r="H23" s="9"/>
      <c r="I23" s="9"/>
      <c r="J23" s="97"/>
      <c r="K23" s="17">
        <f t="shared" si="3"/>
        <v>0</v>
      </c>
    </row>
    <row r="24" spans="1:11" x14ac:dyDescent="0.2">
      <c r="A24" s="141" t="s">
        <v>532</v>
      </c>
      <c r="B24" s="309" t="s">
        <v>519</v>
      </c>
      <c r="C24" s="9"/>
      <c r="D24" s="9"/>
      <c r="E24" s="9"/>
      <c r="F24" s="9"/>
      <c r="G24" s="9"/>
      <c r="H24" s="9"/>
      <c r="I24" s="9"/>
      <c r="J24" s="97"/>
      <c r="K24" s="17">
        <f t="shared" si="3"/>
        <v>0</v>
      </c>
    </row>
    <row r="25" spans="1:11" x14ac:dyDescent="0.2">
      <c r="A25" s="141" t="s">
        <v>533</v>
      </c>
      <c r="B25" s="309" t="s">
        <v>520</v>
      </c>
      <c r="C25" s="9"/>
      <c r="D25" s="9"/>
      <c r="E25" s="9"/>
      <c r="F25" s="9"/>
      <c r="G25" s="9"/>
      <c r="H25" s="9"/>
      <c r="I25" s="9"/>
      <c r="J25" s="97"/>
      <c r="K25" s="17">
        <f t="shared" si="3"/>
        <v>0</v>
      </c>
    </row>
    <row r="26" spans="1:11" x14ac:dyDescent="0.2">
      <c r="A26" s="141" t="s">
        <v>527</v>
      </c>
      <c r="B26" s="309" t="s">
        <v>521</v>
      </c>
      <c r="C26" s="9"/>
      <c r="D26" s="9"/>
      <c r="E26" s="9"/>
      <c r="F26" s="9"/>
      <c r="G26" s="9"/>
      <c r="H26" s="9"/>
      <c r="I26" s="9"/>
      <c r="J26" s="97"/>
      <c r="K26" s="17">
        <f t="shared" si="3"/>
        <v>0</v>
      </c>
    </row>
    <row r="27" spans="1:11" x14ac:dyDescent="0.2">
      <c r="A27" s="141" t="s">
        <v>534</v>
      </c>
      <c r="B27" s="309" t="s">
        <v>522</v>
      </c>
      <c r="C27" s="9"/>
      <c r="D27" s="9"/>
      <c r="E27" s="9"/>
      <c r="F27" s="9"/>
      <c r="G27" s="9"/>
      <c r="H27" s="9"/>
      <c r="I27" s="9"/>
      <c r="J27" s="97"/>
      <c r="K27" s="17">
        <f t="shared" si="3"/>
        <v>0</v>
      </c>
    </row>
    <row r="28" spans="1:11" x14ac:dyDescent="0.2">
      <c r="A28" s="141" t="s">
        <v>535</v>
      </c>
      <c r="B28" s="309" t="s">
        <v>523</v>
      </c>
      <c r="C28" s="9"/>
      <c r="D28" s="9"/>
      <c r="E28" s="9"/>
      <c r="F28" s="9"/>
      <c r="G28" s="9"/>
      <c r="H28" s="9"/>
      <c r="I28" s="9"/>
      <c r="J28" s="97"/>
      <c r="K28" s="17">
        <f t="shared" si="3"/>
        <v>0</v>
      </c>
    </row>
    <row r="29" spans="1:11" x14ac:dyDescent="0.2">
      <c r="A29" s="141" t="s">
        <v>536</v>
      </c>
      <c r="B29" s="309" t="s">
        <v>524</v>
      </c>
      <c r="C29" s="21">
        <v>0</v>
      </c>
      <c r="D29" s="21">
        <v>0</v>
      </c>
      <c r="E29" s="21">
        <v>57</v>
      </c>
      <c r="F29" s="21">
        <v>0</v>
      </c>
      <c r="G29" s="21">
        <v>0</v>
      </c>
      <c r="H29" s="21">
        <v>0</v>
      </c>
      <c r="I29" s="21">
        <v>0</v>
      </c>
      <c r="J29" s="98">
        <v>0</v>
      </c>
      <c r="K29" s="22">
        <f t="shared" si="3"/>
        <v>57</v>
      </c>
    </row>
    <row r="30" spans="1:11" x14ac:dyDescent="0.2">
      <c r="A30" s="141" t="s">
        <v>526</v>
      </c>
      <c r="B30" s="309" t="s">
        <v>525</v>
      </c>
      <c r="C30" s="21"/>
      <c r="D30" s="21"/>
      <c r="E30" s="21"/>
      <c r="F30" s="21"/>
      <c r="G30" s="21"/>
      <c r="H30" s="21"/>
      <c r="I30" s="21"/>
      <c r="J30" s="98"/>
      <c r="K30" s="22">
        <f t="shared" ref="K30" si="4">SUM(C30:J30)</f>
        <v>0</v>
      </c>
    </row>
    <row r="31" spans="1:11" x14ac:dyDescent="0.2">
      <c r="A31" s="313" t="s">
        <v>92</v>
      </c>
      <c r="B31" s="311" t="s">
        <v>93</v>
      </c>
      <c r="C31" s="12">
        <f>SUM(C20:C30)</f>
        <v>0</v>
      </c>
      <c r="D31" s="12">
        <f t="shared" ref="D31" si="5">SUM(D20:D30)</f>
        <v>0</v>
      </c>
      <c r="E31" s="12">
        <f t="shared" ref="E31" si="6">SUM(E20:E30)</f>
        <v>57</v>
      </c>
      <c r="F31" s="12">
        <f t="shared" ref="F31" si="7">SUM(F20:F30)</f>
        <v>0</v>
      </c>
      <c r="G31" s="12">
        <f t="shared" ref="G31" si="8">SUM(G20:G30)</f>
        <v>0</v>
      </c>
      <c r="H31" s="12">
        <f t="shared" ref="H31" si="9">SUM(H20:H30)</f>
        <v>0</v>
      </c>
      <c r="I31" s="12">
        <f t="shared" ref="I31" si="10">SUM(I20:I30)</f>
        <v>0</v>
      </c>
      <c r="J31" s="12">
        <f t="shared" ref="J31" si="11">SUM(J20:J30)</f>
        <v>0</v>
      </c>
      <c r="K31" s="133">
        <f>SUM(K20:K30)</f>
        <v>57</v>
      </c>
    </row>
    <row r="32" spans="1:11" s="5" customFormat="1" x14ac:dyDescent="0.2">
      <c r="A32" s="144" t="s">
        <v>609</v>
      </c>
      <c r="B32" s="45"/>
      <c r="C32" s="470"/>
      <c r="D32" s="471"/>
      <c r="E32" s="471"/>
      <c r="F32" s="471"/>
      <c r="G32" s="471"/>
      <c r="H32" s="471"/>
      <c r="I32" s="471"/>
      <c r="J32" s="471"/>
      <c r="K32" s="472"/>
    </row>
    <row r="33" spans="1:11" s="2" customFormat="1" x14ac:dyDescent="0.2">
      <c r="A33" s="307" t="s">
        <v>514</v>
      </c>
      <c r="B33" s="308" t="s">
        <v>513</v>
      </c>
      <c r="C33" s="445"/>
      <c r="D33" s="446"/>
      <c r="E33" s="446"/>
      <c r="F33" s="446"/>
      <c r="G33" s="446"/>
      <c r="H33" s="446"/>
      <c r="I33" s="446"/>
      <c r="J33" s="446"/>
      <c r="K33" s="447"/>
    </row>
    <row r="34" spans="1:11" x14ac:dyDescent="0.2">
      <c r="A34" s="141" t="s">
        <v>528</v>
      </c>
      <c r="B34" s="309" t="s">
        <v>515</v>
      </c>
      <c r="C34" s="9"/>
      <c r="D34" s="9"/>
      <c r="E34" s="9"/>
      <c r="F34" s="9"/>
      <c r="G34" s="9"/>
      <c r="H34" s="9"/>
      <c r="I34" s="9"/>
      <c r="J34" s="97"/>
      <c r="K34" s="17">
        <f>SUM(C34:J34)</f>
        <v>0</v>
      </c>
    </row>
    <row r="35" spans="1:11" x14ac:dyDescent="0.2">
      <c r="A35" s="141" t="s">
        <v>529</v>
      </c>
      <c r="B35" s="309" t="s">
        <v>516</v>
      </c>
      <c r="C35" s="9"/>
      <c r="D35" s="9"/>
      <c r="E35" s="9"/>
      <c r="F35" s="9"/>
      <c r="G35" s="9"/>
      <c r="H35" s="9"/>
      <c r="I35" s="9"/>
      <c r="J35" s="97"/>
      <c r="K35" s="17">
        <f t="shared" ref="K35:K44" si="12">SUM(C35:J35)</f>
        <v>0</v>
      </c>
    </row>
    <row r="36" spans="1:11" x14ac:dyDescent="0.2">
      <c r="A36" s="141" t="s">
        <v>530</v>
      </c>
      <c r="B36" s="309" t="s">
        <v>517</v>
      </c>
      <c r="C36" s="9">
        <v>58</v>
      </c>
      <c r="D36" s="9">
        <v>0</v>
      </c>
      <c r="E36" s="9">
        <v>0</v>
      </c>
      <c r="F36" s="9">
        <v>0</v>
      </c>
      <c r="G36" s="9">
        <v>29</v>
      </c>
      <c r="H36" s="9">
        <v>0</v>
      </c>
      <c r="I36" s="9">
        <v>3</v>
      </c>
      <c r="J36" s="97">
        <v>1</v>
      </c>
      <c r="K36" s="17">
        <f t="shared" si="12"/>
        <v>91</v>
      </c>
    </row>
    <row r="37" spans="1:11" x14ac:dyDescent="0.2">
      <c r="A37" s="141" t="s">
        <v>531</v>
      </c>
      <c r="B37" s="309" t="s">
        <v>518</v>
      </c>
      <c r="C37" s="9">
        <v>25</v>
      </c>
      <c r="D37" s="9">
        <v>0</v>
      </c>
      <c r="E37" s="9">
        <v>0</v>
      </c>
      <c r="F37" s="9">
        <v>0</v>
      </c>
      <c r="G37" s="9">
        <v>5</v>
      </c>
      <c r="H37" s="9">
        <v>0</v>
      </c>
      <c r="I37" s="9">
        <v>0</v>
      </c>
      <c r="J37" s="97">
        <v>0</v>
      </c>
      <c r="K37" s="17">
        <f t="shared" si="12"/>
        <v>30</v>
      </c>
    </row>
    <row r="38" spans="1:11" x14ac:dyDescent="0.2">
      <c r="A38" s="141" t="s">
        <v>532</v>
      </c>
      <c r="B38" s="309" t="s">
        <v>519</v>
      </c>
      <c r="C38" s="9"/>
      <c r="D38" s="9"/>
      <c r="E38" s="9"/>
      <c r="F38" s="9"/>
      <c r="G38" s="9"/>
      <c r="H38" s="9"/>
      <c r="I38" s="9"/>
      <c r="J38" s="97"/>
      <c r="K38" s="17">
        <f t="shared" si="12"/>
        <v>0</v>
      </c>
    </row>
    <row r="39" spans="1:11" x14ac:dyDescent="0.2">
      <c r="A39" s="141" t="s">
        <v>533</v>
      </c>
      <c r="B39" s="309" t="s">
        <v>520</v>
      </c>
      <c r="C39" s="9"/>
      <c r="D39" s="9"/>
      <c r="E39" s="9"/>
      <c r="F39" s="9"/>
      <c r="G39" s="9"/>
      <c r="H39" s="9"/>
      <c r="I39" s="9"/>
      <c r="J39" s="97"/>
      <c r="K39" s="17">
        <f t="shared" si="12"/>
        <v>0</v>
      </c>
    </row>
    <row r="40" spans="1:11" x14ac:dyDescent="0.2">
      <c r="A40" s="141" t="s">
        <v>527</v>
      </c>
      <c r="B40" s="309" t="s">
        <v>521</v>
      </c>
      <c r="C40" s="9"/>
      <c r="D40" s="9"/>
      <c r="E40" s="9"/>
      <c r="F40" s="9"/>
      <c r="G40" s="9"/>
      <c r="H40" s="9"/>
      <c r="I40" s="9"/>
      <c r="J40" s="97"/>
      <c r="K40" s="17">
        <f t="shared" si="12"/>
        <v>0</v>
      </c>
    </row>
    <row r="41" spans="1:11" x14ac:dyDescent="0.2">
      <c r="A41" s="141" t="s">
        <v>534</v>
      </c>
      <c r="B41" s="309" t="s">
        <v>522</v>
      </c>
      <c r="C41" s="9"/>
      <c r="D41" s="9"/>
      <c r="E41" s="9"/>
      <c r="F41" s="9"/>
      <c r="G41" s="9"/>
      <c r="H41" s="9"/>
      <c r="I41" s="9"/>
      <c r="J41" s="97"/>
      <c r="K41" s="17">
        <f t="shared" si="12"/>
        <v>0</v>
      </c>
    </row>
    <row r="42" spans="1:11" x14ac:dyDescent="0.2">
      <c r="A42" s="141" t="s">
        <v>535</v>
      </c>
      <c r="B42" s="309" t="s">
        <v>523</v>
      </c>
      <c r="C42" s="9"/>
      <c r="D42" s="9"/>
      <c r="E42" s="9"/>
      <c r="F42" s="9"/>
      <c r="G42" s="9"/>
      <c r="H42" s="9"/>
      <c r="I42" s="9"/>
      <c r="J42" s="97"/>
      <c r="K42" s="17">
        <f t="shared" si="12"/>
        <v>0</v>
      </c>
    </row>
    <row r="43" spans="1:11" x14ac:dyDescent="0.2">
      <c r="A43" s="141" t="s">
        <v>536</v>
      </c>
      <c r="B43" s="309" t="s">
        <v>524</v>
      </c>
      <c r="C43" s="9"/>
      <c r="D43" s="9"/>
      <c r="E43" s="9"/>
      <c r="F43" s="9"/>
      <c r="G43" s="9"/>
      <c r="H43" s="9"/>
      <c r="I43" s="9"/>
      <c r="J43" s="97"/>
      <c r="K43" s="17">
        <f t="shared" si="12"/>
        <v>0</v>
      </c>
    </row>
    <row r="44" spans="1:11" x14ac:dyDescent="0.2">
      <c r="A44" s="141" t="s">
        <v>526</v>
      </c>
      <c r="B44" s="309" t="s">
        <v>525</v>
      </c>
      <c r="C44" s="9"/>
      <c r="D44" s="9"/>
      <c r="E44" s="9"/>
      <c r="F44" s="9"/>
      <c r="G44" s="9"/>
      <c r="H44" s="9"/>
      <c r="I44" s="9"/>
      <c r="J44" s="97"/>
      <c r="K44" s="17">
        <f t="shared" si="12"/>
        <v>0</v>
      </c>
    </row>
    <row r="45" spans="1:11" x14ac:dyDescent="0.2">
      <c r="A45" s="313" t="s">
        <v>92</v>
      </c>
      <c r="B45" s="311" t="s">
        <v>93</v>
      </c>
      <c r="C45" s="12">
        <f t="shared" ref="C45:K45" si="13">SUM(C34:C44)</f>
        <v>83</v>
      </c>
      <c r="D45" s="12">
        <f t="shared" si="13"/>
        <v>0</v>
      </c>
      <c r="E45" s="12">
        <f t="shared" si="13"/>
        <v>0</v>
      </c>
      <c r="F45" s="12">
        <f t="shared" si="13"/>
        <v>0</v>
      </c>
      <c r="G45" s="12">
        <f t="shared" si="13"/>
        <v>34</v>
      </c>
      <c r="H45" s="12">
        <f t="shared" si="13"/>
        <v>0</v>
      </c>
      <c r="I45" s="12">
        <f t="shared" si="13"/>
        <v>3</v>
      </c>
      <c r="J45" s="12">
        <f t="shared" si="13"/>
        <v>1</v>
      </c>
      <c r="K45" s="133">
        <f t="shared" si="13"/>
        <v>121</v>
      </c>
    </row>
    <row r="46" spans="1:11" s="5" customFormat="1" x14ac:dyDescent="0.2">
      <c r="A46" s="144" t="s">
        <v>610</v>
      </c>
      <c r="B46" s="312"/>
      <c r="C46" s="442"/>
      <c r="D46" s="443"/>
      <c r="E46" s="443"/>
      <c r="F46" s="443"/>
      <c r="G46" s="443"/>
      <c r="H46" s="443"/>
      <c r="I46" s="443"/>
      <c r="J46" s="443"/>
      <c r="K46" s="444"/>
    </row>
    <row r="47" spans="1:11" s="2" customFormat="1" x14ac:dyDescent="0.2">
      <c r="A47" s="307" t="s">
        <v>514</v>
      </c>
      <c r="B47" s="308" t="s">
        <v>513</v>
      </c>
      <c r="C47" s="445"/>
      <c r="D47" s="446"/>
      <c r="E47" s="446"/>
      <c r="F47" s="446"/>
      <c r="G47" s="446"/>
      <c r="H47" s="446"/>
      <c r="I47" s="446"/>
      <c r="J47" s="446"/>
      <c r="K47" s="447"/>
    </row>
    <row r="48" spans="1:11" x14ac:dyDescent="0.2">
      <c r="A48" s="141" t="s">
        <v>528</v>
      </c>
      <c r="B48" s="309" t="s">
        <v>515</v>
      </c>
      <c r="C48" s="9"/>
      <c r="D48" s="9"/>
      <c r="E48" s="9"/>
      <c r="F48" s="9"/>
      <c r="G48" s="9"/>
      <c r="H48" s="9"/>
      <c r="I48" s="9"/>
      <c r="J48" s="97"/>
      <c r="K48" s="17">
        <f>SUM(C48:J48)</f>
        <v>0</v>
      </c>
    </row>
    <row r="49" spans="1:11" x14ac:dyDescent="0.2">
      <c r="A49" s="141" t="s">
        <v>529</v>
      </c>
      <c r="B49" s="309" t="s">
        <v>516</v>
      </c>
      <c r="C49" s="9"/>
      <c r="D49" s="9"/>
      <c r="E49" s="9"/>
      <c r="F49" s="9"/>
      <c r="G49" s="9"/>
      <c r="H49" s="9"/>
      <c r="I49" s="9"/>
      <c r="J49" s="97"/>
      <c r="K49" s="17">
        <f t="shared" ref="K49:K58" si="14">SUM(C49:J49)</f>
        <v>0</v>
      </c>
    </row>
    <row r="50" spans="1:11" x14ac:dyDescent="0.2">
      <c r="A50" s="141" t="s">
        <v>530</v>
      </c>
      <c r="B50" s="309" t="s">
        <v>517</v>
      </c>
      <c r="C50" s="9"/>
      <c r="D50" s="9"/>
      <c r="E50" s="9"/>
      <c r="F50" s="9"/>
      <c r="G50" s="9"/>
      <c r="H50" s="9"/>
      <c r="I50" s="9"/>
      <c r="J50" s="97"/>
      <c r="K50" s="17">
        <f t="shared" si="14"/>
        <v>0</v>
      </c>
    </row>
    <row r="51" spans="1:11" x14ac:dyDescent="0.2">
      <c r="A51" s="141" t="s">
        <v>531</v>
      </c>
      <c r="B51" s="309" t="s">
        <v>518</v>
      </c>
      <c r="C51" s="9"/>
      <c r="D51" s="9"/>
      <c r="E51" s="9"/>
      <c r="F51" s="9"/>
      <c r="G51" s="9"/>
      <c r="H51" s="9"/>
      <c r="I51" s="9"/>
      <c r="J51" s="97"/>
      <c r="K51" s="17">
        <f t="shared" si="14"/>
        <v>0</v>
      </c>
    </row>
    <row r="52" spans="1:11" x14ac:dyDescent="0.2">
      <c r="A52" s="141" t="s">
        <v>532</v>
      </c>
      <c r="B52" s="309" t="s">
        <v>519</v>
      </c>
      <c r="C52" s="9">
        <v>0</v>
      </c>
      <c r="D52" s="9">
        <v>0</v>
      </c>
      <c r="E52" s="9">
        <v>0</v>
      </c>
      <c r="F52" s="9">
        <v>0</v>
      </c>
      <c r="G52" s="9">
        <v>0</v>
      </c>
      <c r="H52" s="9">
        <v>0</v>
      </c>
      <c r="I52" s="9">
        <v>0</v>
      </c>
      <c r="J52" s="97">
        <v>0</v>
      </c>
      <c r="K52" s="17">
        <f t="shared" si="14"/>
        <v>0</v>
      </c>
    </row>
    <row r="53" spans="1:11" x14ac:dyDescent="0.2">
      <c r="A53" s="141" t="s">
        <v>533</v>
      </c>
      <c r="B53" s="309" t="s">
        <v>520</v>
      </c>
      <c r="C53" s="9"/>
      <c r="D53" s="9"/>
      <c r="E53" s="9"/>
      <c r="F53" s="9"/>
      <c r="G53" s="9"/>
      <c r="H53" s="9"/>
      <c r="I53" s="9"/>
      <c r="J53" s="97"/>
      <c r="K53" s="17">
        <f t="shared" si="14"/>
        <v>0</v>
      </c>
    </row>
    <row r="54" spans="1:11" x14ac:dyDescent="0.2">
      <c r="A54" s="141" t="s">
        <v>527</v>
      </c>
      <c r="B54" s="309" t="s">
        <v>521</v>
      </c>
      <c r="C54" s="9"/>
      <c r="D54" s="9"/>
      <c r="E54" s="9"/>
      <c r="F54" s="9"/>
      <c r="G54" s="9"/>
      <c r="H54" s="9"/>
      <c r="I54" s="9"/>
      <c r="J54" s="97"/>
      <c r="K54" s="17">
        <f t="shared" si="14"/>
        <v>0</v>
      </c>
    </row>
    <row r="55" spans="1:11" x14ac:dyDescent="0.2">
      <c r="A55" s="141" t="s">
        <v>534</v>
      </c>
      <c r="B55" s="309" t="s">
        <v>522</v>
      </c>
      <c r="C55" s="9"/>
      <c r="D55" s="9"/>
      <c r="E55" s="9"/>
      <c r="F55" s="9"/>
      <c r="G55" s="9"/>
      <c r="H55" s="9"/>
      <c r="I55" s="9"/>
      <c r="J55" s="97"/>
      <c r="K55" s="17">
        <f t="shared" si="14"/>
        <v>0</v>
      </c>
    </row>
    <row r="56" spans="1:11" x14ac:dyDescent="0.2">
      <c r="A56" s="141" t="s">
        <v>535</v>
      </c>
      <c r="B56" s="309" t="s">
        <v>523</v>
      </c>
      <c r="C56" s="9"/>
      <c r="D56" s="9"/>
      <c r="E56" s="9"/>
      <c r="F56" s="9"/>
      <c r="G56" s="9"/>
      <c r="H56" s="9"/>
      <c r="I56" s="9"/>
      <c r="J56" s="97"/>
      <c r="K56" s="17">
        <f t="shared" si="14"/>
        <v>0</v>
      </c>
    </row>
    <row r="57" spans="1:11" x14ac:dyDescent="0.2">
      <c r="A57" s="141" t="s">
        <v>536</v>
      </c>
      <c r="B57" s="309" t="s">
        <v>524</v>
      </c>
      <c r="C57" s="21"/>
      <c r="D57" s="21"/>
      <c r="E57" s="21"/>
      <c r="F57" s="21"/>
      <c r="G57" s="21"/>
      <c r="H57" s="21"/>
      <c r="I57" s="21"/>
      <c r="J57" s="98"/>
      <c r="K57" s="22">
        <f t="shared" si="14"/>
        <v>0</v>
      </c>
    </row>
    <row r="58" spans="1:11" x14ac:dyDescent="0.2">
      <c r="A58" s="141" t="s">
        <v>526</v>
      </c>
      <c r="B58" s="309" t="s">
        <v>525</v>
      </c>
      <c r="C58" s="21"/>
      <c r="D58" s="21"/>
      <c r="E58" s="21"/>
      <c r="F58" s="21"/>
      <c r="G58" s="21"/>
      <c r="H58" s="21"/>
      <c r="I58" s="21"/>
      <c r="J58" s="98"/>
      <c r="K58" s="22">
        <f t="shared" si="14"/>
        <v>0</v>
      </c>
    </row>
    <row r="59" spans="1:11" x14ac:dyDescent="0.2">
      <c r="A59" s="313" t="s">
        <v>92</v>
      </c>
      <c r="B59" s="311" t="s">
        <v>93</v>
      </c>
      <c r="C59" s="12">
        <f>SUM(C48:C58)</f>
        <v>0</v>
      </c>
      <c r="D59" s="12">
        <f t="shared" ref="D59:J59" si="15">SUM(D48:D58)</f>
        <v>0</v>
      </c>
      <c r="E59" s="12">
        <f t="shared" si="15"/>
        <v>0</v>
      </c>
      <c r="F59" s="12">
        <f t="shared" si="15"/>
        <v>0</v>
      </c>
      <c r="G59" s="12">
        <f t="shared" si="15"/>
        <v>0</v>
      </c>
      <c r="H59" s="12">
        <f t="shared" si="15"/>
        <v>0</v>
      </c>
      <c r="I59" s="12">
        <f t="shared" si="15"/>
        <v>0</v>
      </c>
      <c r="J59" s="12">
        <f t="shared" si="15"/>
        <v>0</v>
      </c>
      <c r="K59" s="133">
        <f>SUM(K48:K58)</f>
        <v>0</v>
      </c>
    </row>
    <row r="60" spans="1:11" s="5" customFormat="1" x14ac:dyDescent="0.2">
      <c r="A60" s="144" t="s">
        <v>684</v>
      </c>
      <c r="B60" s="45"/>
      <c r="C60" s="470"/>
      <c r="D60" s="471"/>
      <c r="E60" s="471"/>
      <c r="F60" s="471"/>
      <c r="G60" s="471"/>
      <c r="H60" s="471"/>
      <c r="I60" s="471"/>
      <c r="J60" s="471"/>
      <c r="K60" s="472"/>
    </row>
    <row r="61" spans="1:11" s="2" customFormat="1" x14ac:dyDescent="0.2">
      <c r="A61" s="307" t="s">
        <v>514</v>
      </c>
      <c r="B61" s="308" t="s">
        <v>513</v>
      </c>
      <c r="C61" s="445"/>
      <c r="D61" s="446"/>
      <c r="E61" s="446"/>
      <c r="F61" s="446"/>
      <c r="G61" s="446"/>
      <c r="H61" s="446"/>
      <c r="I61" s="446"/>
      <c r="J61" s="446"/>
      <c r="K61" s="447"/>
    </row>
    <row r="62" spans="1:11" x14ac:dyDescent="0.2">
      <c r="A62" s="141" t="s">
        <v>528</v>
      </c>
      <c r="B62" s="309" t="s">
        <v>515</v>
      </c>
      <c r="C62" s="9"/>
      <c r="D62" s="9"/>
      <c r="E62" s="9"/>
      <c r="F62" s="9"/>
      <c r="G62" s="9"/>
      <c r="H62" s="9"/>
      <c r="I62" s="9"/>
      <c r="J62" s="97"/>
      <c r="K62" s="17">
        <f>SUM(C62:J62)</f>
        <v>0</v>
      </c>
    </row>
    <row r="63" spans="1:11" x14ac:dyDescent="0.2">
      <c r="A63" s="141" t="s">
        <v>529</v>
      </c>
      <c r="B63" s="309" t="s">
        <v>516</v>
      </c>
      <c r="C63" s="9"/>
      <c r="D63" s="9"/>
      <c r="E63" s="9"/>
      <c r="F63" s="9"/>
      <c r="G63" s="9"/>
      <c r="H63" s="9"/>
      <c r="I63" s="9"/>
      <c r="J63" s="97"/>
      <c r="K63" s="17">
        <f t="shared" ref="K63:K72" si="16">SUM(C63:J63)</f>
        <v>0</v>
      </c>
    </row>
    <row r="64" spans="1:11" x14ac:dyDescent="0.2">
      <c r="A64" s="141" t="s">
        <v>530</v>
      </c>
      <c r="B64" s="309" t="s">
        <v>517</v>
      </c>
      <c r="C64" s="9"/>
      <c r="D64" s="9"/>
      <c r="E64" s="9"/>
      <c r="F64" s="9"/>
      <c r="G64" s="9"/>
      <c r="H64" s="9"/>
      <c r="I64" s="9"/>
      <c r="J64" s="97"/>
      <c r="K64" s="17">
        <f t="shared" si="16"/>
        <v>0</v>
      </c>
    </row>
    <row r="65" spans="1:11" x14ac:dyDescent="0.2">
      <c r="A65" s="141" t="s">
        <v>531</v>
      </c>
      <c r="B65" s="309" t="s">
        <v>518</v>
      </c>
      <c r="C65" s="9">
        <v>169</v>
      </c>
      <c r="D65" s="9">
        <v>0</v>
      </c>
      <c r="E65" s="9">
        <v>0</v>
      </c>
      <c r="F65" s="9">
        <v>0</v>
      </c>
      <c r="G65" s="9">
        <v>152</v>
      </c>
      <c r="H65" s="9">
        <v>0</v>
      </c>
      <c r="I65" s="9">
        <v>0</v>
      </c>
      <c r="J65" s="97">
        <v>0</v>
      </c>
      <c r="K65" s="17">
        <f t="shared" si="16"/>
        <v>321</v>
      </c>
    </row>
    <row r="66" spans="1:11" x14ac:dyDescent="0.2">
      <c r="A66" s="141" t="s">
        <v>532</v>
      </c>
      <c r="B66" s="309" t="s">
        <v>519</v>
      </c>
      <c r="C66" s="9"/>
      <c r="D66" s="9"/>
      <c r="E66" s="9"/>
      <c r="F66" s="9"/>
      <c r="G66" s="9"/>
      <c r="H66" s="9"/>
      <c r="I66" s="9"/>
      <c r="J66" s="97"/>
      <c r="K66" s="17">
        <f t="shared" si="16"/>
        <v>0</v>
      </c>
    </row>
    <row r="67" spans="1:11" x14ac:dyDescent="0.2">
      <c r="A67" s="141" t="s">
        <v>533</v>
      </c>
      <c r="B67" s="309" t="s">
        <v>520</v>
      </c>
      <c r="C67" s="9"/>
      <c r="D67" s="9"/>
      <c r="E67" s="9"/>
      <c r="F67" s="9"/>
      <c r="G67" s="9"/>
      <c r="H67" s="9"/>
      <c r="I67" s="9"/>
      <c r="J67" s="97"/>
      <c r="K67" s="17">
        <f t="shared" si="16"/>
        <v>0</v>
      </c>
    </row>
    <row r="68" spans="1:11" x14ac:dyDescent="0.2">
      <c r="A68" s="141" t="s">
        <v>527</v>
      </c>
      <c r="B68" s="309" t="s">
        <v>521</v>
      </c>
      <c r="C68" s="9"/>
      <c r="D68" s="9"/>
      <c r="E68" s="9"/>
      <c r="F68" s="9"/>
      <c r="G68" s="9"/>
      <c r="H68" s="9"/>
      <c r="I68" s="9"/>
      <c r="J68" s="97"/>
      <c r="K68" s="17">
        <f t="shared" si="16"/>
        <v>0</v>
      </c>
    </row>
    <row r="69" spans="1:11" x14ac:dyDescent="0.2">
      <c r="A69" s="141" t="s">
        <v>534</v>
      </c>
      <c r="B69" s="309" t="s">
        <v>522</v>
      </c>
      <c r="C69" s="9"/>
      <c r="D69" s="9"/>
      <c r="E69" s="9"/>
      <c r="F69" s="9"/>
      <c r="G69" s="9"/>
      <c r="H69" s="9"/>
      <c r="I69" s="9"/>
      <c r="J69" s="97"/>
      <c r="K69" s="17">
        <f t="shared" si="16"/>
        <v>0</v>
      </c>
    </row>
    <row r="70" spans="1:11" x14ac:dyDescent="0.2">
      <c r="A70" s="141" t="s">
        <v>535</v>
      </c>
      <c r="B70" s="309" t="s">
        <v>523</v>
      </c>
      <c r="C70" s="9"/>
      <c r="D70" s="9"/>
      <c r="E70" s="9"/>
      <c r="F70" s="9"/>
      <c r="G70" s="9"/>
      <c r="H70" s="9"/>
      <c r="I70" s="9"/>
      <c r="J70" s="97"/>
      <c r="K70" s="17">
        <f t="shared" si="16"/>
        <v>0</v>
      </c>
    </row>
    <row r="71" spans="1:11" x14ac:dyDescent="0.2">
      <c r="A71" s="141" t="s">
        <v>536</v>
      </c>
      <c r="B71" s="309" t="s">
        <v>524</v>
      </c>
      <c r="C71" s="9"/>
      <c r="D71" s="9"/>
      <c r="E71" s="9"/>
      <c r="F71" s="9"/>
      <c r="G71" s="9"/>
      <c r="H71" s="9"/>
      <c r="I71" s="9"/>
      <c r="J71" s="97"/>
      <c r="K71" s="17">
        <f t="shared" si="16"/>
        <v>0</v>
      </c>
    </row>
    <row r="72" spans="1:11" x14ac:dyDescent="0.2">
      <c r="A72" s="141" t="s">
        <v>526</v>
      </c>
      <c r="B72" s="309" t="s">
        <v>525</v>
      </c>
      <c r="C72" s="9"/>
      <c r="D72" s="9"/>
      <c r="E72" s="9"/>
      <c r="F72" s="9"/>
      <c r="G72" s="9"/>
      <c r="H72" s="9"/>
      <c r="I72" s="9"/>
      <c r="J72" s="97"/>
      <c r="K72" s="17">
        <f t="shared" si="16"/>
        <v>0</v>
      </c>
    </row>
    <row r="73" spans="1:11" x14ac:dyDescent="0.2">
      <c r="A73" s="313" t="s">
        <v>92</v>
      </c>
      <c r="B73" s="311" t="s">
        <v>93</v>
      </c>
      <c r="C73" s="12">
        <f t="shared" ref="C73:K73" si="17">SUM(C62:C72)</f>
        <v>169</v>
      </c>
      <c r="D73" s="12">
        <f t="shared" si="17"/>
        <v>0</v>
      </c>
      <c r="E73" s="12">
        <f t="shared" si="17"/>
        <v>0</v>
      </c>
      <c r="F73" s="12">
        <f t="shared" si="17"/>
        <v>0</v>
      </c>
      <c r="G73" s="12">
        <f t="shared" si="17"/>
        <v>152</v>
      </c>
      <c r="H73" s="12">
        <f t="shared" si="17"/>
        <v>0</v>
      </c>
      <c r="I73" s="12">
        <f t="shared" si="17"/>
        <v>0</v>
      </c>
      <c r="J73" s="12">
        <f t="shared" si="17"/>
        <v>0</v>
      </c>
      <c r="K73" s="133">
        <f t="shared" si="17"/>
        <v>321</v>
      </c>
    </row>
    <row r="74" spans="1:11" s="5" customFormat="1" x14ac:dyDescent="0.2">
      <c r="A74" s="144" t="s">
        <v>613</v>
      </c>
      <c r="B74" s="312"/>
      <c r="C74" s="442"/>
      <c r="D74" s="443"/>
      <c r="E74" s="443"/>
      <c r="F74" s="443"/>
      <c r="G74" s="443"/>
      <c r="H74" s="443"/>
      <c r="I74" s="443"/>
      <c r="J74" s="443"/>
      <c r="K74" s="444"/>
    </row>
    <row r="75" spans="1:11" s="2" customFormat="1" x14ac:dyDescent="0.2">
      <c r="A75" s="307" t="s">
        <v>514</v>
      </c>
      <c r="B75" s="308" t="s">
        <v>513</v>
      </c>
      <c r="C75" s="445"/>
      <c r="D75" s="446"/>
      <c r="E75" s="446"/>
      <c r="F75" s="446"/>
      <c r="G75" s="446"/>
      <c r="H75" s="446"/>
      <c r="I75" s="446"/>
      <c r="J75" s="446"/>
      <c r="K75" s="447"/>
    </row>
    <row r="76" spans="1:11" x14ac:dyDescent="0.2">
      <c r="A76" s="141" t="s">
        <v>528</v>
      </c>
      <c r="B76" s="309" t="s">
        <v>515</v>
      </c>
      <c r="C76" s="9"/>
      <c r="D76" s="9"/>
      <c r="E76" s="9"/>
      <c r="F76" s="9"/>
      <c r="G76" s="9"/>
      <c r="H76" s="9"/>
      <c r="I76" s="9"/>
      <c r="J76" s="97"/>
      <c r="K76" s="17">
        <f>SUM(C76:J76)</f>
        <v>0</v>
      </c>
    </row>
    <row r="77" spans="1:11" x14ac:dyDescent="0.2">
      <c r="A77" s="141" t="s">
        <v>529</v>
      </c>
      <c r="B77" s="309" t="s">
        <v>516</v>
      </c>
      <c r="C77" s="9"/>
      <c r="D77" s="9"/>
      <c r="E77" s="9"/>
      <c r="F77" s="9"/>
      <c r="G77" s="9"/>
      <c r="H77" s="9"/>
      <c r="I77" s="9"/>
      <c r="J77" s="97"/>
      <c r="K77" s="17">
        <f t="shared" ref="K77:K86" si="18">SUM(C77:J77)</f>
        <v>0</v>
      </c>
    </row>
    <row r="78" spans="1:11" x14ac:dyDescent="0.2">
      <c r="A78" s="141" t="s">
        <v>530</v>
      </c>
      <c r="B78" s="309" t="s">
        <v>517</v>
      </c>
      <c r="C78" s="9"/>
      <c r="D78" s="9"/>
      <c r="E78" s="9"/>
      <c r="F78" s="9"/>
      <c r="G78" s="9"/>
      <c r="H78" s="9"/>
      <c r="I78" s="9"/>
      <c r="J78" s="97"/>
      <c r="K78" s="17">
        <f t="shared" si="18"/>
        <v>0</v>
      </c>
    </row>
    <row r="79" spans="1:11" x14ac:dyDescent="0.2">
      <c r="A79" s="141" t="s">
        <v>531</v>
      </c>
      <c r="B79" s="309" t="s">
        <v>518</v>
      </c>
      <c r="C79" s="9"/>
      <c r="D79" s="9"/>
      <c r="E79" s="9"/>
      <c r="F79" s="9"/>
      <c r="G79" s="9"/>
      <c r="H79" s="9"/>
      <c r="I79" s="9"/>
      <c r="J79" s="97"/>
      <c r="K79" s="17">
        <f t="shared" si="18"/>
        <v>0</v>
      </c>
    </row>
    <row r="80" spans="1:11" x14ac:dyDescent="0.2">
      <c r="A80" s="141" t="s">
        <v>532</v>
      </c>
      <c r="B80" s="309" t="s">
        <v>519</v>
      </c>
      <c r="C80" s="9"/>
      <c r="D80" s="9"/>
      <c r="E80" s="9"/>
      <c r="F80" s="9"/>
      <c r="G80" s="9"/>
      <c r="H80" s="9"/>
      <c r="I80" s="9"/>
      <c r="J80" s="97"/>
      <c r="K80" s="17">
        <f t="shared" si="18"/>
        <v>0</v>
      </c>
    </row>
    <row r="81" spans="1:11" x14ac:dyDescent="0.2">
      <c r="A81" s="141" t="s">
        <v>533</v>
      </c>
      <c r="B81" s="309" t="s">
        <v>520</v>
      </c>
      <c r="C81" s="9">
        <v>0</v>
      </c>
      <c r="D81" s="9">
        <v>0</v>
      </c>
      <c r="E81" s="9">
        <v>0</v>
      </c>
      <c r="F81" s="9">
        <v>0</v>
      </c>
      <c r="G81" s="9">
        <v>24</v>
      </c>
      <c r="H81" s="9">
        <v>0</v>
      </c>
      <c r="I81" s="9">
        <v>3</v>
      </c>
      <c r="J81" s="97">
        <v>0</v>
      </c>
      <c r="K81" s="17">
        <f t="shared" si="18"/>
        <v>27</v>
      </c>
    </row>
    <row r="82" spans="1:11" x14ac:dyDescent="0.2">
      <c r="A82" s="141" t="s">
        <v>527</v>
      </c>
      <c r="B82" s="309" t="s">
        <v>521</v>
      </c>
      <c r="C82" s="9"/>
      <c r="D82" s="9"/>
      <c r="E82" s="9"/>
      <c r="F82" s="9"/>
      <c r="G82" s="9"/>
      <c r="H82" s="9"/>
      <c r="I82" s="9"/>
      <c r="J82" s="97"/>
      <c r="K82" s="17">
        <f t="shared" si="18"/>
        <v>0</v>
      </c>
    </row>
    <row r="83" spans="1:11" x14ac:dyDescent="0.2">
      <c r="A83" s="141" t="s">
        <v>534</v>
      </c>
      <c r="B83" s="309" t="s">
        <v>522</v>
      </c>
      <c r="C83" s="9"/>
      <c r="D83" s="9"/>
      <c r="E83" s="9"/>
      <c r="F83" s="9"/>
      <c r="G83" s="9"/>
      <c r="H83" s="9"/>
      <c r="I83" s="9"/>
      <c r="J83" s="97"/>
      <c r="K83" s="17">
        <f t="shared" si="18"/>
        <v>0</v>
      </c>
    </row>
    <row r="84" spans="1:11" x14ac:dyDescent="0.2">
      <c r="A84" s="141" t="s">
        <v>535</v>
      </c>
      <c r="B84" s="309" t="s">
        <v>523</v>
      </c>
      <c r="C84" s="9"/>
      <c r="D84" s="9"/>
      <c r="E84" s="9"/>
      <c r="F84" s="9"/>
      <c r="G84" s="9"/>
      <c r="H84" s="9"/>
      <c r="I84" s="9"/>
      <c r="J84" s="97"/>
      <c r="K84" s="17">
        <f t="shared" si="18"/>
        <v>0</v>
      </c>
    </row>
    <row r="85" spans="1:11" x14ac:dyDescent="0.2">
      <c r="A85" s="141" t="s">
        <v>536</v>
      </c>
      <c r="B85" s="309" t="s">
        <v>524</v>
      </c>
      <c r="C85" s="21"/>
      <c r="D85" s="21"/>
      <c r="E85" s="21"/>
      <c r="F85" s="21"/>
      <c r="G85" s="21"/>
      <c r="H85" s="21"/>
      <c r="I85" s="21"/>
      <c r="J85" s="98"/>
      <c r="K85" s="22">
        <f t="shared" si="18"/>
        <v>0</v>
      </c>
    </row>
    <row r="86" spans="1:11" x14ac:dyDescent="0.2">
      <c r="A86" s="141" t="s">
        <v>526</v>
      </c>
      <c r="B86" s="309" t="s">
        <v>525</v>
      </c>
      <c r="C86" s="21"/>
      <c r="D86" s="21"/>
      <c r="E86" s="21"/>
      <c r="F86" s="21"/>
      <c r="G86" s="21"/>
      <c r="H86" s="21"/>
      <c r="I86" s="21"/>
      <c r="J86" s="98"/>
      <c r="K86" s="22">
        <f t="shared" si="18"/>
        <v>0</v>
      </c>
    </row>
    <row r="87" spans="1:11" x14ac:dyDescent="0.2">
      <c r="A87" s="313" t="s">
        <v>92</v>
      </c>
      <c r="B87" s="311" t="s">
        <v>93</v>
      </c>
      <c r="C87" s="12">
        <f>SUM(C76:C86)</f>
        <v>0</v>
      </c>
      <c r="D87" s="12">
        <f t="shared" ref="D87:J87" si="19">SUM(D76:D86)</f>
        <v>0</v>
      </c>
      <c r="E87" s="12">
        <f t="shared" si="19"/>
        <v>0</v>
      </c>
      <c r="F87" s="12">
        <f t="shared" si="19"/>
        <v>0</v>
      </c>
      <c r="G87" s="12">
        <f t="shared" si="19"/>
        <v>24</v>
      </c>
      <c r="H87" s="12">
        <f t="shared" si="19"/>
        <v>0</v>
      </c>
      <c r="I87" s="12">
        <f t="shared" si="19"/>
        <v>3</v>
      </c>
      <c r="J87" s="12">
        <f t="shared" si="19"/>
        <v>0</v>
      </c>
      <c r="K87" s="133">
        <f>SUM(K76:K86)</f>
        <v>27</v>
      </c>
    </row>
    <row r="88" spans="1:11" s="5" customFormat="1" x14ac:dyDescent="0.2">
      <c r="A88" s="144" t="s">
        <v>614</v>
      </c>
      <c r="B88" s="45"/>
      <c r="C88" s="470"/>
      <c r="D88" s="471"/>
      <c r="E88" s="471"/>
      <c r="F88" s="471"/>
      <c r="G88" s="471"/>
      <c r="H88" s="471"/>
      <c r="I88" s="471"/>
      <c r="J88" s="471"/>
      <c r="K88" s="472"/>
    </row>
    <row r="89" spans="1:11" s="2" customFormat="1" x14ac:dyDescent="0.2">
      <c r="A89" s="307" t="s">
        <v>514</v>
      </c>
      <c r="B89" s="308" t="s">
        <v>513</v>
      </c>
      <c r="C89" s="445"/>
      <c r="D89" s="446"/>
      <c r="E89" s="446"/>
      <c r="F89" s="446"/>
      <c r="G89" s="446"/>
      <c r="H89" s="446"/>
      <c r="I89" s="446"/>
      <c r="J89" s="446"/>
      <c r="K89" s="447"/>
    </row>
    <row r="90" spans="1:11" x14ac:dyDescent="0.2">
      <c r="A90" s="141" t="s">
        <v>528</v>
      </c>
      <c r="B90" s="309" t="s">
        <v>515</v>
      </c>
      <c r="C90" s="9"/>
      <c r="D90" s="9"/>
      <c r="E90" s="9"/>
      <c r="F90" s="9"/>
      <c r="G90" s="9"/>
      <c r="H90" s="9"/>
      <c r="I90" s="9"/>
      <c r="J90" s="97"/>
      <c r="K90" s="17">
        <f>SUM(C90:J90)</f>
        <v>0</v>
      </c>
    </row>
    <row r="91" spans="1:11" x14ac:dyDescent="0.2">
      <c r="A91" s="141" t="s">
        <v>529</v>
      </c>
      <c r="B91" s="309" t="s">
        <v>516</v>
      </c>
      <c r="C91" s="9"/>
      <c r="D91" s="9"/>
      <c r="E91" s="9"/>
      <c r="F91" s="9"/>
      <c r="G91" s="9"/>
      <c r="H91" s="9"/>
      <c r="I91" s="9"/>
      <c r="J91" s="97"/>
      <c r="K91" s="17">
        <f t="shared" ref="K91:K100" si="20">SUM(C91:J91)</f>
        <v>0</v>
      </c>
    </row>
    <row r="92" spans="1:11" x14ac:dyDescent="0.2">
      <c r="A92" s="141" t="s">
        <v>530</v>
      </c>
      <c r="B92" s="309" t="s">
        <v>517</v>
      </c>
      <c r="C92" s="9"/>
      <c r="D92" s="9"/>
      <c r="E92" s="9"/>
      <c r="F92" s="9"/>
      <c r="G92" s="9"/>
      <c r="H92" s="9"/>
      <c r="I92" s="9"/>
      <c r="J92" s="97"/>
      <c r="K92" s="17">
        <f t="shared" si="20"/>
        <v>0</v>
      </c>
    </row>
    <row r="93" spans="1:11" x14ac:dyDescent="0.2">
      <c r="A93" s="141" t="s">
        <v>531</v>
      </c>
      <c r="B93" s="309" t="s">
        <v>518</v>
      </c>
      <c r="C93" s="9"/>
      <c r="D93" s="9"/>
      <c r="E93" s="9"/>
      <c r="F93" s="9"/>
      <c r="G93" s="9"/>
      <c r="H93" s="9"/>
      <c r="I93" s="9"/>
      <c r="J93" s="97"/>
      <c r="K93" s="17">
        <f t="shared" si="20"/>
        <v>0</v>
      </c>
    </row>
    <row r="94" spans="1:11" x14ac:dyDescent="0.2">
      <c r="A94" s="141" t="s">
        <v>532</v>
      </c>
      <c r="B94" s="309" t="s">
        <v>519</v>
      </c>
      <c r="C94" s="9"/>
      <c r="D94" s="9"/>
      <c r="E94" s="9"/>
      <c r="F94" s="9"/>
      <c r="G94" s="9"/>
      <c r="H94" s="9"/>
      <c r="I94" s="9"/>
      <c r="J94" s="97"/>
      <c r="K94" s="17">
        <f t="shared" si="20"/>
        <v>0</v>
      </c>
    </row>
    <row r="95" spans="1:11" x14ac:dyDescent="0.2">
      <c r="A95" s="141" t="s">
        <v>533</v>
      </c>
      <c r="B95" s="309" t="s">
        <v>520</v>
      </c>
      <c r="C95" s="9"/>
      <c r="D95" s="9"/>
      <c r="E95" s="9"/>
      <c r="F95" s="9"/>
      <c r="G95" s="9"/>
      <c r="H95" s="9"/>
      <c r="I95" s="9"/>
      <c r="J95" s="97"/>
      <c r="K95" s="17">
        <f t="shared" si="20"/>
        <v>0</v>
      </c>
    </row>
    <row r="96" spans="1:11" x14ac:dyDescent="0.2">
      <c r="A96" s="141" t="s">
        <v>527</v>
      </c>
      <c r="B96" s="309" t="s">
        <v>521</v>
      </c>
      <c r="C96" s="9">
        <v>0</v>
      </c>
      <c r="D96" s="9">
        <v>0</v>
      </c>
      <c r="E96" s="9">
        <v>0</v>
      </c>
      <c r="F96" s="9">
        <v>0</v>
      </c>
      <c r="G96" s="9">
        <v>55</v>
      </c>
      <c r="H96" s="9">
        <v>0</v>
      </c>
      <c r="I96" s="9">
        <v>0</v>
      </c>
      <c r="J96" s="97">
        <v>1</v>
      </c>
      <c r="K96" s="17">
        <f t="shared" si="20"/>
        <v>56</v>
      </c>
    </row>
    <row r="97" spans="1:11" x14ac:dyDescent="0.2">
      <c r="A97" s="141" t="s">
        <v>534</v>
      </c>
      <c r="B97" s="309" t="s">
        <v>522</v>
      </c>
      <c r="C97" s="9"/>
      <c r="D97" s="9"/>
      <c r="E97" s="9"/>
      <c r="F97" s="9"/>
      <c r="G97" s="9"/>
      <c r="H97" s="9"/>
      <c r="I97" s="9"/>
      <c r="J97" s="97"/>
      <c r="K97" s="17">
        <f t="shared" si="20"/>
        <v>0</v>
      </c>
    </row>
    <row r="98" spans="1:11" x14ac:dyDescent="0.2">
      <c r="A98" s="141" t="s">
        <v>535</v>
      </c>
      <c r="B98" s="309" t="s">
        <v>523</v>
      </c>
      <c r="C98" s="9"/>
      <c r="D98" s="9"/>
      <c r="E98" s="9"/>
      <c r="F98" s="9"/>
      <c r="G98" s="9"/>
      <c r="H98" s="9"/>
      <c r="I98" s="9"/>
      <c r="J98" s="97"/>
      <c r="K98" s="17">
        <f t="shared" si="20"/>
        <v>0</v>
      </c>
    </row>
    <row r="99" spans="1:11" x14ac:dyDescent="0.2">
      <c r="A99" s="141" t="s">
        <v>536</v>
      </c>
      <c r="B99" s="309" t="s">
        <v>524</v>
      </c>
      <c r="C99" s="9"/>
      <c r="D99" s="9"/>
      <c r="E99" s="9"/>
      <c r="F99" s="9"/>
      <c r="G99" s="9"/>
      <c r="H99" s="9"/>
      <c r="I99" s="9"/>
      <c r="J99" s="97"/>
      <c r="K99" s="17">
        <f t="shared" si="20"/>
        <v>0</v>
      </c>
    </row>
    <row r="100" spans="1:11" x14ac:dyDescent="0.2">
      <c r="A100" s="141" t="s">
        <v>526</v>
      </c>
      <c r="B100" s="309" t="s">
        <v>525</v>
      </c>
      <c r="C100" s="9"/>
      <c r="D100" s="9"/>
      <c r="E100" s="9"/>
      <c r="F100" s="9"/>
      <c r="G100" s="9"/>
      <c r="H100" s="9"/>
      <c r="I100" s="9"/>
      <c r="J100" s="97"/>
      <c r="K100" s="17">
        <f t="shared" si="20"/>
        <v>0</v>
      </c>
    </row>
    <row r="101" spans="1:11" x14ac:dyDescent="0.2">
      <c r="A101" s="313" t="s">
        <v>92</v>
      </c>
      <c r="B101" s="311" t="s">
        <v>93</v>
      </c>
      <c r="C101" s="12">
        <f t="shared" ref="C101:K101" si="21">SUM(C90:C100)</f>
        <v>0</v>
      </c>
      <c r="D101" s="12">
        <f t="shared" si="21"/>
        <v>0</v>
      </c>
      <c r="E101" s="12">
        <f t="shared" si="21"/>
        <v>0</v>
      </c>
      <c r="F101" s="12">
        <f t="shared" si="21"/>
        <v>0</v>
      </c>
      <c r="G101" s="12">
        <f t="shared" si="21"/>
        <v>55</v>
      </c>
      <c r="H101" s="12">
        <f t="shared" si="21"/>
        <v>0</v>
      </c>
      <c r="I101" s="12">
        <f t="shared" si="21"/>
        <v>0</v>
      </c>
      <c r="J101" s="12">
        <f t="shared" si="21"/>
        <v>1</v>
      </c>
      <c r="K101" s="133">
        <f t="shared" si="21"/>
        <v>56</v>
      </c>
    </row>
    <row r="102" spans="1:11" s="5" customFormat="1" x14ac:dyDescent="0.2">
      <c r="A102" s="144" t="s">
        <v>615</v>
      </c>
      <c r="B102" s="312"/>
      <c r="C102" s="442"/>
      <c r="D102" s="443"/>
      <c r="E102" s="443"/>
      <c r="F102" s="443"/>
      <c r="G102" s="443"/>
      <c r="H102" s="443"/>
      <c r="I102" s="443"/>
      <c r="J102" s="443"/>
      <c r="K102" s="444"/>
    </row>
    <row r="103" spans="1:11" s="2" customFormat="1" x14ac:dyDescent="0.2">
      <c r="A103" s="307" t="s">
        <v>514</v>
      </c>
      <c r="B103" s="308" t="s">
        <v>513</v>
      </c>
      <c r="C103" s="445"/>
      <c r="D103" s="446"/>
      <c r="E103" s="446"/>
      <c r="F103" s="446"/>
      <c r="G103" s="446"/>
      <c r="H103" s="446"/>
      <c r="I103" s="446"/>
      <c r="J103" s="446"/>
      <c r="K103" s="447"/>
    </row>
    <row r="104" spans="1:11" x14ac:dyDescent="0.2">
      <c r="A104" s="141" t="s">
        <v>528</v>
      </c>
      <c r="B104" s="309" t="s">
        <v>515</v>
      </c>
      <c r="C104" s="9"/>
      <c r="D104" s="9"/>
      <c r="E104" s="9"/>
      <c r="F104" s="9"/>
      <c r="G104" s="9"/>
      <c r="H104" s="9"/>
      <c r="I104" s="9"/>
      <c r="J104" s="97"/>
      <c r="K104" s="17">
        <f>SUM(C104:J104)</f>
        <v>0</v>
      </c>
    </row>
    <row r="105" spans="1:11" x14ac:dyDescent="0.2">
      <c r="A105" s="141" t="s">
        <v>529</v>
      </c>
      <c r="B105" s="309" t="s">
        <v>516</v>
      </c>
      <c r="C105" s="9">
        <v>23</v>
      </c>
      <c r="D105" s="9">
        <v>14</v>
      </c>
      <c r="E105" s="9">
        <v>0</v>
      </c>
      <c r="F105" s="9">
        <v>0</v>
      </c>
      <c r="G105" s="9">
        <v>14</v>
      </c>
      <c r="H105" s="9">
        <v>10</v>
      </c>
      <c r="I105" s="9">
        <v>2</v>
      </c>
      <c r="J105" s="97">
        <v>1</v>
      </c>
      <c r="K105" s="17">
        <f t="shared" ref="K105:K114" si="22">SUM(C105:J105)</f>
        <v>64</v>
      </c>
    </row>
    <row r="106" spans="1:11" x14ac:dyDescent="0.2">
      <c r="A106" s="141" t="s">
        <v>530</v>
      </c>
      <c r="B106" s="309" t="s">
        <v>517</v>
      </c>
      <c r="C106" s="9"/>
      <c r="D106" s="9"/>
      <c r="E106" s="9"/>
      <c r="F106" s="9"/>
      <c r="G106" s="9"/>
      <c r="H106" s="9"/>
      <c r="I106" s="9"/>
      <c r="J106" s="97"/>
      <c r="K106" s="17">
        <f t="shared" si="22"/>
        <v>0</v>
      </c>
    </row>
    <row r="107" spans="1:11" x14ac:dyDescent="0.2">
      <c r="A107" s="141" t="s">
        <v>531</v>
      </c>
      <c r="B107" s="309" t="s">
        <v>518</v>
      </c>
      <c r="C107" s="9"/>
      <c r="D107" s="9"/>
      <c r="E107" s="9"/>
      <c r="F107" s="9"/>
      <c r="G107" s="9"/>
      <c r="H107" s="9"/>
      <c r="I107" s="9"/>
      <c r="J107" s="97"/>
      <c r="K107" s="17">
        <f t="shared" si="22"/>
        <v>0</v>
      </c>
    </row>
    <row r="108" spans="1:11" x14ac:dyDescent="0.2">
      <c r="A108" s="141" t="s">
        <v>532</v>
      </c>
      <c r="B108" s="309" t="s">
        <v>519</v>
      </c>
      <c r="C108" s="9"/>
      <c r="D108" s="9"/>
      <c r="E108" s="9"/>
      <c r="F108" s="9"/>
      <c r="G108" s="9"/>
      <c r="H108" s="9"/>
      <c r="I108" s="9"/>
      <c r="J108" s="97"/>
      <c r="K108" s="17">
        <f t="shared" si="22"/>
        <v>0</v>
      </c>
    </row>
    <row r="109" spans="1:11" x14ac:dyDescent="0.2">
      <c r="A109" s="141" t="s">
        <v>533</v>
      </c>
      <c r="B109" s="309" t="s">
        <v>520</v>
      </c>
      <c r="C109" s="9"/>
      <c r="D109" s="9"/>
      <c r="E109" s="9"/>
      <c r="F109" s="9"/>
      <c r="G109" s="9"/>
      <c r="H109" s="9"/>
      <c r="I109" s="9"/>
      <c r="J109" s="97"/>
      <c r="K109" s="17">
        <f t="shared" si="22"/>
        <v>0</v>
      </c>
    </row>
    <row r="110" spans="1:11" x14ac:dyDescent="0.2">
      <c r="A110" s="141" t="s">
        <v>527</v>
      </c>
      <c r="B110" s="309" t="s">
        <v>521</v>
      </c>
      <c r="C110" s="9"/>
      <c r="D110" s="9"/>
      <c r="E110" s="9"/>
      <c r="F110" s="9"/>
      <c r="G110" s="9"/>
      <c r="H110" s="9"/>
      <c r="I110" s="9"/>
      <c r="J110" s="97"/>
      <c r="K110" s="17">
        <f t="shared" si="22"/>
        <v>0</v>
      </c>
    </row>
    <row r="111" spans="1:11" x14ac:dyDescent="0.2">
      <c r="A111" s="141" t="s">
        <v>534</v>
      </c>
      <c r="B111" s="309" t="s">
        <v>522</v>
      </c>
      <c r="C111" s="9"/>
      <c r="D111" s="9"/>
      <c r="E111" s="9"/>
      <c r="F111" s="9"/>
      <c r="G111" s="9"/>
      <c r="H111" s="9"/>
      <c r="I111" s="9"/>
      <c r="J111" s="97"/>
      <c r="K111" s="17">
        <f t="shared" si="22"/>
        <v>0</v>
      </c>
    </row>
    <row r="112" spans="1:11" x14ac:dyDescent="0.2">
      <c r="A112" s="141" t="s">
        <v>535</v>
      </c>
      <c r="B112" s="309" t="s">
        <v>523</v>
      </c>
      <c r="C112" s="9"/>
      <c r="D112" s="9"/>
      <c r="E112" s="9"/>
      <c r="F112" s="9"/>
      <c r="G112" s="9"/>
      <c r="H112" s="9"/>
      <c r="I112" s="9"/>
      <c r="J112" s="97"/>
      <c r="K112" s="17">
        <f t="shared" si="22"/>
        <v>0</v>
      </c>
    </row>
    <row r="113" spans="1:11" x14ac:dyDescent="0.2">
      <c r="A113" s="141" t="s">
        <v>536</v>
      </c>
      <c r="B113" s="309" t="s">
        <v>524</v>
      </c>
      <c r="C113" s="21"/>
      <c r="D113" s="21"/>
      <c r="E113" s="21"/>
      <c r="F113" s="21"/>
      <c r="G113" s="21"/>
      <c r="H113" s="21"/>
      <c r="I113" s="21"/>
      <c r="J113" s="98"/>
      <c r="K113" s="22">
        <f t="shared" si="22"/>
        <v>0</v>
      </c>
    </row>
    <row r="114" spans="1:11" x14ac:dyDescent="0.2">
      <c r="A114" s="141" t="s">
        <v>526</v>
      </c>
      <c r="B114" s="309" t="s">
        <v>525</v>
      </c>
      <c r="C114" s="21"/>
      <c r="D114" s="21"/>
      <c r="E114" s="21"/>
      <c r="F114" s="21"/>
      <c r="G114" s="21"/>
      <c r="H114" s="21"/>
      <c r="I114" s="21"/>
      <c r="J114" s="98"/>
      <c r="K114" s="22">
        <f t="shared" si="22"/>
        <v>0</v>
      </c>
    </row>
    <row r="115" spans="1:11" x14ac:dyDescent="0.2">
      <c r="A115" s="313" t="s">
        <v>92</v>
      </c>
      <c r="B115" s="311" t="s">
        <v>93</v>
      </c>
      <c r="C115" s="12">
        <f>SUM(C104:C114)</f>
        <v>23</v>
      </c>
      <c r="D115" s="12">
        <f t="shared" ref="D115:J115" si="23">SUM(D104:D114)</f>
        <v>14</v>
      </c>
      <c r="E115" s="12">
        <f t="shared" si="23"/>
        <v>0</v>
      </c>
      <c r="F115" s="12">
        <f t="shared" si="23"/>
        <v>0</v>
      </c>
      <c r="G115" s="12">
        <f t="shared" si="23"/>
        <v>14</v>
      </c>
      <c r="H115" s="12">
        <f t="shared" si="23"/>
        <v>10</v>
      </c>
      <c r="I115" s="12">
        <f t="shared" si="23"/>
        <v>2</v>
      </c>
      <c r="J115" s="12">
        <f t="shared" si="23"/>
        <v>1</v>
      </c>
      <c r="K115" s="133">
        <f>SUM(K104:K114)</f>
        <v>64</v>
      </c>
    </row>
    <row r="116" spans="1:11" s="5" customFormat="1" x14ac:dyDescent="0.2">
      <c r="A116" s="144" t="s">
        <v>616</v>
      </c>
      <c r="B116" s="45"/>
      <c r="C116" s="470"/>
      <c r="D116" s="471"/>
      <c r="E116" s="471"/>
      <c r="F116" s="471"/>
      <c r="G116" s="471"/>
      <c r="H116" s="471"/>
      <c r="I116" s="471"/>
      <c r="J116" s="471"/>
      <c r="K116" s="472"/>
    </row>
    <row r="117" spans="1:11" s="2" customFormat="1" x14ac:dyDescent="0.2">
      <c r="A117" s="307" t="s">
        <v>514</v>
      </c>
      <c r="B117" s="308" t="s">
        <v>513</v>
      </c>
      <c r="C117" s="445"/>
      <c r="D117" s="446"/>
      <c r="E117" s="446"/>
      <c r="F117" s="446"/>
      <c r="G117" s="446"/>
      <c r="H117" s="446"/>
      <c r="I117" s="446"/>
      <c r="J117" s="446"/>
      <c r="K117" s="447"/>
    </row>
    <row r="118" spans="1:11" x14ac:dyDescent="0.2">
      <c r="A118" s="141" t="s">
        <v>528</v>
      </c>
      <c r="B118" s="309" t="s">
        <v>515</v>
      </c>
      <c r="C118" s="9"/>
      <c r="D118" s="9"/>
      <c r="E118" s="9"/>
      <c r="F118" s="9"/>
      <c r="G118" s="9"/>
      <c r="H118" s="9"/>
      <c r="I118" s="9"/>
      <c r="J118" s="97"/>
      <c r="K118" s="17">
        <f>SUM(C118:J118)</f>
        <v>0</v>
      </c>
    </row>
    <row r="119" spans="1:11" x14ac:dyDescent="0.2">
      <c r="A119" s="141" t="s">
        <v>529</v>
      </c>
      <c r="B119" s="309" t="s">
        <v>516</v>
      </c>
      <c r="C119" s="9"/>
      <c r="D119" s="9"/>
      <c r="E119" s="9"/>
      <c r="F119" s="9"/>
      <c r="G119" s="9"/>
      <c r="H119" s="9"/>
      <c r="I119" s="9"/>
      <c r="J119" s="97"/>
      <c r="K119" s="17">
        <f t="shared" ref="K119:K128" si="24">SUM(C119:J119)</f>
        <v>0</v>
      </c>
    </row>
    <row r="120" spans="1:11" x14ac:dyDescent="0.2">
      <c r="A120" s="141" t="s">
        <v>530</v>
      </c>
      <c r="B120" s="309" t="s">
        <v>517</v>
      </c>
      <c r="C120" s="9"/>
      <c r="D120" s="9"/>
      <c r="E120" s="9"/>
      <c r="F120" s="9"/>
      <c r="G120" s="9"/>
      <c r="H120" s="9"/>
      <c r="I120" s="9"/>
      <c r="J120" s="97"/>
      <c r="K120" s="17">
        <f t="shared" si="24"/>
        <v>0</v>
      </c>
    </row>
    <row r="121" spans="1:11" x14ac:dyDescent="0.2">
      <c r="A121" s="141" t="s">
        <v>531</v>
      </c>
      <c r="B121" s="309" t="s">
        <v>518</v>
      </c>
      <c r="C121" s="9"/>
      <c r="D121" s="9"/>
      <c r="E121" s="9"/>
      <c r="F121" s="9"/>
      <c r="G121" s="9"/>
      <c r="H121" s="9"/>
      <c r="I121" s="9"/>
      <c r="J121" s="97"/>
      <c r="K121" s="17">
        <f t="shared" si="24"/>
        <v>0</v>
      </c>
    </row>
    <row r="122" spans="1:11" x14ac:dyDescent="0.2">
      <c r="A122" s="141" t="s">
        <v>532</v>
      </c>
      <c r="B122" s="309" t="s">
        <v>519</v>
      </c>
      <c r="C122" s="9"/>
      <c r="D122" s="9"/>
      <c r="E122" s="9"/>
      <c r="F122" s="9"/>
      <c r="G122" s="9"/>
      <c r="H122" s="9"/>
      <c r="I122" s="9"/>
      <c r="J122" s="97"/>
      <c r="K122" s="17">
        <f t="shared" si="24"/>
        <v>0</v>
      </c>
    </row>
    <row r="123" spans="1:11" x14ac:dyDescent="0.2">
      <c r="A123" s="141" t="s">
        <v>533</v>
      </c>
      <c r="B123" s="309" t="s">
        <v>520</v>
      </c>
      <c r="C123" s="9"/>
      <c r="D123" s="9"/>
      <c r="E123" s="9"/>
      <c r="F123" s="9"/>
      <c r="G123" s="9"/>
      <c r="H123" s="9"/>
      <c r="I123" s="9"/>
      <c r="J123" s="97"/>
      <c r="K123" s="17">
        <f t="shared" si="24"/>
        <v>0</v>
      </c>
    </row>
    <row r="124" spans="1:11" x14ac:dyDescent="0.2">
      <c r="A124" s="141" t="s">
        <v>527</v>
      </c>
      <c r="B124" s="309" t="s">
        <v>521</v>
      </c>
      <c r="C124" s="9"/>
      <c r="D124" s="9"/>
      <c r="E124" s="9"/>
      <c r="F124" s="9"/>
      <c r="G124" s="9"/>
      <c r="H124" s="9"/>
      <c r="I124" s="9"/>
      <c r="J124" s="97"/>
      <c r="K124" s="17">
        <f t="shared" si="24"/>
        <v>0</v>
      </c>
    </row>
    <row r="125" spans="1:11" x14ac:dyDescent="0.2">
      <c r="A125" s="141" t="s">
        <v>534</v>
      </c>
      <c r="B125" s="309" t="s">
        <v>522</v>
      </c>
      <c r="C125" s="9"/>
      <c r="D125" s="9"/>
      <c r="E125" s="9"/>
      <c r="F125" s="9"/>
      <c r="G125" s="9"/>
      <c r="H125" s="9"/>
      <c r="I125" s="9"/>
      <c r="J125" s="97"/>
      <c r="K125" s="17">
        <f t="shared" si="24"/>
        <v>0</v>
      </c>
    </row>
    <row r="126" spans="1:11" x14ac:dyDescent="0.2">
      <c r="A126" s="141" t="s">
        <v>535</v>
      </c>
      <c r="B126" s="309" t="s">
        <v>523</v>
      </c>
      <c r="C126" s="9"/>
      <c r="D126" s="9"/>
      <c r="E126" s="9"/>
      <c r="F126" s="9"/>
      <c r="G126" s="9"/>
      <c r="H126" s="9"/>
      <c r="I126" s="9"/>
      <c r="J126" s="97"/>
      <c r="K126" s="17">
        <f t="shared" si="24"/>
        <v>0</v>
      </c>
    </row>
    <row r="127" spans="1:11" x14ac:dyDescent="0.2">
      <c r="A127" s="141" t="s">
        <v>536</v>
      </c>
      <c r="B127" s="309" t="s">
        <v>524</v>
      </c>
      <c r="C127" s="9"/>
      <c r="D127" s="9"/>
      <c r="E127" s="9"/>
      <c r="F127" s="9"/>
      <c r="G127" s="9"/>
      <c r="H127" s="9"/>
      <c r="I127" s="9"/>
      <c r="J127" s="97"/>
      <c r="K127" s="17">
        <f t="shared" si="24"/>
        <v>0</v>
      </c>
    </row>
    <row r="128" spans="1:11" x14ac:dyDescent="0.2">
      <c r="A128" s="141" t="s">
        <v>526</v>
      </c>
      <c r="B128" s="309" t="s">
        <v>525</v>
      </c>
      <c r="C128" s="9"/>
      <c r="D128" s="9"/>
      <c r="E128" s="9"/>
      <c r="F128" s="9"/>
      <c r="G128" s="9"/>
      <c r="H128" s="9"/>
      <c r="I128" s="9"/>
      <c r="J128" s="97"/>
      <c r="K128" s="17">
        <f t="shared" si="24"/>
        <v>0</v>
      </c>
    </row>
    <row r="129" spans="1:11" x14ac:dyDescent="0.2">
      <c r="A129" s="313" t="s">
        <v>92</v>
      </c>
      <c r="B129" s="311" t="s">
        <v>93</v>
      </c>
      <c r="C129" s="12">
        <f t="shared" ref="C129:K129" si="25">SUM(C118:C128)</f>
        <v>0</v>
      </c>
      <c r="D129" s="12">
        <f t="shared" si="25"/>
        <v>0</v>
      </c>
      <c r="E129" s="12">
        <f t="shared" si="25"/>
        <v>0</v>
      </c>
      <c r="F129" s="12">
        <f t="shared" si="25"/>
        <v>0</v>
      </c>
      <c r="G129" s="12">
        <f t="shared" si="25"/>
        <v>0</v>
      </c>
      <c r="H129" s="12">
        <f t="shared" si="25"/>
        <v>0</v>
      </c>
      <c r="I129" s="12">
        <f t="shared" si="25"/>
        <v>0</v>
      </c>
      <c r="J129" s="12">
        <f t="shared" si="25"/>
        <v>0</v>
      </c>
      <c r="K129" s="133">
        <f t="shared" si="25"/>
        <v>0</v>
      </c>
    </row>
    <row r="130" spans="1:11" s="5" customFormat="1" x14ac:dyDescent="0.2">
      <c r="A130" s="144" t="s">
        <v>617</v>
      </c>
      <c r="B130" s="312"/>
      <c r="C130" s="442"/>
      <c r="D130" s="443"/>
      <c r="E130" s="443"/>
      <c r="F130" s="443"/>
      <c r="G130" s="443"/>
      <c r="H130" s="443"/>
      <c r="I130" s="443"/>
      <c r="J130" s="443"/>
      <c r="K130" s="444"/>
    </row>
    <row r="131" spans="1:11" s="2" customFormat="1" x14ac:dyDescent="0.2">
      <c r="A131" s="307" t="s">
        <v>514</v>
      </c>
      <c r="B131" s="308" t="s">
        <v>513</v>
      </c>
      <c r="C131" s="445"/>
      <c r="D131" s="446"/>
      <c r="E131" s="446"/>
      <c r="F131" s="446"/>
      <c r="G131" s="446"/>
      <c r="H131" s="446"/>
      <c r="I131" s="446"/>
      <c r="J131" s="446"/>
      <c r="K131" s="447"/>
    </row>
    <row r="132" spans="1:11" x14ac:dyDescent="0.2">
      <c r="A132" s="141" t="s">
        <v>528</v>
      </c>
      <c r="B132" s="309" t="s">
        <v>515</v>
      </c>
      <c r="C132" s="9"/>
      <c r="D132" s="9"/>
      <c r="E132" s="9"/>
      <c r="F132" s="9"/>
      <c r="G132" s="9"/>
      <c r="H132" s="9"/>
      <c r="I132" s="9"/>
      <c r="J132" s="97"/>
      <c r="K132" s="17">
        <f>SUM(C132:J132)</f>
        <v>0</v>
      </c>
    </row>
    <row r="133" spans="1:11" x14ac:dyDescent="0.2">
      <c r="A133" s="141" t="s">
        <v>529</v>
      </c>
      <c r="B133" s="309" t="s">
        <v>516</v>
      </c>
      <c r="C133" s="9"/>
      <c r="D133" s="9"/>
      <c r="E133" s="9"/>
      <c r="F133" s="9"/>
      <c r="G133" s="9"/>
      <c r="H133" s="9"/>
      <c r="I133" s="9"/>
      <c r="J133" s="97"/>
      <c r="K133" s="17">
        <f t="shared" ref="K133:K142" si="26">SUM(C133:J133)</f>
        <v>0</v>
      </c>
    </row>
    <row r="134" spans="1:11" x14ac:dyDescent="0.2">
      <c r="A134" s="141" t="s">
        <v>530</v>
      </c>
      <c r="B134" s="309" t="s">
        <v>517</v>
      </c>
      <c r="C134" s="9"/>
      <c r="D134" s="9"/>
      <c r="E134" s="9"/>
      <c r="F134" s="9"/>
      <c r="G134" s="9"/>
      <c r="H134" s="9"/>
      <c r="I134" s="9"/>
      <c r="J134" s="97"/>
      <c r="K134" s="17">
        <f t="shared" si="26"/>
        <v>0</v>
      </c>
    </row>
    <row r="135" spans="1:11" x14ac:dyDescent="0.2">
      <c r="A135" s="141" t="s">
        <v>531</v>
      </c>
      <c r="B135" s="309" t="s">
        <v>518</v>
      </c>
      <c r="C135" s="9">
        <v>0</v>
      </c>
      <c r="D135" s="9">
        <v>0</v>
      </c>
      <c r="E135" s="9">
        <v>0</v>
      </c>
      <c r="F135" s="9">
        <v>0</v>
      </c>
      <c r="G135" s="9">
        <v>20</v>
      </c>
      <c r="H135" s="9">
        <v>0</v>
      </c>
      <c r="I135" s="9">
        <v>0</v>
      </c>
      <c r="J135" s="97">
        <v>0</v>
      </c>
      <c r="K135" s="17">
        <f t="shared" si="26"/>
        <v>20</v>
      </c>
    </row>
    <row r="136" spans="1:11" x14ac:dyDescent="0.2">
      <c r="A136" s="141" t="s">
        <v>532</v>
      </c>
      <c r="B136" s="309" t="s">
        <v>519</v>
      </c>
      <c r="C136" s="9">
        <v>59</v>
      </c>
      <c r="D136" s="9">
        <v>0</v>
      </c>
      <c r="E136" s="9">
        <v>0</v>
      </c>
      <c r="F136" s="9">
        <v>0</v>
      </c>
      <c r="G136" s="9">
        <v>101</v>
      </c>
      <c r="H136" s="9">
        <v>0</v>
      </c>
      <c r="I136" s="9">
        <v>0</v>
      </c>
      <c r="J136" s="97">
        <v>0</v>
      </c>
      <c r="K136" s="17">
        <f t="shared" si="26"/>
        <v>160</v>
      </c>
    </row>
    <row r="137" spans="1:11" x14ac:dyDescent="0.2">
      <c r="A137" s="141" t="s">
        <v>533</v>
      </c>
      <c r="B137" s="309" t="s">
        <v>520</v>
      </c>
      <c r="C137" s="9"/>
      <c r="D137" s="9"/>
      <c r="E137" s="9"/>
      <c r="F137" s="9"/>
      <c r="G137" s="9"/>
      <c r="H137" s="9"/>
      <c r="I137" s="9"/>
      <c r="J137" s="97"/>
      <c r="K137" s="17">
        <f t="shared" si="26"/>
        <v>0</v>
      </c>
    </row>
    <row r="138" spans="1:11" x14ac:dyDescent="0.2">
      <c r="A138" s="141" t="s">
        <v>527</v>
      </c>
      <c r="B138" s="309" t="s">
        <v>521</v>
      </c>
      <c r="C138" s="9"/>
      <c r="D138" s="9"/>
      <c r="E138" s="9"/>
      <c r="F138" s="9"/>
      <c r="G138" s="9"/>
      <c r="H138" s="9"/>
      <c r="I138" s="9"/>
      <c r="J138" s="97"/>
      <c r="K138" s="17">
        <f t="shared" si="26"/>
        <v>0</v>
      </c>
    </row>
    <row r="139" spans="1:11" x14ac:dyDescent="0.2">
      <c r="A139" s="141" t="s">
        <v>534</v>
      </c>
      <c r="B139" s="309" t="s">
        <v>522</v>
      </c>
      <c r="C139" s="9"/>
      <c r="D139" s="9"/>
      <c r="E139" s="9"/>
      <c r="F139" s="9"/>
      <c r="G139" s="9"/>
      <c r="H139" s="9"/>
      <c r="I139" s="9"/>
      <c r="J139" s="97"/>
      <c r="K139" s="17">
        <f t="shared" si="26"/>
        <v>0</v>
      </c>
    </row>
    <row r="140" spans="1:11" x14ac:dyDescent="0.2">
      <c r="A140" s="141" t="s">
        <v>535</v>
      </c>
      <c r="B140" s="309" t="s">
        <v>523</v>
      </c>
      <c r="C140" s="9"/>
      <c r="D140" s="9"/>
      <c r="E140" s="9"/>
      <c r="F140" s="9"/>
      <c r="G140" s="9"/>
      <c r="H140" s="9"/>
      <c r="I140" s="9"/>
      <c r="J140" s="97"/>
      <c r="K140" s="17">
        <f t="shared" si="26"/>
        <v>0</v>
      </c>
    </row>
    <row r="141" spans="1:11" x14ac:dyDescent="0.2">
      <c r="A141" s="141" t="s">
        <v>536</v>
      </c>
      <c r="B141" s="309" t="s">
        <v>524</v>
      </c>
      <c r="C141" s="21"/>
      <c r="D141" s="21"/>
      <c r="E141" s="21"/>
      <c r="F141" s="21"/>
      <c r="G141" s="21"/>
      <c r="H141" s="21"/>
      <c r="I141" s="21"/>
      <c r="J141" s="98"/>
      <c r="K141" s="22">
        <f t="shared" si="26"/>
        <v>0</v>
      </c>
    </row>
    <row r="142" spans="1:11" x14ac:dyDescent="0.2">
      <c r="A142" s="141" t="s">
        <v>526</v>
      </c>
      <c r="B142" s="309" t="s">
        <v>525</v>
      </c>
      <c r="C142" s="21"/>
      <c r="D142" s="21"/>
      <c r="E142" s="21"/>
      <c r="F142" s="21"/>
      <c r="G142" s="21"/>
      <c r="H142" s="21"/>
      <c r="I142" s="21"/>
      <c r="J142" s="98"/>
      <c r="K142" s="22">
        <f t="shared" si="26"/>
        <v>0</v>
      </c>
    </row>
    <row r="143" spans="1:11" x14ac:dyDescent="0.2">
      <c r="A143" s="313" t="s">
        <v>92</v>
      </c>
      <c r="B143" s="314" t="s">
        <v>93</v>
      </c>
      <c r="C143" s="12">
        <f>SUM(C132:C142)</f>
        <v>59</v>
      </c>
      <c r="D143" s="12">
        <f t="shared" ref="D143:J143" si="27">SUM(D132:D142)</f>
        <v>0</v>
      </c>
      <c r="E143" s="12">
        <f t="shared" si="27"/>
        <v>0</v>
      </c>
      <c r="F143" s="12">
        <f t="shared" si="27"/>
        <v>0</v>
      </c>
      <c r="G143" s="12">
        <f t="shared" si="27"/>
        <v>121</v>
      </c>
      <c r="H143" s="12">
        <f t="shared" si="27"/>
        <v>0</v>
      </c>
      <c r="I143" s="12">
        <f t="shared" si="27"/>
        <v>0</v>
      </c>
      <c r="J143" s="12">
        <f t="shared" si="27"/>
        <v>0</v>
      </c>
      <c r="K143" s="137">
        <f>SUM(K132:K142)</f>
        <v>180</v>
      </c>
    </row>
    <row r="144" spans="1:11" x14ac:dyDescent="0.2">
      <c r="A144" s="144" t="s">
        <v>611</v>
      </c>
      <c r="B144" s="312"/>
      <c r="C144" s="442"/>
      <c r="D144" s="443"/>
      <c r="E144" s="443"/>
      <c r="F144" s="443"/>
      <c r="G144" s="443"/>
      <c r="H144" s="443"/>
      <c r="I144" s="443"/>
      <c r="J144" s="443"/>
      <c r="K144" s="444"/>
    </row>
    <row r="145" spans="1:11" x14ac:dyDescent="0.2">
      <c r="A145" s="307" t="s">
        <v>514</v>
      </c>
      <c r="B145" s="308" t="s">
        <v>513</v>
      </c>
      <c r="C145" s="445"/>
      <c r="D145" s="446"/>
      <c r="E145" s="446"/>
      <c r="F145" s="446"/>
      <c r="G145" s="446"/>
      <c r="H145" s="446"/>
      <c r="I145" s="446"/>
      <c r="J145" s="446"/>
      <c r="K145" s="447"/>
    </row>
    <row r="146" spans="1:11" x14ac:dyDescent="0.2">
      <c r="A146" s="141" t="s">
        <v>528</v>
      </c>
      <c r="B146" s="309" t="s">
        <v>515</v>
      </c>
      <c r="C146" s="113">
        <f>SUM(C6,C20,C34,C48,C62,C76,C90,C104,C118,C132)</f>
        <v>0</v>
      </c>
      <c r="D146" s="113">
        <f t="shared" ref="D146:J146" si="28">SUM(D6,D20,D34,D48,D62,D76,D90,D104,D118,D132)</f>
        <v>0</v>
      </c>
      <c r="E146" s="113">
        <f t="shared" si="28"/>
        <v>0</v>
      </c>
      <c r="F146" s="113">
        <f t="shared" si="28"/>
        <v>0</v>
      </c>
      <c r="G146" s="113">
        <f t="shared" si="28"/>
        <v>0</v>
      </c>
      <c r="H146" s="113">
        <f t="shared" si="28"/>
        <v>0</v>
      </c>
      <c r="I146" s="113">
        <f t="shared" si="28"/>
        <v>0</v>
      </c>
      <c r="J146" s="113">
        <f t="shared" si="28"/>
        <v>0</v>
      </c>
      <c r="K146" s="124">
        <f>SUM(C146:J146)</f>
        <v>0</v>
      </c>
    </row>
    <row r="147" spans="1:11" x14ac:dyDescent="0.2">
      <c r="A147" s="141" t="s">
        <v>529</v>
      </c>
      <c r="B147" s="309" t="s">
        <v>516</v>
      </c>
      <c r="C147" s="113">
        <f t="shared" ref="C147:J147" si="29">SUM(C7,C21,C35,C49,C63,C77,C91,C105,C119,C133)</f>
        <v>23</v>
      </c>
      <c r="D147" s="113">
        <f t="shared" si="29"/>
        <v>14</v>
      </c>
      <c r="E147" s="113">
        <f t="shared" si="29"/>
        <v>0</v>
      </c>
      <c r="F147" s="113">
        <f t="shared" si="29"/>
        <v>0</v>
      </c>
      <c r="G147" s="113">
        <f t="shared" si="29"/>
        <v>14</v>
      </c>
      <c r="H147" s="113">
        <f t="shared" si="29"/>
        <v>10</v>
      </c>
      <c r="I147" s="113">
        <f t="shared" si="29"/>
        <v>2</v>
      </c>
      <c r="J147" s="113">
        <f t="shared" si="29"/>
        <v>1</v>
      </c>
      <c r="K147" s="124">
        <f t="shared" ref="K147:K154" si="30">SUM(C147:J147)</f>
        <v>64</v>
      </c>
    </row>
    <row r="148" spans="1:11" x14ac:dyDescent="0.2">
      <c r="A148" s="141" t="s">
        <v>530</v>
      </c>
      <c r="B148" s="309" t="s">
        <v>517</v>
      </c>
      <c r="C148" s="113">
        <f t="shared" ref="C148:J148" si="31">SUM(C8,C22,C36,C50,C64,C78,C92,C106,C120,C134)</f>
        <v>58</v>
      </c>
      <c r="D148" s="113">
        <f t="shared" si="31"/>
        <v>0</v>
      </c>
      <c r="E148" s="113">
        <f t="shared" si="31"/>
        <v>0</v>
      </c>
      <c r="F148" s="113">
        <f t="shared" si="31"/>
        <v>0</v>
      </c>
      <c r="G148" s="113">
        <f t="shared" si="31"/>
        <v>29</v>
      </c>
      <c r="H148" s="113">
        <f t="shared" si="31"/>
        <v>0</v>
      </c>
      <c r="I148" s="113">
        <f t="shared" si="31"/>
        <v>3</v>
      </c>
      <c r="J148" s="113">
        <f t="shared" si="31"/>
        <v>1</v>
      </c>
      <c r="K148" s="124">
        <f t="shared" si="30"/>
        <v>91</v>
      </c>
    </row>
    <row r="149" spans="1:11" x14ac:dyDescent="0.2">
      <c r="A149" s="141" t="s">
        <v>531</v>
      </c>
      <c r="B149" s="309" t="s">
        <v>518</v>
      </c>
      <c r="C149" s="113">
        <f t="shared" ref="C149:J149" si="32">SUM(C9,C23,C37,C51,C65,C79,C93,C107,C121,C135)</f>
        <v>194</v>
      </c>
      <c r="D149" s="113">
        <f t="shared" si="32"/>
        <v>0</v>
      </c>
      <c r="E149" s="113">
        <f t="shared" si="32"/>
        <v>0</v>
      </c>
      <c r="F149" s="113">
        <f t="shared" si="32"/>
        <v>0</v>
      </c>
      <c r="G149" s="113">
        <f t="shared" si="32"/>
        <v>177</v>
      </c>
      <c r="H149" s="113">
        <f t="shared" si="32"/>
        <v>0</v>
      </c>
      <c r="I149" s="113">
        <f t="shared" si="32"/>
        <v>0</v>
      </c>
      <c r="J149" s="113">
        <f t="shared" si="32"/>
        <v>0</v>
      </c>
      <c r="K149" s="124">
        <f t="shared" si="30"/>
        <v>371</v>
      </c>
    </row>
    <row r="150" spans="1:11" x14ac:dyDescent="0.2">
      <c r="A150" s="141" t="s">
        <v>532</v>
      </c>
      <c r="B150" s="309" t="s">
        <v>519</v>
      </c>
      <c r="C150" s="113">
        <f t="shared" ref="C150:J150" si="33">SUM(C10,C24,C38,C52,C66,C80,C94,C108,C122,C136)</f>
        <v>59</v>
      </c>
      <c r="D150" s="113">
        <f t="shared" si="33"/>
        <v>0</v>
      </c>
      <c r="E150" s="113">
        <f t="shared" si="33"/>
        <v>0</v>
      </c>
      <c r="F150" s="113">
        <f t="shared" si="33"/>
        <v>0</v>
      </c>
      <c r="G150" s="113">
        <f t="shared" si="33"/>
        <v>101</v>
      </c>
      <c r="H150" s="113">
        <f t="shared" si="33"/>
        <v>0</v>
      </c>
      <c r="I150" s="113">
        <f t="shared" si="33"/>
        <v>0</v>
      </c>
      <c r="J150" s="113">
        <f t="shared" si="33"/>
        <v>0</v>
      </c>
      <c r="K150" s="124">
        <f t="shared" si="30"/>
        <v>160</v>
      </c>
    </row>
    <row r="151" spans="1:11" x14ac:dyDescent="0.2">
      <c r="A151" s="141" t="s">
        <v>533</v>
      </c>
      <c r="B151" s="309" t="s">
        <v>520</v>
      </c>
      <c r="C151" s="113">
        <f t="shared" ref="C151:J151" si="34">SUM(C11,C25,C39,C53,C67,C81,C95,C109,C123,C137)</f>
        <v>0</v>
      </c>
      <c r="D151" s="113">
        <f t="shared" si="34"/>
        <v>0</v>
      </c>
      <c r="E151" s="113">
        <f t="shared" si="34"/>
        <v>0</v>
      </c>
      <c r="F151" s="113">
        <f t="shared" si="34"/>
        <v>0</v>
      </c>
      <c r="G151" s="113">
        <f t="shared" si="34"/>
        <v>24</v>
      </c>
      <c r="H151" s="113">
        <f t="shared" si="34"/>
        <v>0</v>
      </c>
      <c r="I151" s="113">
        <f t="shared" si="34"/>
        <v>3</v>
      </c>
      <c r="J151" s="113">
        <f t="shared" si="34"/>
        <v>0</v>
      </c>
      <c r="K151" s="124">
        <f t="shared" si="30"/>
        <v>27</v>
      </c>
    </row>
    <row r="152" spans="1:11" x14ac:dyDescent="0.2">
      <c r="A152" s="141" t="s">
        <v>527</v>
      </c>
      <c r="B152" s="309" t="s">
        <v>521</v>
      </c>
      <c r="C152" s="113">
        <f t="shared" ref="C152:J152" si="35">SUM(C12,C26,C40,C54,C68,C82,C96,C110,C124,C138)</f>
        <v>0</v>
      </c>
      <c r="D152" s="113">
        <f t="shared" si="35"/>
        <v>0</v>
      </c>
      <c r="E152" s="113">
        <f t="shared" si="35"/>
        <v>0</v>
      </c>
      <c r="F152" s="113">
        <f t="shared" si="35"/>
        <v>0</v>
      </c>
      <c r="G152" s="113">
        <f t="shared" si="35"/>
        <v>55</v>
      </c>
      <c r="H152" s="113">
        <f t="shared" si="35"/>
        <v>0</v>
      </c>
      <c r="I152" s="113">
        <f t="shared" si="35"/>
        <v>0</v>
      </c>
      <c r="J152" s="113">
        <f t="shared" si="35"/>
        <v>1</v>
      </c>
      <c r="K152" s="124">
        <f t="shared" si="30"/>
        <v>56</v>
      </c>
    </row>
    <row r="153" spans="1:11" x14ac:dyDescent="0.2">
      <c r="A153" s="141" t="s">
        <v>534</v>
      </c>
      <c r="B153" s="309" t="s">
        <v>522</v>
      </c>
      <c r="C153" s="113">
        <f t="shared" ref="C153:J153" si="36">SUM(C13,C27,C41,C55,C69,C83,C97,C111,C125,C139)</f>
        <v>0</v>
      </c>
      <c r="D153" s="113">
        <f t="shared" si="36"/>
        <v>0</v>
      </c>
      <c r="E153" s="113">
        <f t="shared" si="36"/>
        <v>0</v>
      </c>
      <c r="F153" s="113">
        <f t="shared" si="36"/>
        <v>0</v>
      </c>
      <c r="G153" s="113">
        <f t="shared" si="36"/>
        <v>0</v>
      </c>
      <c r="H153" s="113">
        <f t="shared" si="36"/>
        <v>0</v>
      </c>
      <c r="I153" s="113">
        <f t="shared" si="36"/>
        <v>0</v>
      </c>
      <c r="J153" s="113">
        <f t="shared" si="36"/>
        <v>0</v>
      </c>
      <c r="K153" s="124">
        <f t="shared" si="30"/>
        <v>0</v>
      </c>
    </row>
    <row r="154" spans="1:11" x14ac:dyDescent="0.2">
      <c r="A154" s="141" t="s">
        <v>535</v>
      </c>
      <c r="B154" s="309" t="s">
        <v>523</v>
      </c>
      <c r="C154" s="113">
        <f t="shared" ref="C154:J154" si="37">SUM(C14,C28,C42,C56,C70,C84,C98,C112,C126,C140)</f>
        <v>0</v>
      </c>
      <c r="D154" s="113">
        <f t="shared" si="37"/>
        <v>0</v>
      </c>
      <c r="E154" s="113">
        <f t="shared" si="37"/>
        <v>0</v>
      </c>
      <c r="F154" s="113">
        <f t="shared" si="37"/>
        <v>0</v>
      </c>
      <c r="G154" s="113">
        <f t="shared" si="37"/>
        <v>0</v>
      </c>
      <c r="H154" s="113">
        <f t="shared" si="37"/>
        <v>0</v>
      </c>
      <c r="I154" s="113">
        <f t="shared" si="37"/>
        <v>0</v>
      </c>
      <c r="J154" s="113">
        <f t="shared" si="37"/>
        <v>0</v>
      </c>
      <c r="K154" s="124">
        <f t="shared" si="30"/>
        <v>0</v>
      </c>
    </row>
    <row r="155" spans="1:11" x14ac:dyDescent="0.2">
      <c r="A155" s="141" t="s">
        <v>536</v>
      </c>
      <c r="B155" s="309" t="s">
        <v>524</v>
      </c>
      <c r="C155" s="113">
        <f t="shared" ref="C155:J155" si="38">SUM(C15,C29,C43,C57,C71,C85,C99,C113,C127,C141)</f>
        <v>0</v>
      </c>
      <c r="D155" s="113">
        <f t="shared" si="38"/>
        <v>0</v>
      </c>
      <c r="E155" s="113">
        <f t="shared" si="38"/>
        <v>737</v>
      </c>
      <c r="F155" s="113">
        <f t="shared" si="38"/>
        <v>0</v>
      </c>
      <c r="G155" s="113">
        <f t="shared" si="38"/>
        <v>0</v>
      </c>
      <c r="H155" s="113">
        <f t="shared" si="38"/>
        <v>0</v>
      </c>
      <c r="I155" s="113">
        <f t="shared" si="38"/>
        <v>0</v>
      </c>
      <c r="J155" s="113">
        <f t="shared" si="38"/>
        <v>0</v>
      </c>
      <c r="K155" s="124">
        <f>SUM(C155:J155)</f>
        <v>737</v>
      </c>
    </row>
    <row r="156" spans="1:11" ht="13.5" thickBot="1" x14ac:dyDescent="0.25">
      <c r="A156" s="141" t="s">
        <v>526</v>
      </c>
      <c r="B156" s="309" t="s">
        <v>525</v>
      </c>
      <c r="C156" s="113">
        <f t="shared" ref="C156:J157" si="39">SUM(C16,C30,C44,C58,C72,C86,C100,C114,C128,C142)</f>
        <v>0</v>
      </c>
      <c r="D156" s="113">
        <f t="shared" si="39"/>
        <v>0</v>
      </c>
      <c r="E156" s="113">
        <f t="shared" si="39"/>
        <v>0</v>
      </c>
      <c r="F156" s="113">
        <f t="shared" si="39"/>
        <v>0</v>
      </c>
      <c r="G156" s="113">
        <f t="shared" si="39"/>
        <v>0</v>
      </c>
      <c r="H156" s="113">
        <f t="shared" si="39"/>
        <v>0</v>
      </c>
      <c r="I156" s="113">
        <f t="shared" si="39"/>
        <v>0</v>
      </c>
      <c r="J156" s="113">
        <f t="shared" si="39"/>
        <v>0</v>
      </c>
      <c r="K156" s="235">
        <f>SUM(C156:J156)</f>
        <v>0</v>
      </c>
    </row>
    <row r="157" spans="1:11" ht="13.5" thickBot="1" x14ac:dyDescent="0.25">
      <c r="A157" s="85" t="s">
        <v>94</v>
      </c>
      <c r="B157" s="132" t="s">
        <v>93</v>
      </c>
      <c r="C157" s="86">
        <f t="shared" si="39"/>
        <v>334</v>
      </c>
      <c r="D157" s="86">
        <f t="shared" si="39"/>
        <v>14</v>
      </c>
      <c r="E157" s="86">
        <f t="shared" si="39"/>
        <v>737</v>
      </c>
      <c r="F157" s="86">
        <f t="shared" si="39"/>
        <v>0</v>
      </c>
      <c r="G157" s="86">
        <f t="shared" si="39"/>
        <v>400</v>
      </c>
      <c r="H157" s="86">
        <f t="shared" si="39"/>
        <v>10</v>
      </c>
      <c r="I157" s="86">
        <f t="shared" si="39"/>
        <v>8</v>
      </c>
      <c r="J157" s="86">
        <f t="shared" si="39"/>
        <v>3</v>
      </c>
      <c r="K157" s="87">
        <f>SUM(K146:K156)</f>
        <v>1506</v>
      </c>
    </row>
    <row r="159" spans="1:11" x14ac:dyDescent="0.2">
      <c r="A159" s="469" t="s">
        <v>141</v>
      </c>
      <c r="B159" s="469"/>
      <c r="C159" s="469"/>
      <c r="D159" s="469"/>
      <c r="E159" s="469"/>
      <c r="F159" s="469"/>
      <c r="G159" s="469"/>
      <c r="H159" s="469"/>
      <c r="I159" s="469"/>
      <c r="J159" s="469"/>
      <c r="K159" s="469"/>
    </row>
    <row r="160" spans="1:11" ht="26.25" customHeight="1" x14ac:dyDescent="0.2">
      <c r="A160" s="473" t="s">
        <v>121</v>
      </c>
      <c r="B160" s="473"/>
      <c r="C160" s="473"/>
      <c r="D160" s="473"/>
      <c r="E160" s="473"/>
      <c r="F160" s="473"/>
      <c r="G160" s="473"/>
      <c r="H160" s="473"/>
      <c r="I160" s="473"/>
      <c r="J160" s="473"/>
      <c r="K160" s="473"/>
    </row>
    <row r="161" spans="1:1" x14ac:dyDescent="0.2">
      <c r="A161" s="2" t="s">
        <v>5</v>
      </c>
    </row>
    <row r="162" spans="1:1" x14ac:dyDescent="0.2">
      <c r="A162" s="1" t="s">
        <v>6</v>
      </c>
    </row>
  </sheetData>
  <mergeCells count="29">
    <mergeCell ref="C117:K117"/>
    <mergeCell ref="C130:K130"/>
    <mergeCell ref="C131:K131"/>
    <mergeCell ref="C88:K88"/>
    <mergeCell ref="C89:K89"/>
    <mergeCell ref="C102:K102"/>
    <mergeCell ref="C103:K103"/>
    <mergeCell ref="C116:K116"/>
    <mergeCell ref="C47:K47"/>
    <mergeCell ref="C60:K60"/>
    <mergeCell ref="C61:K61"/>
    <mergeCell ref="C74:K74"/>
    <mergeCell ref="C75:K75"/>
    <mergeCell ref="C32:K32"/>
    <mergeCell ref="C33:K33"/>
    <mergeCell ref="C46:K46"/>
    <mergeCell ref="A160:K160"/>
    <mergeCell ref="A1:K1"/>
    <mergeCell ref="C2:D2"/>
    <mergeCell ref="E2:F2"/>
    <mergeCell ref="G2:H2"/>
    <mergeCell ref="I2:J2"/>
    <mergeCell ref="C4:K4"/>
    <mergeCell ref="C5:K5"/>
    <mergeCell ref="C18:K18"/>
    <mergeCell ref="C19:K19"/>
    <mergeCell ref="A159:K159"/>
    <mergeCell ref="C144:K144"/>
    <mergeCell ref="C145:K145"/>
  </mergeCells>
  <pageMargins left="0.7" right="0.7" top="0.75" bottom="0.75" header="0.3" footer="0.3"/>
  <pageSetup paperSize="9" scale="81" fitToHeight="0" orientation="portrait" r:id="rId1"/>
  <ignoredErrors>
    <ignoredError sqref="B6:B16 B20:B30 B146:B15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4"/>
  <sheetViews>
    <sheetView zoomScaleNormal="100" workbookViewId="0">
      <selection sqref="A1:N1"/>
    </sheetView>
  </sheetViews>
  <sheetFormatPr defaultRowHeight="15" x14ac:dyDescent="0.25"/>
  <cols>
    <col min="1" max="1" width="22.7109375" customWidth="1"/>
  </cols>
  <sheetData>
    <row r="1" spans="1:14" ht="30" customHeight="1" thickBot="1" x14ac:dyDescent="0.3">
      <c r="A1" s="600" t="s">
        <v>392</v>
      </c>
      <c r="B1" s="601"/>
      <c r="C1" s="601"/>
      <c r="D1" s="601"/>
      <c r="E1" s="601"/>
      <c r="F1" s="601"/>
      <c r="G1" s="601"/>
      <c r="H1" s="601"/>
      <c r="I1" s="601"/>
      <c r="J1" s="601"/>
      <c r="K1" s="601"/>
      <c r="L1" s="601"/>
      <c r="M1" s="601"/>
      <c r="N1" s="602"/>
    </row>
    <row r="2" spans="1:14" ht="15" customHeight="1" x14ac:dyDescent="0.25">
      <c r="A2" s="63" t="s">
        <v>611</v>
      </c>
      <c r="B2" s="474" t="s">
        <v>0</v>
      </c>
      <c r="C2" s="474"/>
      <c r="D2" s="474"/>
      <c r="E2" s="474" t="s">
        <v>2</v>
      </c>
      <c r="F2" s="474"/>
      <c r="G2" s="474"/>
      <c r="H2" s="474" t="s">
        <v>1</v>
      </c>
      <c r="I2" s="474"/>
      <c r="J2" s="474"/>
      <c r="K2" s="474" t="s">
        <v>103</v>
      </c>
      <c r="L2" s="474"/>
      <c r="M2" s="474"/>
      <c r="N2" s="475" t="s">
        <v>4</v>
      </c>
    </row>
    <row r="3" spans="1:14" ht="15" customHeight="1" x14ac:dyDescent="0.25">
      <c r="A3" s="13"/>
      <c r="B3" s="78" t="s">
        <v>7</v>
      </c>
      <c r="C3" s="78" t="s">
        <v>8</v>
      </c>
      <c r="D3" s="78" t="s">
        <v>4</v>
      </c>
      <c r="E3" s="78" t="s">
        <v>7</v>
      </c>
      <c r="F3" s="78" t="s">
        <v>8</v>
      </c>
      <c r="G3" s="78" t="s">
        <v>4</v>
      </c>
      <c r="H3" s="78" t="s">
        <v>7</v>
      </c>
      <c r="I3" s="78" t="s">
        <v>8</v>
      </c>
      <c r="J3" s="78" t="s">
        <v>4</v>
      </c>
      <c r="K3" s="78" t="s">
        <v>7</v>
      </c>
      <c r="L3" s="78" t="s">
        <v>8</v>
      </c>
      <c r="M3" s="78" t="s">
        <v>4</v>
      </c>
      <c r="N3" s="476"/>
    </row>
    <row r="4" spans="1:14" ht="15" customHeight="1" x14ac:dyDescent="0.25">
      <c r="A4" s="229" t="s">
        <v>607</v>
      </c>
      <c r="B4" s="219">
        <v>0.17708333333333337</v>
      </c>
      <c r="C4" s="219" t="s">
        <v>772</v>
      </c>
      <c r="D4" s="219">
        <v>0.17708333333333337</v>
      </c>
      <c r="E4" s="219">
        <v>0.20772946859903382</v>
      </c>
      <c r="F4" s="219" t="s">
        <v>772</v>
      </c>
      <c r="G4" s="219">
        <v>0.20772946859903382</v>
      </c>
      <c r="H4" s="219">
        <v>0.14666666666666667</v>
      </c>
      <c r="I4" s="219">
        <v>0.22033898305084743</v>
      </c>
      <c r="J4" s="219">
        <v>0.17910447761194029</v>
      </c>
      <c r="K4" s="219">
        <v>7.9365079365079361E-2</v>
      </c>
      <c r="L4" s="219">
        <v>0</v>
      </c>
      <c r="M4" s="219">
        <v>6.097560975609756E-2</v>
      </c>
      <c r="N4" s="220">
        <v>0.1891891891891892</v>
      </c>
    </row>
    <row r="5" spans="1:14" ht="15" customHeight="1" x14ac:dyDescent="0.25">
      <c r="A5" s="144" t="s">
        <v>608</v>
      </c>
      <c r="B5" s="219" t="s">
        <v>772</v>
      </c>
      <c r="C5" s="219" t="s">
        <v>772</v>
      </c>
      <c r="D5" s="219" t="s">
        <v>772</v>
      </c>
      <c r="E5" s="219">
        <v>0.21195652173913043</v>
      </c>
      <c r="F5" s="219" t="s">
        <v>772</v>
      </c>
      <c r="G5" s="219">
        <v>0.21195652173913043</v>
      </c>
      <c r="H5" s="219" t="s">
        <v>772</v>
      </c>
      <c r="I5" s="219" t="s">
        <v>772</v>
      </c>
      <c r="J5" s="219" t="s">
        <v>772</v>
      </c>
      <c r="K5" s="219">
        <v>0</v>
      </c>
      <c r="L5" s="219">
        <v>0</v>
      </c>
      <c r="M5" s="219">
        <v>0</v>
      </c>
      <c r="N5" s="220">
        <v>0.203125</v>
      </c>
    </row>
    <row r="6" spans="1:14" ht="15" customHeight="1" x14ac:dyDescent="0.25">
      <c r="A6" s="144" t="s">
        <v>609</v>
      </c>
      <c r="B6" s="219">
        <v>0.31312458361092604</v>
      </c>
      <c r="C6" s="219">
        <v>0.44210526315789472</v>
      </c>
      <c r="D6" s="219">
        <v>0.32761679479597872</v>
      </c>
      <c r="E6" s="219" t="s">
        <v>772</v>
      </c>
      <c r="F6" s="219" t="s">
        <v>772</v>
      </c>
      <c r="G6" s="219" t="s">
        <v>772</v>
      </c>
      <c r="H6" s="219">
        <v>0.14351851851851852</v>
      </c>
      <c r="I6" s="219">
        <v>0.37012987012987009</v>
      </c>
      <c r="J6" s="219">
        <v>0.18703241895261846</v>
      </c>
      <c r="K6" s="219">
        <v>0.1</v>
      </c>
      <c r="L6" s="219">
        <v>0.125</v>
      </c>
      <c r="M6" s="219">
        <v>0.10416666666666669</v>
      </c>
      <c r="N6" s="220">
        <v>0.27578215527230593</v>
      </c>
    </row>
    <row r="7" spans="1:14" ht="15" customHeight="1" x14ac:dyDescent="0.25">
      <c r="A7" s="144" t="s">
        <v>610</v>
      </c>
      <c r="B7" s="219" t="s">
        <v>772</v>
      </c>
      <c r="C7" s="219">
        <v>0.45909090909090916</v>
      </c>
      <c r="D7" s="219">
        <v>0.45909090909090916</v>
      </c>
      <c r="E7" s="219">
        <v>0.21518987341772153</v>
      </c>
      <c r="F7" s="219" t="s">
        <v>772</v>
      </c>
      <c r="G7" s="219">
        <v>0.21518987341772153</v>
      </c>
      <c r="H7" s="219" t="s">
        <v>772</v>
      </c>
      <c r="I7" s="219">
        <v>0.31818181818181818</v>
      </c>
      <c r="J7" s="219">
        <v>0.31818181818181818</v>
      </c>
      <c r="K7" s="219">
        <v>0.1</v>
      </c>
      <c r="L7" s="219">
        <v>0.42857142857142855</v>
      </c>
      <c r="M7" s="219">
        <v>0.16216216216216217</v>
      </c>
      <c r="N7" s="220">
        <v>0.2773797338792221</v>
      </c>
    </row>
    <row r="8" spans="1:14" ht="15" customHeight="1" x14ac:dyDescent="0.25">
      <c r="A8" s="144" t="s">
        <v>684</v>
      </c>
      <c r="B8" s="219">
        <v>0.21060171919770773</v>
      </c>
      <c r="C8" s="219" t="s">
        <v>772</v>
      </c>
      <c r="D8" s="219">
        <v>0.21060171919770773</v>
      </c>
      <c r="E8" s="219" t="s">
        <v>772</v>
      </c>
      <c r="F8" s="219" t="s">
        <v>772</v>
      </c>
      <c r="G8" s="219" t="s">
        <v>772</v>
      </c>
      <c r="H8" s="219">
        <v>0.20217391304347823</v>
      </c>
      <c r="I8" s="219">
        <v>0.46551724137931033</v>
      </c>
      <c r="J8" s="219">
        <v>0.25520833333333331</v>
      </c>
      <c r="K8" s="219">
        <v>7.6923076923076927E-2</v>
      </c>
      <c r="L8" s="219">
        <v>0.66666666666666652</v>
      </c>
      <c r="M8" s="219">
        <v>0.13793103448275862</v>
      </c>
      <c r="N8" s="220">
        <v>0.22870299309286263</v>
      </c>
    </row>
    <row r="9" spans="1:14" ht="15" customHeight="1" x14ac:dyDescent="0.25">
      <c r="A9" s="144" t="s">
        <v>613</v>
      </c>
      <c r="B9" s="219">
        <v>0.40778688524590156</v>
      </c>
      <c r="C9" s="219">
        <v>0.6</v>
      </c>
      <c r="D9" s="219">
        <v>0.41164658634538154</v>
      </c>
      <c r="E9" s="219" t="s">
        <v>772</v>
      </c>
      <c r="F9" s="219" t="s">
        <v>772</v>
      </c>
      <c r="G9" s="219" t="s">
        <v>772</v>
      </c>
      <c r="H9" s="219">
        <v>8.5714285714285715E-2</v>
      </c>
      <c r="I9" s="219">
        <v>0.2857142857142857</v>
      </c>
      <c r="J9" s="219">
        <v>8.9285714285714288E-2</v>
      </c>
      <c r="K9" s="219">
        <v>0.12844036697247707</v>
      </c>
      <c r="L9" s="219">
        <v>0</v>
      </c>
      <c r="M9" s="219">
        <v>0.12727272727272726</v>
      </c>
      <c r="N9" s="220">
        <v>0.30640854472630175</v>
      </c>
    </row>
    <row r="10" spans="1:14" ht="15" customHeight="1" x14ac:dyDescent="0.25">
      <c r="A10" s="144" t="s">
        <v>614</v>
      </c>
      <c r="B10" s="219">
        <v>0.3811659192825112</v>
      </c>
      <c r="C10" s="219" t="s">
        <v>772</v>
      </c>
      <c r="D10" s="219">
        <v>0.3811659192825112</v>
      </c>
      <c r="E10" s="219" t="s">
        <v>772</v>
      </c>
      <c r="F10" s="219" t="s">
        <v>772</v>
      </c>
      <c r="G10" s="219" t="s">
        <v>772</v>
      </c>
      <c r="H10" s="219">
        <v>0.23195876288659792</v>
      </c>
      <c r="I10" s="219" t="s">
        <v>772</v>
      </c>
      <c r="J10" s="219">
        <v>0.23195876288659792</v>
      </c>
      <c r="K10" s="219">
        <v>0.21052631578947367</v>
      </c>
      <c r="L10" s="219">
        <v>0.5</v>
      </c>
      <c r="M10" s="219">
        <v>0.23809523809523805</v>
      </c>
      <c r="N10" s="220">
        <v>0.32467532467532467</v>
      </c>
    </row>
    <row r="11" spans="1:14" ht="15" customHeight="1" x14ac:dyDescent="0.25">
      <c r="A11" s="144" t="s">
        <v>615</v>
      </c>
      <c r="B11" s="219">
        <v>0.25076142131979695</v>
      </c>
      <c r="C11" s="219">
        <v>0.34328358208955223</v>
      </c>
      <c r="D11" s="219">
        <v>0.27055067837190744</v>
      </c>
      <c r="E11" s="219">
        <v>0.14285714285714285</v>
      </c>
      <c r="F11" s="219">
        <v>0.22388059701492538</v>
      </c>
      <c r="G11" s="219">
        <v>0.16822429906542055</v>
      </c>
      <c r="H11" s="219">
        <v>9.6345514950166133E-2</v>
      </c>
      <c r="I11" s="219">
        <v>0.21839080459770116</v>
      </c>
      <c r="J11" s="219">
        <v>0.15302491103202848</v>
      </c>
      <c r="K11" s="219">
        <v>0.125</v>
      </c>
      <c r="L11" s="219">
        <v>0.5</v>
      </c>
      <c r="M11" s="219">
        <v>0.16666666666666663</v>
      </c>
      <c r="N11" s="220">
        <v>0.22667318026380065</v>
      </c>
    </row>
    <row r="12" spans="1:14" ht="15" customHeight="1" x14ac:dyDescent="0.25">
      <c r="A12" s="144" t="s">
        <v>616</v>
      </c>
      <c r="B12" s="219">
        <v>0.23383084577114427</v>
      </c>
      <c r="C12" s="219">
        <v>0.50495049504950495</v>
      </c>
      <c r="D12" s="219">
        <v>0.28827037773359843</v>
      </c>
      <c r="E12" s="219" t="s">
        <v>772</v>
      </c>
      <c r="F12" s="219" t="s">
        <v>772</v>
      </c>
      <c r="G12" s="219" t="s">
        <v>772</v>
      </c>
      <c r="H12" s="219">
        <v>0.16279069767441862</v>
      </c>
      <c r="I12" s="219">
        <v>0.20175438596491227</v>
      </c>
      <c r="J12" s="219">
        <v>0.18106995884773663</v>
      </c>
      <c r="K12" s="219">
        <v>0.1111111111111111</v>
      </c>
      <c r="L12" s="219">
        <v>0</v>
      </c>
      <c r="M12" s="219">
        <v>9.0909090909090912E-2</v>
      </c>
      <c r="N12" s="220">
        <v>0.25099075297225892</v>
      </c>
    </row>
    <row r="13" spans="1:14" ht="15" customHeight="1" x14ac:dyDescent="0.25">
      <c r="A13" s="144" t="s">
        <v>617</v>
      </c>
      <c r="B13" s="219">
        <v>0.30934150076569678</v>
      </c>
      <c r="C13" s="219">
        <v>0.39784946236559138</v>
      </c>
      <c r="D13" s="219">
        <v>0.32037533512064342</v>
      </c>
      <c r="E13" s="219" t="s">
        <v>772</v>
      </c>
      <c r="F13" s="219" t="s">
        <v>772</v>
      </c>
      <c r="G13" s="219" t="s">
        <v>772</v>
      </c>
      <c r="H13" s="219">
        <v>0.24770642201834864</v>
      </c>
      <c r="I13" s="219">
        <v>0.35398230088495575</v>
      </c>
      <c r="J13" s="219">
        <v>0.26958105646630237</v>
      </c>
      <c r="K13" s="219">
        <v>9.0909090909090912E-2</v>
      </c>
      <c r="L13" s="219">
        <v>0</v>
      </c>
      <c r="M13" s="219">
        <v>8.3333333333333315E-2</v>
      </c>
      <c r="N13" s="220">
        <v>0.29686304514154555</v>
      </c>
    </row>
    <row r="14" spans="1:14" ht="15.75" thickBot="1" x14ac:dyDescent="0.3">
      <c r="A14" s="213" t="s">
        <v>94</v>
      </c>
      <c r="B14" s="221">
        <v>0.30200907323395981</v>
      </c>
      <c r="C14" s="221">
        <v>0.4226457399103139</v>
      </c>
      <c r="D14" s="221">
        <v>0.31724235560588904</v>
      </c>
      <c r="E14" s="221">
        <v>0.2054718034617532</v>
      </c>
      <c r="F14" s="221">
        <v>0.22388059701492538</v>
      </c>
      <c r="G14" s="221">
        <v>0.20613562970936491</v>
      </c>
      <c r="H14" s="221">
        <v>0.16938341601700921</v>
      </c>
      <c r="I14" s="221">
        <v>0.30043859649122806</v>
      </c>
      <c r="J14" s="221">
        <v>0.20139260846277451</v>
      </c>
      <c r="K14" s="221">
        <v>0.10899182561307902</v>
      </c>
      <c r="L14" s="221">
        <v>0.15789473684210525</v>
      </c>
      <c r="M14" s="221">
        <v>0.11556603773584906</v>
      </c>
      <c r="N14" s="217">
        <v>0.26185015290519875</v>
      </c>
    </row>
    <row r="16" spans="1:14" x14ac:dyDescent="0.25">
      <c r="A16" s="469" t="s">
        <v>440</v>
      </c>
      <c r="B16" s="469"/>
      <c r="C16" s="469"/>
      <c r="D16" s="469"/>
      <c r="E16" s="469"/>
      <c r="F16" s="469"/>
      <c r="G16" s="469"/>
      <c r="H16" s="469"/>
      <c r="I16" s="469"/>
      <c r="J16" s="469"/>
      <c r="K16" s="469"/>
      <c r="L16" s="469"/>
      <c r="M16" s="469"/>
      <c r="N16" s="469"/>
    </row>
    <row r="17" spans="1:14" x14ac:dyDescent="0.25">
      <c r="A17" s="477" t="s">
        <v>441</v>
      </c>
      <c r="B17" s="477"/>
      <c r="C17" s="477"/>
      <c r="D17" s="477"/>
      <c r="E17" s="477"/>
      <c r="F17" s="477"/>
      <c r="G17" s="477"/>
      <c r="H17" s="477"/>
      <c r="I17" s="477"/>
      <c r="J17" s="477"/>
      <c r="K17" s="477"/>
      <c r="L17" s="477"/>
      <c r="M17" s="477"/>
      <c r="N17" s="477"/>
    </row>
    <row r="18" spans="1:14" x14ac:dyDescent="0.25">
      <c r="A18" s="469" t="s">
        <v>142</v>
      </c>
      <c r="B18" s="469"/>
      <c r="C18" s="469"/>
      <c r="D18" s="469"/>
      <c r="E18" s="469"/>
      <c r="F18" s="469"/>
      <c r="G18" s="469"/>
      <c r="H18" s="469"/>
      <c r="I18" s="469"/>
      <c r="J18" s="469"/>
      <c r="K18" s="469"/>
      <c r="L18" s="469"/>
      <c r="M18" s="469"/>
      <c r="N18" s="469"/>
    </row>
    <row r="19" spans="1:14" x14ac:dyDescent="0.25">
      <c r="A19" s="2" t="s">
        <v>5</v>
      </c>
      <c r="B19" s="135"/>
      <c r="C19" s="135"/>
      <c r="D19" s="135"/>
      <c r="E19" s="135"/>
      <c r="F19" s="135"/>
      <c r="G19" s="135"/>
      <c r="H19" s="135"/>
      <c r="I19" s="135"/>
      <c r="J19" s="135"/>
      <c r="K19" s="135"/>
      <c r="L19" s="135"/>
      <c r="M19" s="135"/>
      <c r="N19" s="135"/>
    </row>
    <row r="20" spans="1:14" x14ac:dyDescent="0.25">
      <c r="A20" s="1" t="s">
        <v>6</v>
      </c>
      <c r="B20" s="135"/>
      <c r="C20" s="135"/>
      <c r="D20" s="135"/>
      <c r="E20" s="135"/>
      <c r="F20" s="135"/>
      <c r="G20" s="135"/>
      <c r="H20" s="135"/>
      <c r="I20" s="135"/>
      <c r="J20" s="135"/>
      <c r="K20" s="135"/>
      <c r="L20" s="135"/>
      <c r="M20" s="135"/>
      <c r="N20" s="135"/>
    </row>
    <row r="21" spans="1:14" x14ac:dyDescent="0.25">
      <c r="A21" s="469" t="s">
        <v>139</v>
      </c>
      <c r="B21" s="469"/>
      <c r="C21" s="469"/>
      <c r="D21" s="469"/>
      <c r="E21" s="469"/>
      <c r="F21" s="469"/>
      <c r="G21" s="469"/>
      <c r="H21" s="469"/>
      <c r="I21" s="469"/>
      <c r="J21" s="469"/>
      <c r="K21" s="469"/>
      <c r="L21" s="469"/>
      <c r="M21" s="469"/>
      <c r="N21" s="469"/>
    </row>
    <row r="22" spans="1:14" x14ac:dyDescent="0.25">
      <c r="A22" s="135"/>
      <c r="B22" s="135"/>
      <c r="C22" s="135"/>
      <c r="D22" s="135"/>
      <c r="E22" s="135"/>
      <c r="F22" s="135"/>
      <c r="G22" s="135"/>
      <c r="H22" s="135"/>
      <c r="I22" s="135"/>
      <c r="J22" s="135"/>
      <c r="K22" s="135"/>
      <c r="L22" s="135"/>
      <c r="M22" s="135"/>
      <c r="N22" s="135"/>
    </row>
    <row r="23" spans="1:14" x14ac:dyDescent="0.25">
      <c r="A23" s="134" t="s">
        <v>104</v>
      </c>
      <c r="B23" s="1"/>
      <c r="C23" s="1"/>
      <c r="D23" s="1"/>
      <c r="E23" s="1"/>
      <c r="F23" s="1"/>
      <c r="G23" s="1"/>
      <c r="H23" s="1"/>
      <c r="I23" s="1"/>
      <c r="J23" s="1"/>
      <c r="K23" s="1"/>
      <c r="L23" s="1"/>
      <c r="M23" s="1"/>
      <c r="N23" s="1"/>
    </row>
    <row r="24" spans="1:14" ht="30" customHeight="1" x14ac:dyDescent="0.25">
      <c r="A24" s="462" t="s">
        <v>771</v>
      </c>
      <c r="B24" s="462"/>
      <c r="C24" s="462"/>
      <c r="D24" s="462"/>
      <c r="E24" s="462"/>
      <c r="F24" s="462"/>
      <c r="G24" s="462"/>
      <c r="H24" s="462"/>
      <c r="I24" s="462"/>
      <c r="J24" s="462"/>
      <c r="K24" s="462"/>
      <c r="L24" s="462"/>
      <c r="M24" s="462"/>
      <c r="N24" s="462"/>
    </row>
  </sheetData>
  <mergeCells count="11">
    <mergeCell ref="A1:N1"/>
    <mergeCell ref="A24:N24"/>
    <mergeCell ref="B2:D2"/>
    <mergeCell ref="E2:G2"/>
    <mergeCell ref="H2:J2"/>
    <mergeCell ref="K2:M2"/>
    <mergeCell ref="N2:N3"/>
    <mergeCell ref="A18:N18"/>
    <mergeCell ref="A16:N16"/>
    <mergeCell ref="A17:N17"/>
    <mergeCell ref="A21:N21"/>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sqref="A1:C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03" t="s">
        <v>806</v>
      </c>
      <c r="B1" s="604"/>
      <c r="C1" s="605"/>
    </row>
    <row r="2" spans="1:3" ht="39.950000000000003" customHeight="1" x14ac:dyDescent="0.2">
      <c r="A2" s="13" t="s">
        <v>611</v>
      </c>
      <c r="B2" s="7"/>
      <c r="C2" s="41"/>
    </row>
    <row r="3" spans="1:3" ht="15" customHeight="1" x14ac:dyDescent="0.2">
      <c r="A3" s="14" t="s">
        <v>37</v>
      </c>
      <c r="B3" s="186" t="s">
        <v>38</v>
      </c>
      <c r="C3" s="163" t="s">
        <v>107</v>
      </c>
    </row>
    <row r="4" spans="1:3" ht="15" customHeight="1" x14ac:dyDescent="0.2">
      <c r="A4" s="16" t="s">
        <v>55</v>
      </c>
      <c r="B4" s="7">
        <v>2001</v>
      </c>
      <c r="C4" s="389">
        <v>11061.369340329835</v>
      </c>
    </row>
    <row r="5" spans="1:3" ht="30" customHeight="1" x14ac:dyDescent="0.2">
      <c r="A5" s="16" t="s">
        <v>56</v>
      </c>
      <c r="B5" s="7">
        <v>3678</v>
      </c>
      <c r="C5" s="389">
        <v>10706.227843936922</v>
      </c>
    </row>
    <row r="6" spans="1:3" ht="30" customHeight="1" x14ac:dyDescent="0.2">
      <c r="A6" s="16" t="s">
        <v>57</v>
      </c>
      <c r="B6" s="7">
        <v>2551</v>
      </c>
      <c r="C6" s="389">
        <v>36225.291669933358</v>
      </c>
    </row>
    <row r="7" spans="1:3" ht="15" customHeight="1" x14ac:dyDescent="0.2">
      <c r="A7" s="16" t="s">
        <v>58</v>
      </c>
      <c r="B7" s="7">
        <v>174</v>
      </c>
      <c r="C7" s="389">
        <v>25251.379310344826</v>
      </c>
    </row>
    <row r="8" spans="1:3" ht="15" customHeight="1" x14ac:dyDescent="0.2">
      <c r="A8" s="16" t="s">
        <v>64</v>
      </c>
      <c r="B8" s="7">
        <v>68</v>
      </c>
      <c r="C8" s="389">
        <v>29011.691176470587</v>
      </c>
    </row>
    <row r="9" spans="1:3" ht="15" customHeight="1" x14ac:dyDescent="0.2">
      <c r="A9" s="16" t="s">
        <v>59</v>
      </c>
      <c r="B9" s="7">
        <v>22097</v>
      </c>
      <c r="C9" s="389">
        <v>6437.4104403312667</v>
      </c>
    </row>
    <row r="10" spans="1:3" ht="15" customHeight="1" x14ac:dyDescent="0.2">
      <c r="A10" s="177" t="s">
        <v>65</v>
      </c>
      <c r="B10" s="44">
        <v>21058</v>
      </c>
      <c r="C10" s="413">
        <v>4803.1216639756858</v>
      </c>
    </row>
    <row r="11" spans="1:3" ht="15" customHeight="1" x14ac:dyDescent="0.2">
      <c r="A11" s="16" t="s">
        <v>60</v>
      </c>
      <c r="B11" s="7">
        <v>2235</v>
      </c>
      <c r="C11" s="389">
        <v>44479.297588366899</v>
      </c>
    </row>
    <row r="12" spans="1:3" ht="15" customHeight="1" x14ac:dyDescent="0.2">
      <c r="A12" s="16" t="s">
        <v>61</v>
      </c>
      <c r="B12" s="7">
        <v>231</v>
      </c>
      <c r="C12" s="389">
        <v>52784.954199134198</v>
      </c>
    </row>
    <row r="13" spans="1:3" ht="15" customHeight="1" x14ac:dyDescent="0.2">
      <c r="A13" s="16" t="s">
        <v>62</v>
      </c>
      <c r="B13" s="7">
        <v>2032</v>
      </c>
      <c r="C13" s="389">
        <v>119677.53641732283</v>
      </c>
    </row>
    <row r="14" spans="1:3" ht="15" customHeight="1" x14ac:dyDescent="0.2">
      <c r="A14" s="16" t="s">
        <v>63</v>
      </c>
      <c r="B14" s="7">
        <v>0</v>
      </c>
      <c r="C14" s="389">
        <v>0</v>
      </c>
    </row>
    <row r="15" spans="1:3" ht="15" customHeight="1" thickBot="1" x14ac:dyDescent="0.25">
      <c r="A15" s="23" t="s">
        <v>456</v>
      </c>
      <c r="B15" s="24">
        <v>25046</v>
      </c>
      <c r="C15" s="414">
        <v>26165.955926694885</v>
      </c>
    </row>
    <row r="16" spans="1:3" ht="15" customHeight="1" x14ac:dyDescent="0.2">
      <c r="A16" s="1"/>
      <c r="B16" s="1"/>
      <c r="C16" s="1"/>
    </row>
    <row r="17" spans="1:3" ht="15" customHeight="1" x14ac:dyDescent="0.2">
      <c r="A17" s="106" t="s">
        <v>126</v>
      </c>
      <c r="B17" s="1"/>
      <c r="C17" s="1"/>
    </row>
    <row r="18" spans="1:3" ht="39" customHeight="1" x14ac:dyDescent="0.2">
      <c r="A18" s="478" t="s">
        <v>146</v>
      </c>
      <c r="B18" s="478"/>
      <c r="C18" s="478"/>
    </row>
    <row r="19" spans="1:3" ht="30" customHeight="1" x14ac:dyDescent="0.2">
      <c r="A19" s="478" t="s">
        <v>457</v>
      </c>
      <c r="B19" s="478"/>
      <c r="C19" s="478"/>
    </row>
    <row r="20" spans="1:3" ht="38.25" customHeight="1" x14ac:dyDescent="0.2">
      <c r="A20" s="473" t="s">
        <v>127</v>
      </c>
      <c r="B20" s="473"/>
      <c r="C20" s="473"/>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4649C-40F3-44F7-BE5B-070502E39AFA}">
  <sheetPr>
    <pageSetUpPr fitToPage="1"/>
  </sheetPr>
  <dimension ref="A1:K24"/>
  <sheetViews>
    <sheetView workbookViewId="0">
      <selection sqref="A1:J1"/>
    </sheetView>
  </sheetViews>
  <sheetFormatPr defaultColWidth="9.140625" defaultRowHeight="12.75" x14ac:dyDescent="0.2"/>
  <cols>
    <col min="1" max="1" width="38.7109375" style="2" customWidth="1"/>
    <col min="2" max="10" width="15.42578125" style="1" customWidth="1"/>
    <col min="11" max="16384" width="9.140625" style="1"/>
  </cols>
  <sheetData>
    <row r="1" spans="1:11" ht="33.75" customHeight="1" x14ac:dyDescent="0.2">
      <c r="A1" s="598" t="s">
        <v>807</v>
      </c>
      <c r="B1" s="606"/>
      <c r="C1" s="606"/>
      <c r="D1" s="606"/>
      <c r="E1" s="606"/>
      <c r="F1" s="606"/>
      <c r="G1" s="606"/>
      <c r="H1" s="606"/>
      <c r="I1" s="606"/>
      <c r="J1" s="607"/>
    </row>
    <row r="2" spans="1:11" s="4" customFormat="1" ht="38.25" customHeight="1" x14ac:dyDescent="0.2">
      <c r="A2" s="13" t="s">
        <v>611</v>
      </c>
      <c r="B2" s="479" t="s">
        <v>741</v>
      </c>
      <c r="C2" s="480"/>
      <c r="D2" s="481"/>
      <c r="E2" s="479" t="s">
        <v>742</v>
      </c>
      <c r="F2" s="480"/>
      <c r="G2" s="481"/>
      <c r="H2" s="482" t="s">
        <v>4</v>
      </c>
      <c r="I2" s="483"/>
      <c r="J2" s="484"/>
    </row>
    <row r="3" spans="1:11" s="4" customFormat="1" ht="13.5" customHeight="1" thickBot="1" x14ac:dyDescent="0.25">
      <c r="A3" s="42"/>
      <c r="B3" s="48" t="s">
        <v>743</v>
      </c>
      <c r="C3" s="48" t="s">
        <v>744</v>
      </c>
      <c r="D3" s="48" t="s">
        <v>745</v>
      </c>
      <c r="E3" s="48" t="s">
        <v>743</v>
      </c>
      <c r="F3" s="48" t="s">
        <v>744</v>
      </c>
      <c r="G3" s="48" t="s">
        <v>745</v>
      </c>
      <c r="H3" s="408" t="s">
        <v>743</v>
      </c>
      <c r="I3" s="408" t="s">
        <v>746</v>
      </c>
      <c r="J3" s="391" t="s">
        <v>747</v>
      </c>
    </row>
    <row r="4" spans="1:11" x14ac:dyDescent="0.2">
      <c r="A4" s="89" t="s">
        <v>685</v>
      </c>
      <c r="B4" s="9">
        <v>438</v>
      </c>
      <c r="C4" s="9">
        <v>13341.949152542373</v>
      </c>
      <c r="D4" s="9">
        <v>25367.740643539928</v>
      </c>
      <c r="E4" s="9">
        <v>93</v>
      </c>
      <c r="F4" s="9">
        <v>12000</v>
      </c>
      <c r="G4" s="9">
        <v>14568.489943113942</v>
      </c>
      <c r="H4" s="12">
        <f t="shared" ref="H4:H14" si="0">SUM(B4,E4)</f>
        <v>531</v>
      </c>
      <c r="I4" s="12">
        <v>13334.41011235955</v>
      </c>
      <c r="J4" s="17">
        <v>23476.346453069837</v>
      </c>
      <c r="K4" s="59" t="s">
        <v>809</v>
      </c>
    </row>
    <row r="5" spans="1:11" x14ac:dyDescent="0.2">
      <c r="A5" s="89" t="s">
        <v>608</v>
      </c>
      <c r="B5" s="9">
        <v>44</v>
      </c>
      <c r="C5" s="9">
        <v>13194.444444444445</v>
      </c>
      <c r="D5" s="9">
        <v>22027.135037878794</v>
      </c>
      <c r="E5" s="9">
        <v>8</v>
      </c>
      <c r="F5" s="9">
        <v>12545.454545454546</v>
      </c>
      <c r="G5" s="9">
        <v>15576.747159090908</v>
      </c>
      <c r="H5" s="12">
        <f t="shared" ref="H5:H12" si="1">SUM(B5,E5)</f>
        <v>52</v>
      </c>
      <c r="I5" s="12">
        <v>13176.904176904178</v>
      </c>
      <c r="J5" s="17">
        <v>21034.767671911428</v>
      </c>
    </row>
    <row r="6" spans="1:11" x14ac:dyDescent="0.2">
      <c r="A6" s="89" t="s">
        <v>609</v>
      </c>
      <c r="B6" s="9">
        <v>480</v>
      </c>
      <c r="C6" s="9">
        <v>12888.433843384339</v>
      </c>
      <c r="D6" s="9">
        <v>18836.288901545202</v>
      </c>
      <c r="E6" s="9">
        <v>54</v>
      </c>
      <c r="F6" s="9">
        <v>12575.757575757576</v>
      </c>
      <c r="G6" s="9">
        <v>19005.415228208007</v>
      </c>
      <c r="H6" s="12">
        <f t="shared" si="1"/>
        <v>534</v>
      </c>
      <c r="I6" s="12">
        <v>12886.893566203909</v>
      </c>
      <c r="J6" s="17">
        <v>18853.391563792007</v>
      </c>
    </row>
    <row r="7" spans="1:11" x14ac:dyDescent="0.2">
      <c r="A7" s="89" t="s">
        <v>610</v>
      </c>
      <c r="B7" s="9">
        <v>136</v>
      </c>
      <c r="C7" s="9">
        <v>12860.4</v>
      </c>
      <c r="D7" s="9">
        <v>19595.365855508899</v>
      </c>
      <c r="E7" s="9">
        <v>41</v>
      </c>
      <c r="F7" s="9">
        <v>14063.25</v>
      </c>
      <c r="G7" s="9">
        <v>14624.494931017492</v>
      </c>
      <c r="H7" s="12">
        <f t="shared" si="1"/>
        <v>177</v>
      </c>
      <c r="I7" s="12">
        <v>12927.692307692309</v>
      </c>
      <c r="J7" s="17">
        <v>18443.921178084318</v>
      </c>
    </row>
    <row r="8" spans="1:11" x14ac:dyDescent="0.2">
      <c r="A8" s="89" t="s">
        <v>684</v>
      </c>
      <c r="B8" s="9">
        <v>173</v>
      </c>
      <c r="C8" s="9">
        <v>13028.379674017257</v>
      </c>
      <c r="D8" s="9">
        <v>24791.753964583913</v>
      </c>
      <c r="E8" s="9">
        <v>19</v>
      </c>
      <c r="F8" s="9">
        <v>12500</v>
      </c>
      <c r="G8" s="9">
        <v>15070.711403508772</v>
      </c>
      <c r="H8" s="12">
        <f t="shared" si="1"/>
        <v>192</v>
      </c>
      <c r="I8" s="12">
        <v>13021.381267738881</v>
      </c>
      <c r="J8" s="17">
        <v>23829.775794477519</v>
      </c>
    </row>
    <row r="9" spans="1:11" x14ac:dyDescent="0.2">
      <c r="A9" s="89" t="s">
        <v>613</v>
      </c>
      <c r="B9" s="9">
        <v>738</v>
      </c>
      <c r="C9" s="9">
        <v>13189.883089527639</v>
      </c>
      <c r="D9" s="9">
        <v>26769.419292754101</v>
      </c>
      <c r="E9" s="9">
        <v>23</v>
      </c>
      <c r="F9" s="9">
        <v>12000</v>
      </c>
      <c r="G9" s="9">
        <v>15433.424585921326</v>
      </c>
      <c r="H9" s="12">
        <f t="shared" si="1"/>
        <v>761</v>
      </c>
      <c r="I9" s="12">
        <v>13184.270433444961</v>
      </c>
      <c r="J9" s="17">
        <v>26426.807100563361</v>
      </c>
    </row>
    <row r="10" spans="1:11" x14ac:dyDescent="0.2">
      <c r="A10" s="89" t="s">
        <v>614</v>
      </c>
      <c r="B10" s="9">
        <v>101</v>
      </c>
      <c r="C10" s="9">
        <v>17150.082457225304</v>
      </c>
      <c r="D10" s="9">
        <v>35302.135111011099</v>
      </c>
      <c r="E10" s="9">
        <v>6</v>
      </c>
      <c r="F10" s="9">
        <v>0</v>
      </c>
      <c r="G10" s="9">
        <v>11430.686868686869</v>
      </c>
      <c r="H10" s="12">
        <f t="shared" si="1"/>
        <v>107</v>
      </c>
      <c r="I10" s="12">
        <v>17150.082457225304</v>
      </c>
      <c r="J10" s="17">
        <v>33963.549228263946</v>
      </c>
    </row>
    <row r="11" spans="1:11" x14ac:dyDescent="0.2">
      <c r="A11" s="89" t="s">
        <v>615</v>
      </c>
      <c r="B11" s="9">
        <v>128</v>
      </c>
      <c r="C11" s="9">
        <v>13179.69696969697</v>
      </c>
      <c r="D11" s="9">
        <v>23623.084896678858</v>
      </c>
      <c r="E11" s="9">
        <v>16</v>
      </c>
      <c r="F11" s="9">
        <v>0</v>
      </c>
      <c r="G11" s="9">
        <v>13759.390625</v>
      </c>
      <c r="H11" s="12">
        <f t="shared" si="1"/>
        <v>144</v>
      </c>
      <c r="I11" s="12">
        <v>13179.69696969697</v>
      </c>
      <c r="J11" s="17">
        <v>22527.118866492317</v>
      </c>
    </row>
    <row r="12" spans="1:11" x14ac:dyDescent="0.2">
      <c r="A12" s="89" t="s">
        <v>616</v>
      </c>
      <c r="B12" s="9">
        <v>59</v>
      </c>
      <c r="C12" s="9">
        <v>12973.584905660377</v>
      </c>
      <c r="D12" s="9">
        <v>21578.127560104673</v>
      </c>
      <c r="E12" s="9">
        <v>6</v>
      </c>
      <c r="F12" s="9">
        <v>0</v>
      </c>
      <c r="G12" s="9">
        <v>33223.902777777774</v>
      </c>
      <c r="H12" s="12">
        <f t="shared" si="1"/>
        <v>65</v>
      </c>
      <c r="I12" s="12">
        <v>12973.584905660377</v>
      </c>
      <c r="J12" s="17">
        <v>22653.122195582197</v>
      </c>
    </row>
    <row r="13" spans="1:11" ht="13.5" thickBot="1" x14ac:dyDescent="0.25">
      <c r="A13" s="144" t="s">
        <v>617</v>
      </c>
      <c r="B13" s="9">
        <v>54</v>
      </c>
      <c r="C13" s="9">
        <v>15861.934710991314</v>
      </c>
      <c r="D13" s="9">
        <v>27508.330103281492</v>
      </c>
      <c r="E13" s="9">
        <v>11</v>
      </c>
      <c r="F13" s="9">
        <v>17500</v>
      </c>
      <c r="G13" s="9">
        <v>21805.602813852809</v>
      </c>
      <c r="H13" s="12">
        <f t="shared" si="0"/>
        <v>65</v>
      </c>
      <c r="I13" s="12">
        <v>15892.269253380364</v>
      </c>
      <c r="J13" s="17">
        <v>26543.253177378181</v>
      </c>
    </row>
    <row r="14" spans="1:11" ht="13.5" thickBot="1" x14ac:dyDescent="0.25">
      <c r="A14" s="85" t="s">
        <v>94</v>
      </c>
      <c r="B14" s="409">
        <v>2351</v>
      </c>
      <c r="C14" s="409">
        <v>13365.307533499759</v>
      </c>
      <c r="D14" s="409">
        <v>24321.262233587455</v>
      </c>
      <c r="E14" s="409">
        <v>277</v>
      </c>
      <c r="F14" s="409">
        <v>13300.156299840512</v>
      </c>
      <c r="G14" s="409">
        <v>16153.905983578703</v>
      </c>
      <c r="H14" s="86">
        <f t="shared" si="0"/>
        <v>2628</v>
      </c>
      <c r="I14" s="86">
        <v>13364.69834381498</v>
      </c>
      <c r="J14" s="87">
        <v>23460.395536002776</v>
      </c>
    </row>
    <row r="16" spans="1:11" x14ac:dyDescent="0.2">
      <c r="A16" s="469" t="s">
        <v>141</v>
      </c>
      <c r="B16" s="469"/>
      <c r="C16" s="469"/>
      <c r="D16" s="469"/>
      <c r="E16" s="469"/>
      <c r="F16" s="469"/>
      <c r="G16" s="469"/>
      <c r="H16" s="469"/>
      <c r="I16" s="469"/>
      <c r="J16" s="469"/>
    </row>
    <row r="17" spans="1:10" ht="30" customHeight="1" x14ac:dyDescent="0.2">
      <c r="A17" s="473" t="s">
        <v>808</v>
      </c>
      <c r="B17" s="473"/>
      <c r="C17" s="473"/>
      <c r="D17" s="473"/>
      <c r="E17" s="473"/>
      <c r="F17" s="473"/>
      <c r="G17" s="473"/>
      <c r="H17" s="473"/>
      <c r="I17" s="473"/>
      <c r="J17" s="473"/>
    </row>
    <row r="18" spans="1:10" ht="25.5" customHeight="1" x14ac:dyDescent="0.2">
      <c r="A18" s="473" t="s">
        <v>748</v>
      </c>
      <c r="B18" s="473"/>
      <c r="C18" s="473"/>
      <c r="D18" s="473"/>
      <c r="E18" s="473"/>
      <c r="F18" s="473"/>
      <c r="G18" s="473"/>
      <c r="H18" s="473"/>
      <c r="I18" s="473"/>
      <c r="J18" s="473"/>
    </row>
    <row r="19" spans="1:10" x14ac:dyDescent="0.2">
      <c r="B19" s="59" t="s">
        <v>812</v>
      </c>
    </row>
    <row r="20" spans="1:10" ht="30" customHeight="1" x14ac:dyDescent="0.2">
      <c r="A20" s="473" t="s">
        <v>749</v>
      </c>
      <c r="B20" s="473"/>
      <c r="C20" s="473"/>
      <c r="D20" s="473"/>
      <c r="E20" s="473"/>
      <c r="F20" s="473"/>
      <c r="G20" s="473"/>
      <c r="H20" s="473"/>
      <c r="I20" s="473"/>
      <c r="J20" s="473"/>
    </row>
    <row r="22" spans="1:10" ht="28.5" customHeight="1" x14ac:dyDescent="0.2">
      <c r="A22" s="473" t="s">
        <v>810</v>
      </c>
      <c r="B22" s="473"/>
      <c r="C22" s="473"/>
      <c r="D22" s="473"/>
      <c r="E22" s="473"/>
      <c r="F22" s="473"/>
      <c r="G22" s="473"/>
      <c r="H22" s="473"/>
      <c r="I22" s="473"/>
      <c r="J22" s="473"/>
    </row>
    <row r="23" spans="1:10" x14ac:dyDescent="0.2">
      <c r="A23" s="608" t="s">
        <v>813</v>
      </c>
    </row>
    <row r="24" spans="1:10" x14ac:dyDescent="0.2">
      <c r="A24" s="608" t="s">
        <v>814</v>
      </c>
    </row>
  </sheetData>
  <mergeCells count="9">
    <mergeCell ref="A18:J18"/>
    <mergeCell ref="A20:J20"/>
    <mergeCell ref="A22:J22"/>
    <mergeCell ref="A1:J1"/>
    <mergeCell ref="B2:D2"/>
    <mergeCell ref="E2:G2"/>
    <mergeCell ref="H2:J2"/>
    <mergeCell ref="A16:J16"/>
    <mergeCell ref="A17:J17"/>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9461B-2147-42C9-8F26-BB5812C90DB2}">
  <sheetPr>
    <pageSetUpPr fitToPage="1"/>
  </sheetPr>
  <dimension ref="A1:K16"/>
  <sheetViews>
    <sheetView workbookViewId="0">
      <selection sqref="A1:K1"/>
    </sheetView>
  </sheetViews>
  <sheetFormatPr defaultColWidth="9.140625" defaultRowHeight="12.75" x14ac:dyDescent="0.2"/>
  <cols>
    <col min="1" max="1" width="38.7109375" style="2" customWidth="1"/>
    <col min="2" max="2" width="8.28515625" style="1" customWidth="1"/>
    <col min="3" max="3" width="6.85546875" style="1" customWidth="1"/>
    <col min="4" max="4" width="8.5703125" style="1" customWidth="1"/>
    <col min="5" max="5" width="7.42578125" style="1" customWidth="1"/>
    <col min="6" max="6" width="8.7109375" style="1" customWidth="1"/>
    <col min="7" max="7" width="7" style="1" customWidth="1"/>
    <col min="8" max="16384" width="9.140625" style="1"/>
  </cols>
  <sheetData>
    <row r="1" spans="1:11" ht="33.75" customHeight="1" x14ac:dyDescent="0.2">
      <c r="A1" s="598" t="s">
        <v>811</v>
      </c>
      <c r="B1" s="606"/>
      <c r="C1" s="606"/>
      <c r="D1" s="606"/>
      <c r="E1" s="606"/>
      <c r="F1" s="606"/>
      <c r="G1" s="606"/>
      <c r="H1" s="606"/>
      <c r="I1" s="606"/>
      <c r="J1" s="606"/>
      <c r="K1" s="607"/>
    </row>
    <row r="2" spans="1:11" s="4" customFormat="1" ht="38.25" customHeight="1" x14ac:dyDescent="0.2">
      <c r="A2" s="13" t="s">
        <v>740</v>
      </c>
      <c r="B2" s="439" t="s">
        <v>0</v>
      </c>
      <c r="C2" s="439"/>
      <c r="D2" s="439" t="s">
        <v>2</v>
      </c>
      <c r="E2" s="439"/>
      <c r="F2" s="439" t="s">
        <v>1</v>
      </c>
      <c r="G2" s="439"/>
      <c r="H2" s="440" t="s">
        <v>3</v>
      </c>
      <c r="I2" s="441"/>
      <c r="J2" s="485" t="s">
        <v>4</v>
      </c>
      <c r="K2" s="486"/>
    </row>
    <row r="3" spans="1:11" s="4" customFormat="1" ht="13.5" customHeight="1" thickBot="1" x14ac:dyDescent="0.25">
      <c r="A3" s="42"/>
      <c r="B3" s="48" t="s">
        <v>22</v>
      </c>
      <c r="C3" s="48" t="s">
        <v>750</v>
      </c>
      <c r="D3" s="48" t="s">
        <v>22</v>
      </c>
      <c r="E3" s="48" t="s">
        <v>750</v>
      </c>
      <c r="F3" s="48" t="s">
        <v>22</v>
      </c>
      <c r="G3" s="48" t="s">
        <v>750</v>
      </c>
      <c r="H3" s="48" t="s">
        <v>22</v>
      </c>
      <c r="I3" s="48" t="s">
        <v>750</v>
      </c>
      <c r="J3" s="408" t="s">
        <v>22</v>
      </c>
      <c r="K3" s="391" t="s">
        <v>750</v>
      </c>
    </row>
    <row r="4" spans="1:11" x14ac:dyDescent="0.2">
      <c r="A4" s="89" t="s">
        <v>685</v>
      </c>
      <c r="B4" s="9">
        <v>1.5051670160408896</v>
      </c>
      <c r="C4" s="9">
        <v>1.7351585804613991</v>
      </c>
      <c r="D4" s="9">
        <v>5.4303563821509178</v>
      </c>
      <c r="E4" s="9">
        <v>8.4304685669251196</v>
      </c>
      <c r="F4" s="9">
        <v>0.52642513634027721</v>
      </c>
      <c r="G4" s="9">
        <v>0.61075537662779733</v>
      </c>
      <c r="H4" s="9">
        <v>0.67719738412705566</v>
      </c>
      <c r="I4" s="9">
        <v>1.3186183026775875</v>
      </c>
      <c r="J4" s="12">
        <f t="shared" ref="J4:K14" si="0">SUM(B4,D4,F4,H4)</f>
        <v>8.1391459186591408</v>
      </c>
      <c r="K4" s="17">
        <f t="shared" si="0"/>
        <v>12.095000826691903</v>
      </c>
    </row>
    <row r="5" spans="1:11" x14ac:dyDescent="0.2">
      <c r="A5" s="89" t="s">
        <v>608</v>
      </c>
      <c r="B5" s="9">
        <v>1.5238582123668467</v>
      </c>
      <c r="C5" s="9">
        <v>1.6057860732467848</v>
      </c>
      <c r="D5" s="9">
        <v>9.3561617124889196</v>
      </c>
      <c r="E5" s="9">
        <v>11.715684105831134</v>
      </c>
      <c r="F5" s="9">
        <v>0</v>
      </c>
      <c r="G5" s="9">
        <v>0</v>
      </c>
      <c r="H5" s="9">
        <v>0.63903731486351634</v>
      </c>
      <c r="I5" s="9">
        <v>1.0486766192632064</v>
      </c>
      <c r="J5" s="12">
        <f t="shared" ref="J5:J12" si="1">SUM(B5,D5,F5,H5)</f>
        <v>11.519057239719283</v>
      </c>
      <c r="K5" s="17">
        <f t="shared" ref="K5:K12" si="2">SUM(C5,E5,G5,I5)</f>
        <v>14.370146798341125</v>
      </c>
    </row>
    <row r="6" spans="1:11" x14ac:dyDescent="0.2">
      <c r="A6" s="89" t="s">
        <v>609</v>
      </c>
      <c r="B6" s="9">
        <v>9.1998294481017613</v>
      </c>
      <c r="C6" s="9">
        <v>12.939725810366113</v>
      </c>
      <c r="D6" s="9">
        <v>0</v>
      </c>
      <c r="E6" s="9">
        <v>0</v>
      </c>
      <c r="F6" s="9">
        <v>4.446847235806306</v>
      </c>
      <c r="G6" s="9">
        <v>5.680855233819269</v>
      </c>
      <c r="H6" s="9">
        <v>0.92787302152381401</v>
      </c>
      <c r="I6" s="9">
        <v>1.5559231279293888</v>
      </c>
      <c r="J6" s="12">
        <f t="shared" si="1"/>
        <v>14.574549705431881</v>
      </c>
      <c r="K6" s="17">
        <f t="shared" si="2"/>
        <v>20.176504172114772</v>
      </c>
    </row>
    <row r="7" spans="1:11" x14ac:dyDescent="0.2">
      <c r="A7" s="89" t="s">
        <v>610</v>
      </c>
      <c r="B7" s="9">
        <v>2.6273671910416572</v>
      </c>
      <c r="C7" s="9">
        <v>3.9811292691376976</v>
      </c>
      <c r="D7" s="9">
        <v>11.026035872913802</v>
      </c>
      <c r="E7" s="9">
        <v>21.241595764862211</v>
      </c>
      <c r="F7" s="9">
        <v>0.82828863988770884</v>
      </c>
      <c r="G7" s="9">
        <v>1.2736051129456167</v>
      </c>
      <c r="H7" s="9">
        <v>0.57891141497528043</v>
      </c>
      <c r="I7" s="9">
        <v>1.3003241013290914</v>
      </c>
      <c r="J7" s="12">
        <f t="shared" si="1"/>
        <v>15.060603118818449</v>
      </c>
      <c r="K7" s="17">
        <f t="shared" si="2"/>
        <v>27.796654248274617</v>
      </c>
    </row>
    <row r="8" spans="1:11" x14ac:dyDescent="0.2">
      <c r="A8" s="89" t="s">
        <v>684</v>
      </c>
      <c r="B8" s="9">
        <v>8.4633195764511875</v>
      </c>
      <c r="C8" s="9">
        <v>13.56318743108171</v>
      </c>
      <c r="D8" s="9">
        <v>0</v>
      </c>
      <c r="E8" s="9">
        <v>0</v>
      </c>
      <c r="F8" s="9">
        <v>5.5920803017262291</v>
      </c>
      <c r="G8" s="9">
        <v>8.0326336852424429</v>
      </c>
      <c r="H8" s="9">
        <v>0.62210184285707437</v>
      </c>
      <c r="I8" s="9">
        <v>1.08696915400302</v>
      </c>
      <c r="J8" s="12">
        <f t="shared" si="1"/>
        <v>14.67750172103449</v>
      </c>
      <c r="K8" s="17">
        <f t="shared" si="2"/>
        <v>22.682790270327175</v>
      </c>
    </row>
    <row r="9" spans="1:11" x14ac:dyDescent="0.2">
      <c r="A9" s="89" t="s">
        <v>613</v>
      </c>
      <c r="B9" s="9">
        <v>3.5019780189519873</v>
      </c>
      <c r="C9" s="9">
        <v>5.7228905745608545</v>
      </c>
      <c r="D9" s="9">
        <v>0</v>
      </c>
      <c r="E9" s="9">
        <v>0</v>
      </c>
      <c r="F9" s="9">
        <v>1.8018724507770054</v>
      </c>
      <c r="G9" s="9">
        <v>2.7267538250130432</v>
      </c>
      <c r="H9" s="9">
        <v>0.98175110274893318</v>
      </c>
      <c r="I9" s="9">
        <v>2.0532965136761225</v>
      </c>
      <c r="J9" s="12">
        <f t="shared" si="1"/>
        <v>6.2856015724779253</v>
      </c>
      <c r="K9" s="17">
        <f t="shared" si="2"/>
        <v>10.502940913250022</v>
      </c>
    </row>
    <row r="10" spans="1:11" x14ac:dyDescent="0.2">
      <c r="A10" s="89" t="s">
        <v>614</v>
      </c>
      <c r="B10" s="9">
        <v>3.1617128680368309</v>
      </c>
      <c r="C10" s="9">
        <v>19.024093597464166</v>
      </c>
      <c r="D10" s="9">
        <v>0</v>
      </c>
      <c r="E10" s="9">
        <v>0</v>
      </c>
      <c r="F10" s="9">
        <v>1.9777523046868688</v>
      </c>
      <c r="G10" s="9">
        <v>11.503253200729747</v>
      </c>
      <c r="H10" s="9">
        <v>0.33635243276987564</v>
      </c>
      <c r="I10" s="9">
        <v>1.2646851472147325</v>
      </c>
      <c r="J10" s="12">
        <f t="shared" si="1"/>
        <v>5.4758176054935754</v>
      </c>
      <c r="K10" s="17">
        <f t="shared" si="2"/>
        <v>31.792031945408642</v>
      </c>
    </row>
    <row r="11" spans="1:11" x14ac:dyDescent="0.2">
      <c r="A11" s="89" t="s">
        <v>615</v>
      </c>
      <c r="B11" s="9">
        <v>10.316748248174356</v>
      </c>
      <c r="C11" s="9">
        <v>13.187811609181047</v>
      </c>
      <c r="D11" s="9">
        <v>3.0527762319564804</v>
      </c>
      <c r="E11" s="9">
        <v>3.2117749940375471</v>
      </c>
      <c r="F11" s="9">
        <v>4.8381051890381723</v>
      </c>
      <c r="G11" s="9">
        <v>5.8193546921670407</v>
      </c>
      <c r="H11" s="9">
        <v>0.440653712053242</v>
      </c>
      <c r="I11" s="9">
        <v>0.58148118703932961</v>
      </c>
      <c r="J11" s="12">
        <f t="shared" si="1"/>
        <v>18.648283381222249</v>
      </c>
      <c r="K11" s="17">
        <f t="shared" si="2"/>
        <v>22.800422482424963</v>
      </c>
    </row>
    <row r="12" spans="1:11" x14ac:dyDescent="0.2">
      <c r="A12" s="89" t="s">
        <v>616</v>
      </c>
      <c r="B12" s="9">
        <v>6.6226544765395596</v>
      </c>
      <c r="C12" s="9">
        <v>14.786429806110338</v>
      </c>
      <c r="D12" s="9">
        <v>0</v>
      </c>
      <c r="E12" s="9">
        <v>0</v>
      </c>
      <c r="F12" s="9">
        <v>2.8323302163816986</v>
      </c>
      <c r="G12" s="9">
        <v>6.4699307884013306</v>
      </c>
      <c r="H12" s="9">
        <v>0.2082595747339484</v>
      </c>
      <c r="I12" s="9">
        <v>0.69419858244649468</v>
      </c>
      <c r="J12" s="12">
        <f t="shared" si="1"/>
        <v>9.6632442676552053</v>
      </c>
      <c r="K12" s="17">
        <f t="shared" si="2"/>
        <v>21.950559176958166</v>
      </c>
    </row>
    <row r="13" spans="1:11" ht="13.5" thickBot="1" x14ac:dyDescent="0.25">
      <c r="A13" s="144" t="s">
        <v>617</v>
      </c>
      <c r="B13" s="9">
        <v>7.3861163333614046</v>
      </c>
      <c r="C13" s="9">
        <v>16.679636335228228</v>
      </c>
      <c r="D13" s="9">
        <v>0</v>
      </c>
      <c r="E13" s="9">
        <v>0</v>
      </c>
      <c r="F13" s="9">
        <v>5.0120075119238106</v>
      </c>
      <c r="G13" s="9">
        <v>10.29795065709042</v>
      </c>
      <c r="H13" s="9">
        <v>0.27393563324279935</v>
      </c>
      <c r="I13" s="9">
        <v>0.58845432326230973</v>
      </c>
      <c r="J13" s="12">
        <f t="shared" si="0"/>
        <v>12.672059478528016</v>
      </c>
      <c r="K13" s="17">
        <f t="shared" si="0"/>
        <v>27.566041315580957</v>
      </c>
    </row>
    <row r="14" spans="1:11" ht="13.5" thickBot="1" x14ac:dyDescent="0.25">
      <c r="A14" s="85" t="s">
        <v>94</v>
      </c>
      <c r="B14" s="409">
        <v>5.1641120879014313</v>
      </c>
      <c r="C14" s="409">
        <v>8.3803980601385124</v>
      </c>
      <c r="D14" s="409">
        <v>2.3759764535884522</v>
      </c>
      <c r="E14" s="409">
        <v>3.6655859051670734</v>
      </c>
      <c r="F14" s="409">
        <v>2.5988209668212376</v>
      </c>
      <c r="G14" s="409">
        <v>4.0674282102789716</v>
      </c>
      <c r="H14" s="409">
        <v>0.64274135066678484</v>
      </c>
      <c r="I14" s="409">
        <v>1.2349300108316879</v>
      </c>
      <c r="J14" s="86">
        <f t="shared" si="0"/>
        <v>10.781650858977907</v>
      </c>
      <c r="K14" s="87">
        <f t="shared" si="0"/>
        <v>17.348342186416247</v>
      </c>
    </row>
    <row r="16" spans="1:11" x14ac:dyDescent="0.2">
      <c r="A16" s="469" t="s">
        <v>141</v>
      </c>
      <c r="B16" s="469"/>
      <c r="C16" s="469"/>
      <c r="D16" s="469"/>
      <c r="E16" s="469"/>
      <c r="F16" s="469"/>
      <c r="G16" s="469"/>
      <c r="H16" s="469"/>
      <c r="I16" s="469"/>
      <c r="J16" s="469"/>
      <c r="K16" s="135"/>
    </row>
  </sheetData>
  <mergeCells count="7">
    <mergeCell ref="A16:J16"/>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82"/>
  <sheetViews>
    <sheetView zoomScaleNormal="100"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91" t="s">
        <v>815</v>
      </c>
      <c r="B1" s="592"/>
      <c r="C1" s="592"/>
      <c r="D1" s="592"/>
      <c r="E1" s="592"/>
      <c r="F1" s="592"/>
      <c r="G1" s="592"/>
      <c r="H1" s="592"/>
      <c r="I1" s="592"/>
      <c r="J1" s="593"/>
      <c r="K1" s="594"/>
    </row>
    <row r="2" spans="1:11" s="4" customFormat="1" ht="38.25" customHeight="1" x14ac:dyDescent="0.2">
      <c r="A2" s="488" t="s">
        <v>611</v>
      </c>
      <c r="B2" s="49"/>
      <c r="C2" s="487" t="s">
        <v>0</v>
      </c>
      <c r="D2" s="487"/>
      <c r="E2" s="487" t="s">
        <v>2</v>
      </c>
      <c r="F2" s="487"/>
      <c r="G2" s="487" t="s">
        <v>1</v>
      </c>
      <c r="H2" s="487"/>
      <c r="I2" s="479" t="s">
        <v>3</v>
      </c>
      <c r="J2" s="481"/>
      <c r="K2" s="50" t="s">
        <v>4</v>
      </c>
    </row>
    <row r="3" spans="1:11" s="4" customFormat="1" ht="15.75" customHeight="1" thickBot="1" x14ac:dyDescent="0.25">
      <c r="A3" s="489"/>
      <c r="B3" s="46"/>
      <c r="C3" s="47" t="s">
        <v>7</v>
      </c>
      <c r="D3" s="47" t="s">
        <v>8</v>
      </c>
      <c r="E3" s="47" t="s">
        <v>7</v>
      </c>
      <c r="F3" s="47" t="s">
        <v>8</v>
      </c>
      <c r="G3" s="47" t="s">
        <v>7</v>
      </c>
      <c r="H3" s="47" t="s">
        <v>8</v>
      </c>
      <c r="I3" s="47" t="s">
        <v>7</v>
      </c>
      <c r="J3" s="47" t="s">
        <v>8</v>
      </c>
      <c r="K3" s="40"/>
    </row>
    <row r="4" spans="1:11" s="4" customFormat="1" x14ac:dyDescent="0.2">
      <c r="A4" s="89" t="s">
        <v>685</v>
      </c>
      <c r="B4" s="139"/>
      <c r="C4" s="448"/>
      <c r="D4" s="449"/>
      <c r="E4" s="449"/>
      <c r="F4" s="449"/>
      <c r="G4" s="449"/>
      <c r="H4" s="449"/>
      <c r="I4" s="449"/>
      <c r="J4" s="449"/>
      <c r="K4" s="450"/>
    </row>
    <row r="5" spans="1:11" s="4" customFormat="1" x14ac:dyDescent="0.2">
      <c r="A5" s="307" t="s">
        <v>514</v>
      </c>
      <c r="B5" s="308" t="s">
        <v>513</v>
      </c>
      <c r="C5" s="470"/>
      <c r="D5" s="471"/>
      <c r="E5" s="471"/>
      <c r="F5" s="471"/>
      <c r="G5" s="471"/>
      <c r="H5" s="471"/>
      <c r="I5" s="471"/>
      <c r="J5" s="471"/>
      <c r="K5" s="472"/>
    </row>
    <row r="6" spans="1:11" s="4" customFormat="1" x14ac:dyDescent="0.2">
      <c r="A6" s="141" t="s">
        <v>528</v>
      </c>
      <c r="B6" s="309" t="s">
        <v>515</v>
      </c>
      <c r="C6" s="9"/>
      <c r="D6" s="9"/>
      <c r="E6" s="9"/>
      <c r="F6" s="9"/>
      <c r="G6" s="9"/>
      <c r="H6" s="9"/>
      <c r="I6" s="9"/>
      <c r="J6" s="97"/>
      <c r="K6" s="17">
        <f>SUM(C6:J6)</f>
        <v>0</v>
      </c>
    </row>
    <row r="7" spans="1:11" s="4" customFormat="1" x14ac:dyDescent="0.2">
      <c r="A7" s="141" t="s">
        <v>529</v>
      </c>
      <c r="B7" s="309" t="s">
        <v>516</v>
      </c>
      <c r="C7" s="9"/>
      <c r="D7" s="9"/>
      <c r="E7" s="9"/>
      <c r="F7" s="9"/>
      <c r="G7" s="9"/>
      <c r="H7" s="9"/>
      <c r="I7" s="9"/>
      <c r="J7" s="97"/>
      <c r="K7" s="17">
        <f t="shared" ref="K7:K19" si="0">SUM(C7:J7)</f>
        <v>0</v>
      </c>
    </row>
    <row r="8" spans="1:11" s="4" customFormat="1" x14ac:dyDescent="0.2">
      <c r="A8" s="141" t="s">
        <v>530</v>
      </c>
      <c r="B8" s="309" t="s">
        <v>517</v>
      </c>
      <c r="C8" s="9"/>
      <c r="D8" s="9"/>
      <c r="E8" s="9"/>
      <c r="F8" s="9"/>
      <c r="G8" s="9"/>
      <c r="H8" s="9"/>
      <c r="I8" s="9"/>
      <c r="J8" s="97"/>
      <c r="K8" s="17">
        <f t="shared" si="0"/>
        <v>0</v>
      </c>
    </row>
    <row r="9" spans="1:11" s="4" customFormat="1" x14ac:dyDescent="0.2">
      <c r="A9" s="141" t="s">
        <v>531</v>
      </c>
      <c r="B9" s="309" t="s">
        <v>518</v>
      </c>
      <c r="C9" s="9"/>
      <c r="D9" s="9"/>
      <c r="E9" s="9"/>
      <c r="F9" s="9"/>
      <c r="G9" s="9"/>
      <c r="H9" s="9"/>
      <c r="I9" s="9"/>
      <c r="J9" s="97"/>
      <c r="K9" s="17">
        <f t="shared" si="0"/>
        <v>0</v>
      </c>
    </row>
    <row r="10" spans="1:11" s="4" customFormat="1" x14ac:dyDescent="0.2">
      <c r="A10" s="141" t="s">
        <v>532</v>
      </c>
      <c r="B10" s="309" t="s">
        <v>519</v>
      </c>
      <c r="C10" s="9"/>
      <c r="D10" s="9"/>
      <c r="E10" s="9"/>
      <c r="F10" s="9"/>
      <c r="G10" s="9"/>
      <c r="H10" s="9"/>
      <c r="I10" s="9"/>
      <c r="J10" s="97"/>
      <c r="K10" s="17">
        <f t="shared" si="0"/>
        <v>0</v>
      </c>
    </row>
    <row r="11" spans="1:11" s="4" customFormat="1" x14ac:dyDescent="0.2">
      <c r="A11" s="141" t="s">
        <v>533</v>
      </c>
      <c r="B11" s="309" t="s">
        <v>520</v>
      </c>
      <c r="C11" s="9">
        <v>0</v>
      </c>
      <c r="D11" s="9">
        <v>0</v>
      </c>
      <c r="E11" s="9">
        <v>0</v>
      </c>
      <c r="F11" s="9">
        <v>0</v>
      </c>
      <c r="G11" s="9">
        <v>0</v>
      </c>
      <c r="H11" s="9">
        <v>0</v>
      </c>
      <c r="I11" s="9">
        <v>0</v>
      </c>
      <c r="J11" s="97">
        <v>1</v>
      </c>
      <c r="K11" s="17">
        <f t="shared" si="0"/>
        <v>1</v>
      </c>
    </row>
    <row r="12" spans="1:11" s="4" customFormat="1" x14ac:dyDescent="0.2">
      <c r="A12" s="141" t="s">
        <v>527</v>
      </c>
      <c r="B12" s="309" t="s">
        <v>521</v>
      </c>
      <c r="C12" s="9"/>
      <c r="D12" s="9"/>
      <c r="E12" s="9"/>
      <c r="F12" s="9"/>
      <c r="G12" s="9"/>
      <c r="H12" s="9"/>
      <c r="I12" s="9"/>
      <c r="J12" s="97"/>
      <c r="K12" s="17">
        <f t="shared" si="0"/>
        <v>0</v>
      </c>
    </row>
    <row r="13" spans="1:11" s="4" customFormat="1" x14ac:dyDescent="0.2">
      <c r="A13" s="141" t="s">
        <v>534</v>
      </c>
      <c r="B13" s="309" t="s">
        <v>522</v>
      </c>
      <c r="C13" s="9"/>
      <c r="D13" s="9"/>
      <c r="E13" s="9"/>
      <c r="F13" s="9"/>
      <c r="G13" s="9"/>
      <c r="H13" s="9"/>
      <c r="I13" s="9"/>
      <c r="J13" s="97"/>
      <c r="K13" s="17">
        <f t="shared" si="0"/>
        <v>0</v>
      </c>
    </row>
    <row r="14" spans="1:11" s="4" customFormat="1" x14ac:dyDescent="0.2">
      <c r="A14" s="141" t="s">
        <v>535</v>
      </c>
      <c r="B14" s="309" t="s">
        <v>523</v>
      </c>
      <c r="C14" s="9"/>
      <c r="D14" s="9"/>
      <c r="E14" s="9"/>
      <c r="F14" s="9"/>
      <c r="G14" s="9"/>
      <c r="H14" s="9"/>
      <c r="I14" s="9"/>
      <c r="J14" s="97"/>
      <c r="K14" s="17">
        <f t="shared" si="0"/>
        <v>0</v>
      </c>
    </row>
    <row r="15" spans="1:11" s="4" customFormat="1" x14ac:dyDescent="0.2">
      <c r="A15" s="141" t="s">
        <v>536</v>
      </c>
      <c r="B15" s="309" t="s">
        <v>524</v>
      </c>
      <c r="C15" s="9">
        <v>165</v>
      </c>
      <c r="D15" s="9">
        <v>0</v>
      </c>
      <c r="E15" s="9">
        <v>416</v>
      </c>
      <c r="F15" s="9">
        <v>0</v>
      </c>
      <c r="G15" s="9">
        <v>71</v>
      </c>
      <c r="H15" s="9">
        <v>23</v>
      </c>
      <c r="I15" s="9">
        <v>27</v>
      </c>
      <c r="J15" s="97">
        <v>13</v>
      </c>
      <c r="K15" s="17">
        <f t="shared" si="0"/>
        <v>715</v>
      </c>
    </row>
    <row r="16" spans="1:11" s="4" customFormat="1" x14ac:dyDescent="0.2">
      <c r="A16" s="141" t="s">
        <v>526</v>
      </c>
      <c r="B16" s="309" t="s">
        <v>525</v>
      </c>
      <c r="C16" s="9"/>
      <c r="D16" s="9"/>
      <c r="E16" s="9"/>
      <c r="F16" s="9"/>
      <c r="G16" s="9"/>
      <c r="H16" s="9"/>
      <c r="I16" s="9"/>
      <c r="J16" s="97"/>
      <c r="K16" s="17">
        <f t="shared" si="0"/>
        <v>0</v>
      </c>
    </row>
    <row r="17" spans="1:11" s="4" customFormat="1" x14ac:dyDescent="0.2">
      <c r="A17" s="310" t="s">
        <v>92</v>
      </c>
      <c r="B17" s="311" t="s">
        <v>93</v>
      </c>
      <c r="C17" s="12">
        <f>SUM(C6:C16)</f>
        <v>165</v>
      </c>
      <c r="D17" s="12">
        <f t="shared" ref="D17:J17" si="1">SUM(D6:D16)</f>
        <v>0</v>
      </c>
      <c r="E17" s="12">
        <f t="shared" si="1"/>
        <v>416</v>
      </c>
      <c r="F17" s="12">
        <f t="shared" si="1"/>
        <v>0</v>
      </c>
      <c r="G17" s="12">
        <f t="shared" si="1"/>
        <v>71</v>
      </c>
      <c r="H17" s="12">
        <f t="shared" si="1"/>
        <v>23</v>
      </c>
      <c r="I17" s="12">
        <f t="shared" si="1"/>
        <v>27</v>
      </c>
      <c r="J17" s="12">
        <f t="shared" si="1"/>
        <v>14</v>
      </c>
      <c r="K17" s="17">
        <f>SUM(K6:K16)</f>
        <v>716</v>
      </c>
    </row>
    <row r="18" spans="1:11" s="4" customFormat="1" ht="15" customHeight="1" x14ac:dyDescent="0.2">
      <c r="A18" s="141" t="s">
        <v>686</v>
      </c>
      <c r="B18" s="320" t="s">
        <v>93</v>
      </c>
      <c r="C18" s="129">
        <v>146</v>
      </c>
      <c r="D18" s="129">
        <v>0</v>
      </c>
      <c r="E18" s="129">
        <v>274</v>
      </c>
      <c r="F18" s="129">
        <v>0</v>
      </c>
      <c r="G18" s="129">
        <v>68</v>
      </c>
      <c r="H18" s="129">
        <v>21</v>
      </c>
      <c r="I18" s="129">
        <v>17</v>
      </c>
      <c r="J18" s="129">
        <v>5</v>
      </c>
      <c r="K18" s="19">
        <f t="shared" si="0"/>
        <v>531</v>
      </c>
    </row>
    <row r="19" spans="1:11" s="4" customFormat="1" ht="15" customHeight="1" x14ac:dyDescent="0.2">
      <c r="A19" s="141" t="s">
        <v>687</v>
      </c>
      <c r="B19" s="320" t="s">
        <v>93</v>
      </c>
      <c r="C19" s="129">
        <v>41</v>
      </c>
      <c r="D19" s="129">
        <v>0</v>
      </c>
      <c r="E19" s="129">
        <v>181</v>
      </c>
      <c r="F19" s="129">
        <v>0</v>
      </c>
      <c r="G19" s="129">
        <v>15</v>
      </c>
      <c r="H19" s="129">
        <v>3</v>
      </c>
      <c r="I19" s="129">
        <v>9</v>
      </c>
      <c r="J19" s="129">
        <v>2</v>
      </c>
      <c r="K19" s="19">
        <f t="shared" si="0"/>
        <v>251</v>
      </c>
    </row>
    <row r="20" spans="1:11" s="4" customFormat="1" x14ac:dyDescent="0.2">
      <c r="A20" s="144" t="s">
        <v>608</v>
      </c>
      <c r="B20" s="321"/>
      <c r="C20" s="442"/>
      <c r="D20" s="443"/>
      <c r="E20" s="443"/>
      <c r="F20" s="443"/>
      <c r="G20" s="443"/>
      <c r="H20" s="443"/>
      <c r="I20" s="443"/>
      <c r="J20" s="443"/>
      <c r="K20" s="444"/>
    </row>
    <row r="21" spans="1:11" s="2" customFormat="1" x14ac:dyDescent="0.2">
      <c r="A21" s="307" t="s">
        <v>514</v>
      </c>
      <c r="B21" s="308" t="s">
        <v>513</v>
      </c>
      <c r="C21" s="90"/>
      <c r="D21" s="91"/>
      <c r="E21" s="91"/>
      <c r="F21" s="91"/>
      <c r="G21" s="91"/>
      <c r="H21" s="91"/>
      <c r="I21" s="91"/>
      <c r="J21" s="91"/>
      <c r="K21" s="92"/>
    </row>
    <row r="22" spans="1:11" ht="15" customHeight="1" x14ac:dyDescent="0.2">
      <c r="A22" s="141" t="s">
        <v>528</v>
      </c>
      <c r="B22" s="309" t="s">
        <v>515</v>
      </c>
      <c r="C22" s="9"/>
      <c r="D22" s="9"/>
      <c r="E22" s="9"/>
      <c r="F22" s="9"/>
      <c r="G22" s="9"/>
      <c r="H22" s="9"/>
      <c r="I22" s="9"/>
      <c r="J22" s="97"/>
      <c r="K22" s="17">
        <f>SUM(C22:J22)</f>
        <v>0</v>
      </c>
    </row>
    <row r="23" spans="1:11" x14ac:dyDescent="0.2">
      <c r="A23" s="141" t="s">
        <v>529</v>
      </c>
      <c r="B23" s="309" t="s">
        <v>516</v>
      </c>
      <c r="C23" s="9"/>
      <c r="D23" s="9"/>
      <c r="E23" s="9"/>
      <c r="F23" s="9"/>
      <c r="G23" s="9"/>
      <c r="H23" s="9"/>
      <c r="I23" s="9"/>
      <c r="J23" s="97"/>
      <c r="K23" s="17">
        <f t="shared" ref="K23:K35" si="2">SUM(C23:J23)</f>
        <v>0</v>
      </c>
    </row>
    <row r="24" spans="1:11" x14ac:dyDescent="0.2">
      <c r="A24" s="141" t="s">
        <v>530</v>
      </c>
      <c r="B24" s="309" t="s">
        <v>517</v>
      </c>
      <c r="C24" s="9"/>
      <c r="D24" s="9"/>
      <c r="E24" s="9"/>
      <c r="F24" s="9"/>
      <c r="G24" s="9"/>
      <c r="H24" s="9"/>
      <c r="I24" s="9"/>
      <c r="J24" s="97"/>
      <c r="K24" s="17">
        <f t="shared" si="2"/>
        <v>0</v>
      </c>
    </row>
    <row r="25" spans="1:11" x14ac:dyDescent="0.2">
      <c r="A25" s="141" t="s">
        <v>531</v>
      </c>
      <c r="B25" s="309" t="s">
        <v>518</v>
      </c>
      <c r="C25" s="9"/>
      <c r="D25" s="9"/>
      <c r="E25" s="9"/>
      <c r="F25" s="9"/>
      <c r="G25" s="9"/>
      <c r="H25" s="9"/>
      <c r="I25" s="9"/>
      <c r="J25" s="97"/>
      <c r="K25" s="17">
        <f t="shared" si="2"/>
        <v>0</v>
      </c>
    </row>
    <row r="26" spans="1:11" x14ac:dyDescent="0.2">
      <c r="A26" s="141" t="s">
        <v>532</v>
      </c>
      <c r="B26" s="309" t="s">
        <v>519</v>
      </c>
      <c r="C26" s="9"/>
      <c r="D26" s="9"/>
      <c r="E26" s="9"/>
      <c r="F26" s="9"/>
      <c r="G26" s="9"/>
      <c r="H26" s="9"/>
      <c r="I26" s="9"/>
      <c r="J26" s="97"/>
      <c r="K26" s="17">
        <f t="shared" si="2"/>
        <v>0</v>
      </c>
    </row>
    <row r="27" spans="1:11" x14ac:dyDescent="0.2">
      <c r="A27" s="141" t="s">
        <v>533</v>
      </c>
      <c r="B27" s="309" t="s">
        <v>520</v>
      </c>
      <c r="C27" s="9"/>
      <c r="D27" s="9"/>
      <c r="E27" s="9"/>
      <c r="F27" s="9"/>
      <c r="G27" s="9"/>
      <c r="H27" s="9"/>
      <c r="I27" s="9"/>
      <c r="J27" s="97"/>
      <c r="K27" s="17">
        <f t="shared" si="2"/>
        <v>0</v>
      </c>
    </row>
    <row r="28" spans="1:11" x14ac:dyDescent="0.2">
      <c r="A28" s="141" t="s">
        <v>527</v>
      </c>
      <c r="B28" s="309" t="s">
        <v>521</v>
      </c>
      <c r="C28" s="9"/>
      <c r="D28" s="9"/>
      <c r="E28" s="9"/>
      <c r="F28" s="9"/>
      <c r="G28" s="9"/>
      <c r="H28" s="9"/>
      <c r="I28" s="9"/>
      <c r="J28" s="97"/>
      <c r="K28" s="17">
        <f t="shared" si="2"/>
        <v>0</v>
      </c>
    </row>
    <row r="29" spans="1:11" x14ac:dyDescent="0.2">
      <c r="A29" s="141" t="s">
        <v>534</v>
      </c>
      <c r="B29" s="309" t="s">
        <v>522</v>
      </c>
      <c r="C29" s="9"/>
      <c r="D29" s="9"/>
      <c r="E29" s="9"/>
      <c r="F29" s="9"/>
      <c r="G29" s="9"/>
      <c r="H29" s="9"/>
      <c r="I29" s="9"/>
      <c r="J29" s="97"/>
      <c r="K29" s="17">
        <f t="shared" si="2"/>
        <v>0</v>
      </c>
    </row>
    <row r="30" spans="1:11" x14ac:dyDescent="0.2">
      <c r="A30" s="141" t="s">
        <v>535</v>
      </c>
      <c r="B30" s="309" t="s">
        <v>523</v>
      </c>
      <c r="C30" s="9"/>
      <c r="D30" s="9"/>
      <c r="E30" s="9"/>
      <c r="F30" s="9"/>
      <c r="G30" s="9"/>
      <c r="H30" s="9"/>
      <c r="I30" s="9"/>
      <c r="J30" s="97"/>
      <c r="K30" s="17">
        <f t="shared" si="2"/>
        <v>0</v>
      </c>
    </row>
    <row r="31" spans="1:11" x14ac:dyDescent="0.2">
      <c r="A31" s="141" t="s">
        <v>536</v>
      </c>
      <c r="B31" s="309" t="s">
        <v>524</v>
      </c>
      <c r="C31" s="9">
        <v>0</v>
      </c>
      <c r="D31" s="9">
        <v>0</v>
      </c>
      <c r="E31" s="9">
        <v>127</v>
      </c>
      <c r="F31" s="9">
        <v>0</v>
      </c>
      <c r="G31" s="9">
        <v>0</v>
      </c>
      <c r="H31" s="9">
        <v>0</v>
      </c>
      <c r="I31" s="9">
        <v>5</v>
      </c>
      <c r="J31" s="97">
        <v>2</v>
      </c>
      <c r="K31" s="22">
        <f t="shared" si="2"/>
        <v>134</v>
      </c>
    </row>
    <row r="32" spans="1:11" x14ac:dyDescent="0.2">
      <c r="A32" s="141" t="s">
        <v>526</v>
      </c>
      <c r="B32" s="309" t="s">
        <v>525</v>
      </c>
      <c r="C32" s="9"/>
      <c r="D32" s="9"/>
      <c r="E32" s="9"/>
      <c r="F32" s="9"/>
      <c r="G32" s="9"/>
      <c r="H32" s="9"/>
      <c r="I32" s="9"/>
      <c r="J32" s="97"/>
      <c r="K32" s="22">
        <f t="shared" si="2"/>
        <v>0</v>
      </c>
    </row>
    <row r="33" spans="1:11" x14ac:dyDescent="0.2">
      <c r="A33" s="310" t="s">
        <v>92</v>
      </c>
      <c r="B33" s="311" t="s">
        <v>93</v>
      </c>
      <c r="C33" s="12">
        <f>SUM(C22:C32)</f>
        <v>0</v>
      </c>
      <c r="D33" s="12">
        <f t="shared" ref="D33" si="3">SUM(D22:D32)</f>
        <v>0</v>
      </c>
      <c r="E33" s="12">
        <f t="shared" ref="E33" si="4">SUM(E22:E32)</f>
        <v>127</v>
      </c>
      <c r="F33" s="12">
        <f t="shared" ref="F33" si="5">SUM(F22:F32)</f>
        <v>0</v>
      </c>
      <c r="G33" s="12">
        <f t="shared" ref="G33" si="6">SUM(G22:G32)</f>
        <v>0</v>
      </c>
      <c r="H33" s="12">
        <f t="shared" ref="H33" si="7">SUM(H22:H32)</f>
        <v>0</v>
      </c>
      <c r="I33" s="12">
        <f t="shared" ref="I33" si="8">SUM(I22:I32)</f>
        <v>5</v>
      </c>
      <c r="J33" s="12">
        <f t="shared" ref="J33" si="9">SUM(J22:J32)</f>
        <v>2</v>
      </c>
      <c r="K33" s="22">
        <f>SUM(K22:K32)</f>
        <v>134</v>
      </c>
    </row>
    <row r="34" spans="1:11" ht="15" customHeight="1" x14ac:dyDescent="0.2">
      <c r="A34" s="141" t="s">
        <v>688</v>
      </c>
      <c r="B34" s="320" t="s">
        <v>93</v>
      </c>
      <c r="C34" s="129">
        <v>0</v>
      </c>
      <c r="D34" s="129">
        <v>0</v>
      </c>
      <c r="E34" s="129">
        <v>109</v>
      </c>
      <c r="F34" s="129">
        <v>0</v>
      </c>
      <c r="G34" s="129">
        <v>0</v>
      </c>
      <c r="H34" s="129">
        <v>0</v>
      </c>
      <c r="I34" s="129">
        <v>5</v>
      </c>
      <c r="J34" s="129">
        <v>2</v>
      </c>
      <c r="K34" s="17">
        <f t="shared" si="2"/>
        <v>116</v>
      </c>
    </row>
    <row r="35" spans="1:11" ht="15" customHeight="1" x14ac:dyDescent="0.2">
      <c r="A35" s="141" t="s">
        <v>689</v>
      </c>
      <c r="B35" s="320" t="s">
        <v>93</v>
      </c>
      <c r="C35" s="129">
        <v>0</v>
      </c>
      <c r="D35" s="129">
        <v>0</v>
      </c>
      <c r="E35" s="129">
        <v>37</v>
      </c>
      <c r="F35" s="129">
        <v>0</v>
      </c>
      <c r="G35" s="129">
        <v>0</v>
      </c>
      <c r="H35" s="129">
        <v>0</v>
      </c>
      <c r="I35" s="129">
        <v>1</v>
      </c>
      <c r="J35" s="129">
        <v>0</v>
      </c>
      <c r="K35" s="17">
        <f t="shared" si="2"/>
        <v>38</v>
      </c>
    </row>
    <row r="36" spans="1:11" s="4" customFormat="1" x14ac:dyDescent="0.2">
      <c r="A36" s="144" t="s">
        <v>609</v>
      </c>
      <c r="B36" s="45"/>
      <c r="C36" s="470"/>
      <c r="D36" s="471"/>
      <c r="E36" s="471"/>
      <c r="F36" s="471"/>
      <c r="G36" s="471"/>
      <c r="H36" s="471"/>
      <c r="I36" s="471"/>
      <c r="J36" s="471"/>
      <c r="K36" s="472"/>
    </row>
    <row r="37" spans="1:11" s="4" customFormat="1" x14ac:dyDescent="0.2">
      <c r="A37" s="307" t="s">
        <v>514</v>
      </c>
      <c r="B37" s="308" t="s">
        <v>513</v>
      </c>
      <c r="C37" s="470"/>
      <c r="D37" s="471"/>
      <c r="E37" s="471"/>
      <c r="F37" s="471"/>
      <c r="G37" s="471"/>
      <c r="H37" s="471"/>
      <c r="I37" s="471"/>
      <c r="J37" s="471"/>
      <c r="K37" s="472"/>
    </row>
    <row r="38" spans="1:11" s="4" customFormat="1" x14ac:dyDescent="0.2">
      <c r="A38" s="141" t="s">
        <v>528</v>
      </c>
      <c r="B38" s="309" t="s">
        <v>515</v>
      </c>
      <c r="C38" s="9"/>
      <c r="D38" s="9"/>
      <c r="E38" s="9"/>
      <c r="F38" s="9"/>
      <c r="G38" s="9"/>
      <c r="H38" s="9"/>
      <c r="I38" s="9"/>
      <c r="J38" s="97"/>
      <c r="K38" s="17">
        <f>SUM(C38:J38)</f>
        <v>0</v>
      </c>
    </row>
    <row r="39" spans="1:11" s="4" customFormat="1" x14ac:dyDescent="0.2">
      <c r="A39" s="141" t="s">
        <v>529</v>
      </c>
      <c r="B39" s="309" t="s">
        <v>516</v>
      </c>
      <c r="C39" s="9">
        <v>66</v>
      </c>
      <c r="D39" s="9">
        <v>5</v>
      </c>
      <c r="E39" s="9">
        <v>0</v>
      </c>
      <c r="F39" s="9">
        <v>0</v>
      </c>
      <c r="G39" s="9">
        <v>101</v>
      </c>
      <c r="H39" s="9">
        <v>43</v>
      </c>
      <c r="I39" s="9">
        <v>1</v>
      </c>
      <c r="J39" s="97">
        <v>2</v>
      </c>
      <c r="K39" s="17">
        <f t="shared" ref="K39:K48" si="10">SUM(C39:J39)</f>
        <v>218</v>
      </c>
    </row>
    <row r="40" spans="1:11" s="4" customFormat="1" x14ac:dyDescent="0.2">
      <c r="A40" s="141" t="s">
        <v>530</v>
      </c>
      <c r="B40" s="309" t="s">
        <v>517</v>
      </c>
      <c r="C40" s="9">
        <v>473</v>
      </c>
      <c r="D40" s="9">
        <v>48</v>
      </c>
      <c r="E40" s="9">
        <v>0</v>
      </c>
      <c r="F40" s="9">
        <v>0</v>
      </c>
      <c r="G40" s="9">
        <v>244</v>
      </c>
      <c r="H40" s="9">
        <v>27</v>
      </c>
      <c r="I40" s="9">
        <v>41</v>
      </c>
      <c r="J40" s="97">
        <v>9</v>
      </c>
      <c r="K40" s="17">
        <f t="shared" si="10"/>
        <v>842</v>
      </c>
    </row>
    <row r="41" spans="1:11" s="4" customFormat="1" x14ac:dyDescent="0.2">
      <c r="A41" s="141" t="s">
        <v>531</v>
      </c>
      <c r="B41" s="309" t="s">
        <v>518</v>
      </c>
      <c r="C41" s="9">
        <v>136</v>
      </c>
      <c r="D41" s="9">
        <v>12</v>
      </c>
      <c r="E41" s="9">
        <v>0</v>
      </c>
      <c r="F41" s="9">
        <v>0</v>
      </c>
      <c r="G41" s="9">
        <v>114</v>
      </c>
      <c r="H41" s="9">
        <v>7</v>
      </c>
      <c r="I41" s="9">
        <v>6</v>
      </c>
      <c r="J41" s="97">
        <v>2</v>
      </c>
      <c r="K41" s="17">
        <f t="shared" si="10"/>
        <v>277</v>
      </c>
    </row>
    <row r="42" spans="1:11" s="4" customFormat="1" x14ac:dyDescent="0.2">
      <c r="A42" s="141" t="s">
        <v>532</v>
      </c>
      <c r="B42" s="309" t="s">
        <v>519</v>
      </c>
      <c r="C42" s="9">
        <v>0</v>
      </c>
      <c r="D42" s="9">
        <v>0</v>
      </c>
      <c r="E42" s="9">
        <v>0</v>
      </c>
      <c r="F42" s="9">
        <v>0</v>
      </c>
      <c r="G42" s="9">
        <v>41</v>
      </c>
      <c r="H42" s="9">
        <v>17</v>
      </c>
      <c r="I42" s="9">
        <v>0</v>
      </c>
      <c r="J42" s="97">
        <v>0</v>
      </c>
      <c r="K42" s="17">
        <f t="shared" si="10"/>
        <v>58</v>
      </c>
    </row>
    <row r="43" spans="1:11" s="4" customFormat="1" x14ac:dyDescent="0.2">
      <c r="A43" s="141" t="s">
        <v>533</v>
      </c>
      <c r="B43" s="309" t="s">
        <v>520</v>
      </c>
      <c r="C43" s="9"/>
      <c r="D43" s="9"/>
      <c r="E43" s="9"/>
      <c r="F43" s="9"/>
      <c r="G43" s="9"/>
      <c r="H43" s="9"/>
      <c r="I43" s="9"/>
      <c r="J43" s="97"/>
      <c r="K43" s="17">
        <f t="shared" si="10"/>
        <v>0</v>
      </c>
    </row>
    <row r="44" spans="1:11" s="4" customFormat="1" x14ac:dyDescent="0.2">
      <c r="A44" s="141" t="s">
        <v>527</v>
      </c>
      <c r="B44" s="309" t="s">
        <v>521</v>
      </c>
      <c r="C44" s="9"/>
      <c r="D44" s="9"/>
      <c r="E44" s="9"/>
      <c r="F44" s="9"/>
      <c r="G44" s="9"/>
      <c r="H44" s="9"/>
      <c r="I44" s="9"/>
      <c r="J44" s="97"/>
      <c r="K44" s="17">
        <f t="shared" si="10"/>
        <v>0</v>
      </c>
    </row>
    <row r="45" spans="1:11" s="4" customFormat="1" x14ac:dyDescent="0.2">
      <c r="A45" s="141" t="s">
        <v>534</v>
      </c>
      <c r="B45" s="309" t="s">
        <v>522</v>
      </c>
      <c r="C45" s="9"/>
      <c r="D45" s="9"/>
      <c r="E45" s="9"/>
      <c r="F45" s="9"/>
      <c r="G45" s="9"/>
      <c r="H45" s="9"/>
      <c r="I45" s="9"/>
      <c r="J45" s="97"/>
      <c r="K45" s="17">
        <f t="shared" si="10"/>
        <v>0</v>
      </c>
    </row>
    <row r="46" spans="1:11" s="4" customFormat="1" x14ac:dyDescent="0.2">
      <c r="A46" s="141" t="s">
        <v>535</v>
      </c>
      <c r="B46" s="309" t="s">
        <v>523</v>
      </c>
      <c r="C46" s="9"/>
      <c r="D46" s="9"/>
      <c r="E46" s="9"/>
      <c r="F46" s="9"/>
      <c r="G46" s="9"/>
      <c r="H46" s="9"/>
      <c r="I46" s="9"/>
      <c r="J46" s="97"/>
      <c r="K46" s="17">
        <f t="shared" si="10"/>
        <v>0</v>
      </c>
    </row>
    <row r="47" spans="1:11" s="4" customFormat="1" x14ac:dyDescent="0.2">
      <c r="A47" s="141" t="s">
        <v>536</v>
      </c>
      <c r="B47" s="309" t="s">
        <v>524</v>
      </c>
      <c r="C47" s="9"/>
      <c r="D47" s="9"/>
      <c r="E47" s="9"/>
      <c r="F47" s="9"/>
      <c r="G47" s="9"/>
      <c r="H47" s="9"/>
      <c r="I47" s="9"/>
      <c r="J47" s="97"/>
      <c r="K47" s="17">
        <f t="shared" si="10"/>
        <v>0</v>
      </c>
    </row>
    <row r="48" spans="1:11" s="4" customFormat="1" x14ac:dyDescent="0.2">
      <c r="A48" s="141" t="s">
        <v>526</v>
      </c>
      <c r="B48" s="309" t="s">
        <v>525</v>
      </c>
      <c r="C48" s="9"/>
      <c r="D48" s="9"/>
      <c r="E48" s="9"/>
      <c r="F48" s="9"/>
      <c r="G48" s="9"/>
      <c r="H48" s="9"/>
      <c r="I48" s="9"/>
      <c r="J48" s="97"/>
      <c r="K48" s="17">
        <f t="shared" si="10"/>
        <v>0</v>
      </c>
    </row>
    <row r="49" spans="1:11" s="4" customFormat="1" x14ac:dyDescent="0.2">
      <c r="A49" s="310" t="s">
        <v>92</v>
      </c>
      <c r="B49" s="311" t="s">
        <v>93</v>
      </c>
      <c r="C49" s="12">
        <f>SUM(C38:C48)</f>
        <v>675</v>
      </c>
      <c r="D49" s="12">
        <f t="shared" ref="D49:J49" si="11">SUM(D38:D48)</f>
        <v>65</v>
      </c>
      <c r="E49" s="12">
        <f t="shared" si="11"/>
        <v>0</v>
      </c>
      <c r="F49" s="12">
        <f t="shared" si="11"/>
        <v>0</v>
      </c>
      <c r="G49" s="12">
        <f t="shared" si="11"/>
        <v>500</v>
      </c>
      <c r="H49" s="12">
        <f t="shared" si="11"/>
        <v>94</v>
      </c>
      <c r="I49" s="12">
        <f t="shared" si="11"/>
        <v>48</v>
      </c>
      <c r="J49" s="12">
        <f t="shared" si="11"/>
        <v>13</v>
      </c>
      <c r="K49" s="17">
        <f>SUM(K38:K48)</f>
        <v>1395</v>
      </c>
    </row>
    <row r="50" spans="1:11" s="4" customFormat="1" ht="15" customHeight="1" x14ac:dyDescent="0.2">
      <c r="A50" s="141" t="s">
        <v>690</v>
      </c>
      <c r="B50" s="320" t="s">
        <v>93</v>
      </c>
      <c r="C50" s="129">
        <v>543</v>
      </c>
      <c r="D50" s="129">
        <v>49</v>
      </c>
      <c r="E50" s="129">
        <v>0</v>
      </c>
      <c r="F50" s="129">
        <v>0</v>
      </c>
      <c r="G50" s="129">
        <v>395</v>
      </c>
      <c r="H50" s="129">
        <v>73</v>
      </c>
      <c r="I50" s="129">
        <v>24</v>
      </c>
      <c r="J50" s="129">
        <v>10</v>
      </c>
      <c r="K50" s="19">
        <f t="shared" ref="K50:K51" si="12">SUM(C50:J50)</f>
        <v>1094</v>
      </c>
    </row>
    <row r="51" spans="1:11" s="4" customFormat="1" ht="15" customHeight="1" x14ac:dyDescent="0.2">
      <c r="A51" s="141" t="s">
        <v>691</v>
      </c>
      <c r="B51" s="320" t="s">
        <v>93</v>
      </c>
      <c r="C51" s="129">
        <v>127</v>
      </c>
      <c r="D51" s="129">
        <v>1</v>
      </c>
      <c r="E51" s="129">
        <v>0</v>
      </c>
      <c r="F51" s="129">
        <v>0</v>
      </c>
      <c r="G51" s="129">
        <v>100</v>
      </c>
      <c r="H51" s="129">
        <v>14</v>
      </c>
      <c r="I51" s="129">
        <v>13</v>
      </c>
      <c r="J51" s="129">
        <v>3</v>
      </c>
      <c r="K51" s="19">
        <f t="shared" si="12"/>
        <v>258</v>
      </c>
    </row>
    <row r="52" spans="1:11" s="4" customFormat="1" x14ac:dyDescent="0.2">
      <c r="A52" s="144" t="s">
        <v>610</v>
      </c>
      <c r="B52" s="321"/>
      <c r="C52" s="442"/>
      <c r="D52" s="443"/>
      <c r="E52" s="443"/>
      <c r="F52" s="443"/>
      <c r="G52" s="443"/>
      <c r="H52" s="443"/>
      <c r="I52" s="443"/>
      <c r="J52" s="443"/>
      <c r="K52" s="444"/>
    </row>
    <row r="53" spans="1:11" s="2" customFormat="1" x14ac:dyDescent="0.2">
      <c r="A53" s="307" t="s">
        <v>514</v>
      </c>
      <c r="B53" s="308" t="s">
        <v>513</v>
      </c>
      <c r="C53" s="90"/>
      <c r="D53" s="91"/>
      <c r="E53" s="91"/>
      <c r="F53" s="91"/>
      <c r="G53" s="91"/>
      <c r="H53" s="91"/>
      <c r="I53" s="91"/>
      <c r="J53" s="91"/>
      <c r="K53" s="92"/>
    </row>
    <row r="54" spans="1:11" ht="15" customHeight="1" x14ac:dyDescent="0.2">
      <c r="A54" s="141" t="s">
        <v>528</v>
      </c>
      <c r="B54" s="309" t="s">
        <v>515</v>
      </c>
      <c r="C54" s="9"/>
      <c r="D54" s="9"/>
      <c r="E54" s="9"/>
      <c r="F54" s="9"/>
      <c r="G54" s="9"/>
      <c r="H54" s="9"/>
      <c r="I54" s="9"/>
      <c r="J54" s="97"/>
      <c r="K54" s="17">
        <f>SUM(C54:J54)</f>
        <v>0</v>
      </c>
    </row>
    <row r="55" spans="1:11" x14ac:dyDescent="0.2">
      <c r="A55" s="141" t="s">
        <v>529</v>
      </c>
      <c r="B55" s="309" t="s">
        <v>516</v>
      </c>
      <c r="C55" s="9"/>
      <c r="D55" s="9"/>
      <c r="E55" s="9"/>
      <c r="F55" s="9"/>
      <c r="G55" s="9"/>
      <c r="H55" s="9"/>
      <c r="I55" s="9"/>
      <c r="J55" s="97"/>
      <c r="K55" s="17">
        <f t="shared" ref="K55:K64" si="13">SUM(C55:J55)</f>
        <v>0</v>
      </c>
    </row>
    <row r="56" spans="1:11" x14ac:dyDescent="0.2">
      <c r="A56" s="141" t="s">
        <v>530</v>
      </c>
      <c r="B56" s="309" t="s">
        <v>517</v>
      </c>
      <c r="C56" s="9"/>
      <c r="D56" s="9"/>
      <c r="E56" s="9"/>
      <c r="F56" s="9"/>
      <c r="G56" s="9"/>
      <c r="H56" s="9"/>
      <c r="I56" s="9"/>
      <c r="J56" s="97"/>
      <c r="K56" s="17">
        <f t="shared" si="13"/>
        <v>0</v>
      </c>
    </row>
    <row r="57" spans="1:11" x14ac:dyDescent="0.2">
      <c r="A57" s="141" t="s">
        <v>531</v>
      </c>
      <c r="B57" s="309" t="s">
        <v>518</v>
      </c>
      <c r="C57" s="9">
        <v>0</v>
      </c>
      <c r="D57" s="9">
        <v>0</v>
      </c>
      <c r="E57" s="9">
        <v>0</v>
      </c>
      <c r="F57" s="9">
        <v>0</v>
      </c>
      <c r="G57" s="9">
        <v>0</v>
      </c>
      <c r="H57" s="9">
        <v>77</v>
      </c>
      <c r="I57" s="9">
        <v>0</v>
      </c>
      <c r="J57" s="97">
        <v>0</v>
      </c>
      <c r="K57" s="17">
        <f t="shared" si="13"/>
        <v>77</v>
      </c>
    </row>
    <row r="58" spans="1:11" x14ac:dyDescent="0.2">
      <c r="A58" s="141" t="s">
        <v>532</v>
      </c>
      <c r="B58" s="309" t="s">
        <v>519</v>
      </c>
      <c r="C58" s="9">
        <v>0</v>
      </c>
      <c r="D58" s="9">
        <v>90</v>
      </c>
      <c r="E58" s="9">
        <v>315</v>
      </c>
      <c r="F58" s="9">
        <v>0</v>
      </c>
      <c r="G58" s="9">
        <v>0</v>
      </c>
      <c r="H58" s="9">
        <v>0</v>
      </c>
      <c r="I58" s="9">
        <v>21</v>
      </c>
      <c r="J58" s="97">
        <v>5</v>
      </c>
      <c r="K58" s="17">
        <f t="shared" si="13"/>
        <v>431</v>
      </c>
    </row>
    <row r="59" spans="1:11" x14ac:dyDescent="0.2">
      <c r="A59" s="141" t="s">
        <v>533</v>
      </c>
      <c r="B59" s="309" t="s">
        <v>520</v>
      </c>
      <c r="C59" s="9"/>
      <c r="D59" s="9"/>
      <c r="E59" s="9"/>
      <c r="F59" s="9"/>
      <c r="G59" s="9"/>
      <c r="H59" s="9"/>
      <c r="I59" s="9"/>
      <c r="J59" s="97"/>
      <c r="K59" s="17">
        <f t="shared" si="13"/>
        <v>0</v>
      </c>
    </row>
    <row r="60" spans="1:11" x14ac:dyDescent="0.2">
      <c r="A60" s="141" t="s">
        <v>527</v>
      </c>
      <c r="B60" s="309" t="s">
        <v>521</v>
      </c>
      <c r="C60" s="9"/>
      <c r="D60" s="9"/>
      <c r="E60" s="9"/>
      <c r="F60" s="9"/>
      <c r="G60" s="9"/>
      <c r="H60" s="9"/>
      <c r="I60" s="9"/>
      <c r="J60" s="97"/>
      <c r="K60" s="17">
        <f t="shared" si="13"/>
        <v>0</v>
      </c>
    </row>
    <row r="61" spans="1:11" x14ac:dyDescent="0.2">
      <c r="A61" s="141" t="s">
        <v>534</v>
      </c>
      <c r="B61" s="309" t="s">
        <v>522</v>
      </c>
      <c r="C61" s="9"/>
      <c r="D61" s="9"/>
      <c r="E61" s="9"/>
      <c r="F61" s="9"/>
      <c r="G61" s="9"/>
      <c r="H61" s="9"/>
      <c r="I61" s="9"/>
      <c r="J61" s="97"/>
      <c r="K61" s="17">
        <f t="shared" si="13"/>
        <v>0</v>
      </c>
    </row>
    <row r="62" spans="1:11" x14ac:dyDescent="0.2">
      <c r="A62" s="141" t="s">
        <v>535</v>
      </c>
      <c r="B62" s="309" t="s">
        <v>523</v>
      </c>
      <c r="C62" s="9"/>
      <c r="D62" s="9"/>
      <c r="E62" s="9"/>
      <c r="F62" s="9"/>
      <c r="G62" s="9"/>
      <c r="H62" s="9"/>
      <c r="I62" s="9"/>
      <c r="J62" s="97"/>
      <c r="K62" s="17">
        <f t="shared" si="13"/>
        <v>0</v>
      </c>
    </row>
    <row r="63" spans="1:11" x14ac:dyDescent="0.2">
      <c r="A63" s="141" t="s">
        <v>536</v>
      </c>
      <c r="B63" s="309" t="s">
        <v>524</v>
      </c>
      <c r="C63" s="9"/>
      <c r="D63" s="9"/>
      <c r="E63" s="9"/>
      <c r="F63" s="9"/>
      <c r="G63" s="9"/>
      <c r="H63" s="9"/>
      <c r="I63" s="9"/>
      <c r="J63" s="97"/>
      <c r="K63" s="22">
        <f t="shared" si="13"/>
        <v>0</v>
      </c>
    </row>
    <row r="64" spans="1:11" x14ac:dyDescent="0.2">
      <c r="A64" s="141" t="s">
        <v>526</v>
      </c>
      <c r="B64" s="309" t="s">
        <v>525</v>
      </c>
      <c r="C64" s="9"/>
      <c r="D64" s="9"/>
      <c r="E64" s="9"/>
      <c r="F64" s="9"/>
      <c r="G64" s="9"/>
      <c r="H64" s="9"/>
      <c r="I64" s="9"/>
      <c r="J64" s="97"/>
      <c r="K64" s="22">
        <f t="shared" si="13"/>
        <v>0</v>
      </c>
    </row>
    <row r="65" spans="1:11" x14ac:dyDescent="0.2">
      <c r="A65" s="310" t="s">
        <v>92</v>
      </c>
      <c r="B65" s="311" t="s">
        <v>93</v>
      </c>
      <c r="C65" s="12">
        <f>SUM(C54:C64)</f>
        <v>0</v>
      </c>
      <c r="D65" s="12">
        <f t="shared" ref="D65:J65" si="14">SUM(D54:D64)</f>
        <v>90</v>
      </c>
      <c r="E65" s="12">
        <f t="shared" si="14"/>
        <v>315</v>
      </c>
      <c r="F65" s="12">
        <f t="shared" si="14"/>
        <v>0</v>
      </c>
      <c r="G65" s="12">
        <f t="shared" si="14"/>
        <v>0</v>
      </c>
      <c r="H65" s="12">
        <f t="shared" si="14"/>
        <v>77</v>
      </c>
      <c r="I65" s="12">
        <f t="shared" si="14"/>
        <v>21</v>
      </c>
      <c r="J65" s="12">
        <f t="shared" si="14"/>
        <v>5</v>
      </c>
      <c r="K65" s="22">
        <f>SUM(K54:K64)</f>
        <v>508</v>
      </c>
    </row>
    <row r="66" spans="1:11" ht="15" customHeight="1" x14ac:dyDescent="0.2">
      <c r="A66" s="141" t="s">
        <v>692</v>
      </c>
      <c r="B66" s="320" t="s">
        <v>93</v>
      </c>
      <c r="C66" s="129">
        <v>0</v>
      </c>
      <c r="D66" s="129">
        <v>61</v>
      </c>
      <c r="E66" s="129">
        <v>159</v>
      </c>
      <c r="F66" s="129">
        <v>0</v>
      </c>
      <c r="G66" s="129">
        <v>0</v>
      </c>
      <c r="H66" s="129">
        <v>55</v>
      </c>
      <c r="I66" s="129">
        <v>10</v>
      </c>
      <c r="J66" s="129">
        <v>1</v>
      </c>
      <c r="K66" s="17">
        <f t="shared" ref="K66:K67" si="15">SUM(C66:J66)</f>
        <v>286</v>
      </c>
    </row>
    <row r="67" spans="1:11" ht="15" customHeight="1" x14ac:dyDescent="0.2">
      <c r="A67" s="141" t="s">
        <v>693</v>
      </c>
      <c r="B67" s="320" t="s">
        <v>93</v>
      </c>
      <c r="C67" s="129">
        <v>0</v>
      </c>
      <c r="D67" s="129">
        <v>3</v>
      </c>
      <c r="E67" s="129">
        <v>12</v>
      </c>
      <c r="F67" s="129">
        <v>0</v>
      </c>
      <c r="G67" s="129">
        <v>0</v>
      </c>
      <c r="H67" s="129">
        <v>4</v>
      </c>
      <c r="I67" s="129">
        <v>3</v>
      </c>
      <c r="J67" s="129">
        <v>1</v>
      </c>
      <c r="K67" s="17">
        <f t="shared" si="15"/>
        <v>23</v>
      </c>
    </row>
    <row r="68" spans="1:11" s="4" customFormat="1" x14ac:dyDescent="0.2">
      <c r="A68" s="144" t="s">
        <v>684</v>
      </c>
      <c r="B68" s="45"/>
      <c r="C68" s="470"/>
      <c r="D68" s="471"/>
      <c r="E68" s="471"/>
      <c r="F68" s="471"/>
      <c r="G68" s="471"/>
      <c r="H68" s="471"/>
      <c r="I68" s="471"/>
      <c r="J68" s="471"/>
      <c r="K68" s="472"/>
    </row>
    <row r="69" spans="1:11" s="4" customFormat="1" x14ac:dyDescent="0.2">
      <c r="A69" s="307" t="s">
        <v>514</v>
      </c>
      <c r="B69" s="308" t="s">
        <v>513</v>
      </c>
      <c r="C69" s="470"/>
      <c r="D69" s="471"/>
      <c r="E69" s="471"/>
      <c r="F69" s="471"/>
      <c r="G69" s="471"/>
      <c r="H69" s="471"/>
      <c r="I69" s="471"/>
      <c r="J69" s="471"/>
      <c r="K69" s="472"/>
    </row>
    <row r="70" spans="1:11" s="4" customFormat="1" x14ac:dyDescent="0.2">
      <c r="A70" s="141" t="s">
        <v>528</v>
      </c>
      <c r="B70" s="309" t="s">
        <v>515</v>
      </c>
      <c r="C70" s="9"/>
      <c r="D70" s="9"/>
      <c r="E70" s="9"/>
      <c r="F70" s="9"/>
      <c r="G70" s="9"/>
      <c r="H70" s="9"/>
      <c r="I70" s="9"/>
      <c r="J70" s="97"/>
      <c r="K70" s="17">
        <f>SUM(C70:J70)</f>
        <v>0</v>
      </c>
    </row>
    <row r="71" spans="1:11" s="4" customFormat="1" x14ac:dyDescent="0.2">
      <c r="A71" s="141" t="s">
        <v>529</v>
      </c>
      <c r="B71" s="309" t="s">
        <v>516</v>
      </c>
      <c r="C71" s="9"/>
      <c r="D71" s="9"/>
      <c r="E71" s="9"/>
      <c r="F71" s="9"/>
      <c r="G71" s="9"/>
      <c r="H71" s="9"/>
      <c r="I71" s="9"/>
      <c r="J71" s="97"/>
      <c r="K71" s="17">
        <f t="shared" ref="K71:K80" si="16">SUM(C71:J71)</f>
        <v>0</v>
      </c>
    </row>
    <row r="72" spans="1:11" s="4" customFormat="1" x14ac:dyDescent="0.2">
      <c r="A72" s="141" t="s">
        <v>530</v>
      </c>
      <c r="B72" s="309" t="s">
        <v>517</v>
      </c>
      <c r="C72" s="9"/>
      <c r="D72" s="9"/>
      <c r="E72" s="9"/>
      <c r="F72" s="9"/>
      <c r="G72" s="9"/>
      <c r="H72" s="9"/>
      <c r="I72" s="9"/>
      <c r="J72" s="97"/>
      <c r="K72" s="17">
        <f t="shared" si="16"/>
        <v>0</v>
      </c>
    </row>
    <row r="73" spans="1:11" s="4" customFormat="1" x14ac:dyDescent="0.2">
      <c r="A73" s="141" t="s">
        <v>531</v>
      </c>
      <c r="B73" s="309" t="s">
        <v>518</v>
      </c>
      <c r="C73" s="9">
        <v>397</v>
      </c>
      <c r="D73" s="9">
        <v>0</v>
      </c>
      <c r="E73" s="9">
        <v>0</v>
      </c>
      <c r="F73" s="9">
        <v>0</v>
      </c>
      <c r="G73" s="9">
        <v>273</v>
      </c>
      <c r="H73" s="9">
        <v>27</v>
      </c>
      <c r="I73" s="9">
        <v>19</v>
      </c>
      <c r="J73" s="97">
        <v>2</v>
      </c>
      <c r="K73" s="17">
        <f t="shared" si="16"/>
        <v>718</v>
      </c>
    </row>
    <row r="74" spans="1:11" s="4" customFormat="1" x14ac:dyDescent="0.2">
      <c r="A74" s="141" t="s">
        <v>532</v>
      </c>
      <c r="B74" s="309" t="s">
        <v>519</v>
      </c>
      <c r="C74" s="9"/>
      <c r="D74" s="9"/>
      <c r="E74" s="9"/>
      <c r="F74" s="9"/>
      <c r="G74" s="9"/>
      <c r="H74" s="9"/>
      <c r="I74" s="9"/>
      <c r="J74" s="97"/>
      <c r="K74" s="17">
        <f t="shared" si="16"/>
        <v>0</v>
      </c>
    </row>
    <row r="75" spans="1:11" s="4" customFormat="1" x14ac:dyDescent="0.2">
      <c r="A75" s="141" t="s">
        <v>533</v>
      </c>
      <c r="B75" s="309" t="s">
        <v>520</v>
      </c>
      <c r="C75" s="9"/>
      <c r="D75" s="9"/>
      <c r="E75" s="9"/>
      <c r="F75" s="9"/>
      <c r="G75" s="9"/>
      <c r="H75" s="9"/>
      <c r="I75" s="9"/>
      <c r="J75" s="97"/>
      <c r="K75" s="17">
        <f t="shared" si="16"/>
        <v>0</v>
      </c>
    </row>
    <row r="76" spans="1:11" s="4" customFormat="1" x14ac:dyDescent="0.2">
      <c r="A76" s="141" t="s">
        <v>527</v>
      </c>
      <c r="B76" s="309" t="s">
        <v>521</v>
      </c>
      <c r="C76" s="9"/>
      <c r="D76" s="9"/>
      <c r="E76" s="9"/>
      <c r="F76" s="9"/>
      <c r="G76" s="9"/>
      <c r="H76" s="9"/>
      <c r="I76" s="9"/>
      <c r="J76" s="97"/>
      <c r="K76" s="17">
        <f t="shared" si="16"/>
        <v>0</v>
      </c>
    </row>
    <row r="77" spans="1:11" s="4" customFormat="1" x14ac:dyDescent="0.2">
      <c r="A77" s="141" t="s">
        <v>534</v>
      </c>
      <c r="B77" s="309" t="s">
        <v>522</v>
      </c>
      <c r="C77" s="9"/>
      <c r="D77" s="9"/>
      <c r="E77" s="9"/>
      <c r="F77" s="9"/>
      <c r="G77" s="9"/>
      <c r="H77" s="9"/>
      <c r="I77" s="9"/>
      <c r="J77" s="97"/>
      <c r="K77" s="17">
        <f t="shared" si="16"/>
        <v>0</v>
      </c>
    </row>
    <row r="78" spans="1:11" s="4" customFormat="1" x14ac:dyDescent="0.2">
      <c r="A78" s="141" t="s">
        <v>535</v>
      </c>
      <c r="B78" s="309" t="s">
        <v>523</v>
      </c>
      <c r="C78" s="9"/>
      <c r="D78" s="9"/>
      <c r="E78" s="9"/>
      <c r="F78" s="9"/>
      <c r="G78" s="9"/>
      <c r="H78" s="9"/>
      <c r="I78" s="9"/>
      <c r="J78" s="97"/>
      <c r="K78" s="17">
        <f t="shared" si="16"/>
        <v>0</v>
      </c>
    </row>
    <row r="79" spans="1:11" s="4" customFormat="1" x14ac:dyDescent="0.2">
      <c r="A79" s="141" t="s">
        <v>536</v>
      </c>
      <c r="B79" s="309" t="s">
        <v>524</v>
      </c>
      <c r="C79" s="9">
        <v>10</v>
      </c>
      <c r="D79" s="9">
        <v>0</v>
      </c>
      <c r="E79" s="9">
        <v>0</v>
      </c>
      <c r="F79" s="9">
        <v>0</v>
      </c>
      <c r="G79" s="9">
        <v>17</v>
      </c>
      <c r="H79" s="9">
        <v>44</v>
      </c>
      <c r="I79" s="9">
        <v>0</v>
      </c>
      <c r="J79" s="97">
        <v>0</v>
      </c>
      <c r="K79" s="17">
        <f t="shared" si="16"/>
        <v>71</v>
      </c>
    </row>
    <row r="80" spans="1:11" s="4" customFormat="1" x14ac:dyDescent="0.2">
      <c r="A80" s="141" t="s">
        <v>526</v>
      </c>
      <c r="B80" s="309" t="s">
        <v>525</v>
      </c>
      <c r="C80" s="9"/>
      <c r="D80" s="9"/>
      <c r="E80" s="9"/>
      <c r="F80" s="9"/>
      <c r="G80" s="9"/>
      <c r="H80" s="9"/>
      <c r="I80" s="9"/>
      <c r="J80" s="97"/>
      <c r="K80" s="17">
        <f t="shared" si="16"/>
        <v>0</v>
      </c>
    </row>
    <row r="81" spans="1:11" s="4" customFormat="1" x14ac:dyDescent="0.2">
      <c r="A81" s="310" t="s">
        <v>92</v>
      </c>
      <c r="B81" s="311" t="s">
        <v>93</v>
      </c>
      <c r="C81" s="12">
        <f>SUM(C70:C80)</f>
        <v>407</v>
      </c>
      <c r="D81" s="12">
        <f t="shared" ref="D81:J81" si="17">SUM(D70:D80)</f>
        <v>0</v>
      </c>
      <c r="E81" s="12">
        <f t="shared" si="17"/>
        <v>0</v>
      </c>
      <c r="F81" s="12">
        <f t="shared" si="17"/>
        <v>0</v>
      </c>
      <c r="G81" s="12">
        <f t="shared" si="17"/>
        <v>290</v>
      </c>
      <c r="H81" s="12">
        <f t="shared" si="17"/>
        <v>71</v>
      </c>
      <c r="I81" s="12">
        <f t="shared" si="17"/>
        <v>19</v>
      </c>
      <c r="J81" s="12">
        <f t="shared" si="17"/>
        <v>2</v>
      </c>
      <c r="K81" s="17">
        <f>SUM(K70:K80)</f>
        <v>789</v>
      </c>
    </row>
    <row r="82" spans="1:11" s="4" customFormat="1" ht="15" customHeight="1" x14ac:dyDescent="0.2">
      <c r="A82" s="141" t="s">
        <v>694</v>
      </c>
      <c r="B82" s="320" t="s">
        <v>93</v>
      </c>
      <c r="C82" s="129">
        <v>263</v>
      </c>
      <c r="D82" s="129">
        <v>0</v>
      </c>
      <c r="E82" s="129">
        <v>0</v>
      </c>
      <c r="F82" s="129">
        <v>0</v>
      </c>
      <c r="G82" s="129">
        <v>193</v>
      </c>
      <c r="H82" s="129">
        <v>66</v>
      </c>
      <c r="I82" s="129">
        <v>9</v>
      </c>
      <c r="J82" s="129">
        <v>1</v>
      </c>
      <c r="K82" s="19">
        <f t="shared" ref="K82:K83" si="18">SUM(C82:J82)</f>
        <v>532</v>
      </c>
    </row>
    <row r="83" spans="1:11" s="4" customFormat="1" ht="15" customHeight="1" x14ac:dyDescent="0.2">
      <c r="A83" s="141" t="s">
        <v>695</v>
      </c>
      <c r="B83" s="320" t="s">
        <v>93</v>
      </c>
      <c r="C83" s="129">
        <v>97</v>
      </c>
      <c r="D83" s="129">
        <v>0</v>
      </c>
      <c r="E83" s="129">
        <v>0</v>
      </c>
      <c r="F83" s="129">
        <v>0</v>
      </c>
      <c r="G83" s="129">
        <v>91</v>
      </c>
      <c r="H83" s="129">
        <v>6</v>
      </c>
      <c r="I83" s="129">
        <v>6</v>
      </c>
      <c r="J83" s="129">
        <v>2</v>
      </c>
      <c r="K83" s="19">
        <f t="shared" si="18"/>
        <v>202</v>
      </c>
    </row>
    <row r="84" spans="1:11" s="4" customFormat="1" x14ac:dyDescent="0.2">
      <c r="A84" s="144" t="s">
        <v>613</v>
      </c>
      <c r="B84" s="321"/>
      <c r="C84" s="442"/>
      <c r="D84" s="443"/>
      <c r="E84" s="443"/>
      <c r="F84" s="443"/>
      <c r="G84" s="443"/>
      <c r="H84" s="443"/>
      <c r="I84" s="443"/>
      <c r="J84" s="443"/>
      <c r="K84" s="444"/>
    </row>
    <row r="85" spans="1:11" s="2" customFormat="1" x14ac:dyDescent="0.2">
      <c r="A85" s="307" t="s">
        <v>514</v>
      </c>
      <c r="B85" s="308" t="s">
        <v>513</v>
      </c>
      <c r="C85" s="90"/>
      <c r="D85" s="91"/>
      <c r="E85" s="91"/>
      <c r="F85" s="91"/>
      <c r="G85" s="91"/>
      <c r="H85" s="91"/>
      <c r="I85" s="91"/>
      <c r="J85" s="91"/>
      <c r="K85" s="92"/>
    </row>
    <row r="86" spans="1:11" ht="15" customHeight="1" x14ac:dyDescent="0.2">
      <c r="A86" s="141" t="s">
        <v>528</v>
      </c>
      <c r="B86" s="309" t="s">
        <v>515</v>
      </c>
      <c r="C86" s="9"/>
      <c r="D86" s="9"/>
      <c r="E86" s="9"/>
      <c r="F86" s="9"/>
      <c r="G86" s="9"/>
      <c r="H86" s="9"/>
      <c r="I86" s="9"/>
      <c r="J86" s="97"/>
      <c r="K86" s="17">
        <f>SUM(C86:J86)</f>
        <v>0</v>
      </c>
    </row>
    <row r="87" spans="1:11" x14ac:dyDescent="0.2">
      <c r="A87" s="141" t="s">
        <v>529</v>
      </c>
      <c r="B87" s="309" t="s">
        <v>516</v>
      </c>
      <c r="C87" s="9">
        <v>49</v>
      </c>
      <c r="D87" s="9">
        <v>0</v>
      </c>
      <c r="E87" s="9">
        <v>0</v>
      </c>
      <c r="F87" s="9">
        <v>0</v>
      </c>
      <c r="G87" s="9">
        <v>26</v>
      </c>
      <c r="H87" s="9">
        <v>0</v>
      </c>
      <c r="I87" s="9">
        <v>0</v>
      </c>
      <c r="J87" s="97">
        <v>0</v>
      </c>
      <c r="K87" s="17">
        <f t="shared" ref="K87:K96" si="19">SUM(C87:J87)</f>
        <v>75</v>
      </c>
    </row>
    <row r="88" spans="1:11" x14ac:dyDescent="0.2">
      <c r="A88" s="141" t="s">
        <v>530</v>
      </c>
      <c r="B88" s="309" t="s">
        <v>517</v>
      </c>
      <c r="C88" s="9"/>
      <c r="D88" s="9"/>
      <c r="E88" s="9"/>
      <c r="F88" s="9"/>
      <c r="G88" s="9"/>
      <c r="H88" s="9"/>
      <c r="I88" s="9"/>
      <c r="J88" s="97"/>
      <c r="K88" s="17">
        <f t="shared" si="19"/>
        <v>0</v>
      </c>
    </row>
    <row r="89" spans="1:11" x14ac:dyDescent="0.2">
      <c r="A89" s="141" t="s">
        <v>531</v>
      </c>
      <c r="B89" s="309" t="s">
        <v>518</v>
      </c>
      <c r="C89" s="9">
        <v>0</v>
      </c>
      <c r="D89" s="9">
        <v>0</v>
      </c>
      <c r="E89" s="9">
        <v>0</v>
      </c>
      <c r="F89" s="9">
        <v>0</v>
      </c>
      <c r="G89" s="9">
        <v>11</v>
      </c>
      <c r="H89" s="9">
        <v>0</v>
      </c>
      <c r="I89" s="9">
        <v>0</v>
      </c>
      <c r="J89" s="97">
        <v>2</v>
      </c>
      <c r="K89" s="17">
        <f t="shared" si="19"/>
        <v>13</v>
      </c>
    </row>
    <row r="90" spans="1:11" x14ac:dyDescent="0.2">
      <c r="A90" s="141" t="s">
        <v>532</v>
      </c>
      <c r="B90" s="309" t="s">
        <v>519</v>
      </c>
      <c r="C90" s="9"/>
      <c r="D90" s="9"/>
      <c r="E90" s="9"/>
      <c r="F90" s="9"/>
      <c r="G90" s="9"/>
      <c r="H90" s="9"/>
      <c r="I90" s="9"/>
      <c r="J90" s="97"/>
      <c r="K90" s="17">
        <f t="shared" si="19"/>
        <v>0</v>
      </c>
    </row>
    <row r="91" spans="1:11" x14ac:dyDescent="0.2">
      <c r="A91" s="141" t="s">
        <v>533</v>
      </c>
      <c r="B91" s="309" t="s">
        <v>520</v>
      </c>
      <c r="C91" s="9">
        <v>383</v>
      </c>
      <c r="D91" s="9">
        <v>2</v>
      </c>
      <c r="E91" s="9">
        <v>0</v>
      </c>
      <c r="F91" s="9">
        <v>0</v>
      </c>
      <c r="G91" s="9">
        <v>277</v>
      </c>
      <c r="H91" s="9">
        <v>5</v>
      </c>
      <c r="I91" s="9">
        <v>92</v>
      </c>
      <c r="J91" s="97">
        <v>12</v>
      </c>
      <c r="K91" s="17">
        <f t="shared" si="19"/>
        <v>771</v>
      </c>
    </row>
    <row r="92" spans="1:11" x14ac:dyDescent="0.2">
      <c r="A92" s="141" t="s">
        <v>527</v>
      </c>
      <c r="B92" s="309" t="s">
        <v>521</v>
      </c>
      <c r="C92" s="9"/>
      <c r="D92" s="9"/>
      <c r="E92" s="9"/>
      <c r="F92" s="9"/>
      <c r="G92" s="9"/>
      <c r="H92" s="9"/>
      <c r="I92" s="9"/>
      <c r="J92" s="97"/>
      <c r="K92" s="17">
        <f t="shared" si="19"/>
        <v>0</v>
      </c>
    </row>
    <row r="93" spans="1:11" x14ac:dyDescent="0.2">
      <c r="A93" s="141" t="s">
        <v>534</v>
      </c>
      <c r="B93" s="309" t="s">
        <v>522</v>
      </c>
      <c r="C93" s="9"/>
      <c r="D93" s="9"/>
      <c r="E93" s="9"/>
      <c r="F93" s="9"/>
      <c r="G93" s="9"/>
      <c r="H93" s="9"/>
      <c r="I93" s="9"/>
      <c r="J93" s="97"/>
      <c r="K93" s="17">
        <f t="shared" si="19"/>
        <v>0</v>
      </c>
    </row>
    <row r="94" spans="1:11" x14ac:dyDescent="0.2">
      <c r="A94" s="141" t="s">
        <v>535</v>
      </c>
      <c r="B94" s="309" t="s">
        <v>523</v>
      </c>
      <c r="C94" s="9"/>
      <c r="D94" s="9"/>
      <c r="E94" s="9"/>
      <c r="F94" s="9"/>
      <c r="G94" s="9"/>
      <c r="H94" s="9"/>
      <c r="I94" s="9"/>
      <c r="J94" s="97"/>
      <c r="K94" s="17">
        <f t="shared" si="19"/>
        <v>0</v>
      </c>
    </row>
    <row r="95" spans="1:11" x14ac:dyDescent="0.2">
      <c r="A95" s="141" t="s">
        <v>536</v>
      </c>
      <c r="B95" s="309" t="s">
        <v>524</v>
      </c>
      <c r="C95" s="9">
        <v>18</v>
      </c>
      <c r="D95" s="9">
        <v>0</v>
      </c>
      <c r="E95" s="9">
        <v>0</v>
      </c>
      <c r="F95" s="9">
        <v>0</v>
      </c>
      <c r="G95" s="9">
        <v>22</v>
      </c>
      <c r="H95" s="9">
        <v>0</v>
      </c>
      <c r="I95" s="9">
        <v>0</v>
      </c>
      <c r="J95" s="97">
        <v>0</v>
      </c>
      <c r="K95" s="22">
        <f t="shared" si="19"/>
        <v>40</v>
      </c>
    </row>
    <row r="96" spans="1:11" x14ac:dyDescent="0.2">
      <c r="A96" s="141" t="s">
        <v>526</v>
      </c>
      <c r="B96" s="309" t="s">
        <v>525</v>
      </c>
      <c r="C96" s="9"/>
      <c r="D96" s="9"/>
      <c r="E96" s="9"/>
      <c r="F96" s="9"/>
      <c r="G96" s="9"/>
      <c r="H96" s="9"/>
      <c r="I96" s="9"/>
      <c r="J96" s="97"/>
      <c r="K96" s="22">
        <f t="shared" si="19"/>
        <v>0</v>
      </c>
    </row>
    <row r="97" spans="1:11" x14ac:dyDescent="0.2">
      <c r="A97" s="310" t="s">
        <v>92</v>
      </c>
      <c r="B97" s="311" t="s">
        <v>93</v>
      </c>
      <c r="C97" s="12">
        <f>SUM(C86:C96)</f>
        <v>450</v>
      </c>
      <c r="D97" s="12">
        <f t="shared" ref="D97:J97" si="20">SUM(D86:D96)</f>
        <v>2</v>
      </c>
      <c r="E97" s="12">
        <f t="shared" si="20"/>
        <v>0</v>
      </c>
      <c r="F97" s="12">
        <f t="shared" si="20"/>
        <v>0</v>
      </c>
      <c r="G97" s="12">
        <f t="shared" si="20"/>
        <v>336</v>
      </c>
      <c r="H97" s="12">
        <f t="shared" si="20"/>
        <v>5</v>
      </c>
      <c r="I97" s="12">
        <f t="shared" si="20"/>
        <v>92</v>
      </c>
      <c r="J97" s="12">
        <f t="shared" si="20"/>
        <v>14</v>
      </c>
      <c r="K97" s="22">
        <f>SUM(K86:K96)</f>
        <v>899</v>
      </c>
    </row>
    <row r="98" spans="1:11" ht="15" customHeight="1" x14ac:dyDescent="0.2">
      <c r="A98" s="141" t="s">
        <v>696</v>
      </c>
      <c r="B98" s="320" t="s">
        <v>93</v>
      </c>
      <c r="C98" s="129">
        <v>282</v>
      </c>
      <c r="D98" s="129">
        <v>0</v>
      </c>
      <c r="E98" s="129">
        <v>0</v>
      </c>
      <c r="F98" s="129">
        <v>0</v>
      </c>
      <c r="G98" s="129">
        <v>210</v>
      </c>
      <c r="H98" s="129">
        <v>4</v>
      </c>
      <c r="I98" s="129">
        <v>42</v>
      </c>
      <c r="J98" s="129">
        <v>10</v>
      </c>
      <c r="K98" s="17">
        <f t="shared" ref="K98:K99" si="21">SUM(C98:J98)</f>
        <v>548</v>
      </c>
    </row>
    <row r="99" spans="1:11" ht="15" customHeight="1" x14ac:dyDescent="0.2">
      <c r="A99" s="141" t="s">
        <v>697</v>
      </c>
      <c r="B99" s="320" t="s">
        <v>93</v>
      </c>
      <c r="C99" s="129">
        <v>110</v>
      </c>
      <c r="D99" s="129">
        <v>0</v>
      </c>
      <c r="E99" s="129">
        <v>0</v>
      </c>
      <c r="F99" s="129">
        <v>0</v>
      </c>
      <c r="G99" s="129">
        <v>83</v>
      </c>
      <c r="H99" s="129">
        <v>0</v>
      </c>
      <c r="I99" s="129">
        <v>34</v>
      </c>
      <c r="J99" s="129">
        <v>5</v>
      </c>
      <c r="K99" s="17">
        <f t="shared" si="21"/>
        <v>232</v>
      </c>
    </row>
    <row r="100" spans="1:11" s="4" customFormat="1" x14ac:dyDescent="0.2">
      <c r="A100" s="144" t="s">
        <v>614</v>
      </c>
      <c r="B100" s="45"/>
      <c r="C100" s="470"/>
      <c r="D100" s="471"/>
      <c r="E100" s="471"/>
      <c r="F100" s="471"/>
      <c r="G100" s="471"/>
      <c r="H100" s="471"/>
      <c r="I100" s="471"/>
      <c r="J100" s="471"/>
      <c r="K100" s="472"/>
    </row>
    <row r="101" spans="1:11" s="4" customFormat="1" x14ac:dyDescent="0.2">
      <c r="A101" s="307" t="s">
        <v>514</v>
      </c>
      <c r="B101" s="308" t="s">
        <v>513</v>
      </c>
      <c r="C101" s="470"/>
      <c r="D101" s="471"/>
      <c r="E101" s="471"/>
      <c r="F101" s="471"/>
      <c r="G101" s="471"/>
      <c r="H101" s="471"/>
      <c r="I101" s="471"/>
      <c r="J101" s="471"/>
      <c r="K101" s="472"/>
    </row>
    <row r="102" spans="1:11" s="4" customFormat="1" x14ac:dyDescent="0.2">
      <c r="A102" s="141" t="s">
        <v>528</v>
      </c>
      <c r="B102" s="309" t="s">
        <v>515</v>
      </c>
      <c r="C102" s="9"/>
      <c r="D102" s="9"/>
      <c r="E102" s="9"/>
      <c r="F102" s="9"/>
      <c r="G102" s="9"/>
      <c r="H102" s="9"/>
      <c r="I102" s="9"/>
      <c r="J102" s="97"/>
      <c r="K102" s="17">
        <f>SUM(C102:J102)</f>
        <v>0</v>
      </c>
    </row>
    <row r="103" spans="1:11" s="4" customFormat="1" x14ac:dyDescent="0.2">
      <c r="A103" s="141" t="s">
        <v>529</v>
      </c>
      <c r="B103" s="309" t="s">
        <v>516</v>
      </c>
      <c r="C103" s="9">
        <v>0</v>
      </c>
      <c r="D103" s="9">
        <v>0</v>
      </c>
      <c r="E103" s="9">
        <v>0</v>
      </c>
      <c r="F103" s="9">
        <v>0</v>
      </c>
      <c r="G103" s="9">
        <v>1</v>
      </c>
      <c r="H103" s="9">
        <v>0</v>
      </c>
      <c r="I103" s="9">
        <v>0</v>
      </c>
      <c r="J103" s="97">
        <v>0</v>
      </c>
      <c r="K103" s="17">
        <f t="shared" ref="K103:K112" si="22">SUM(C103:J103)</f>
        <v>1</v>
      </c>
    </row>
    <row r="104" spans="1:11" s="4" customFormat="1" x14ac:dyDescent="0.2">
      <c r="A104" s="141" t="s">
        <v>530</v>
      </c>
      <c r="B104" s="309" t="s">
        <v>517</v>
      </c>
      <c r="C104" s="9"/>
      <c r="D104" s="9"/>
      <c r="E104" s="9"/>
      <c r="F104" s="9"/>
      <c r="G104" s="9"/>
      <c r="H104" s="9"/>
      <c r="I104" s="9"/>
      <c r="J104" s="97"/>
      <c r="K104" s="17">
        <f t="shared" si="22"/>
        <v>0</v>
      </c>
    </row>
    <row r="105" spans="1:11" s="4" customFormat="1" x14ac:dyDescent="0.2">
      <c r="A105" s="141" t="s">
        <v>531</v>
      </c>
      <c r="B105" s="309" t="s">
        <v>518</v>
      </c>
      <c r="C105" s="9"/>
      <c r="D105" s="9"/>
      <c r="E105" s="9"/>
      <c r="F105" s="9"/>
      <c r="G105" s="9"/>
      <c r="H105" s="9"/>
      <c r="I105" s="9"/>
      <c r="J105" s="97"/>
      <c r="K105" s="17">
        <f t="shared" si="22"/>
        <v>0</v>
      </c>
    </row>
    <row r="106" spans="1:11" s="4" customFormat="1" x14ac:dyDescent="0.2">
      <c r="A106" s="141" t="s">
        <v>532</v>
      </c>
      <c r="B106" s="309" t="s">
        <v>519</v>
      </c>
      <c r="C106" s="9"/>
      <c r="D106" s="9"/>
      <c r="E106" s="9"/>
      <c r="F106" s="9"/>
      <c r="G106" s="9"/>
      <c r="H106" s="9"/>
      <c r="I106" s="9"/>
      <c r="J106" s="97"/>
      <c r="K106" s="17">
        <f t="shared" si="22"/>
        <v>0</v>
      </c>
    </row>
    <row r="107" spans="1:11" s="4" customFormat="1" x14ac:dyDescent="0.2">
      <c r="A107" s="141" t="s">
        <v>533</v>
      </c>
      <c r="B107" s="309" t="s">
        <v>520</v>
      </c>
      <c r="C107" s="9"/>
      <c r="D107" s="9"/>
      <c r="E107" s="9"/>
      <c r="F107" s="9"/>
      <c r="G107" s="9"/>
      <c r="H107" s="9"/>
      <c r="I107" s="9"/>
      <c r="J107" s="97"/>
      <c r="K107" s="17">
        <f t="shared" si="22"/>
        <v>0</v>
      </c>
    </row>
    <row r="108" spans="1:11" s="4" customFormat="1" x14ac:dyDescent="0.2">
      <c r="A108" s="141" t="s">
        <v>527</v>
      </c>
      <c r="B108" s="309" t="s">
        <v>521</v>
      </c>
      <c r="C108" s="9">
        <v>225</v>
      </c>
      <c r="D108" s="9">
        <v>0</v>
      </c>
      <c r="E108" s="9">
        <v>0</v>
      </c>
      <c r="F108" s="9">
        <v>0</v>
      </c>
      <c r="G108" s="9">
        <v>176</v>
      </c>
      <c r="H108" s="9">
        <v>0</v>
      </c>
      <c r="I108" s="9">
        <v>6</v>
      </c>
      <c r="J108" s="97">
        <v>0</v>
      </c>
      <c r="K108" s="17">
        <f t="shared" si="22"/>
        <v>407</v>
      </c>
    </row>
    <row r="109" spans="1:11" s="4" customFormat="1" x14ac:dyDescent="0.2">
      <c r="A109" s="141" t="s">
        <v>534</v>
      </c>
      <c r="B109" s="309" t="s">
        <v>522</v>
      </c>
      <c r="C109" s="9"/>
      <c r="D109" s="9"/>
      <c r="E109" s="9"/>
      <c r="F109" s="9"/>
      <c r="G109" s="9"/>
      <c r="H109" s="9"/>
      <c r="I109" s="9"/>
      <c r="J109" s="97"/>
      <c r="K109" s="17">
        <f t="shared" si="22"/>
        <v>0</v>
      </c>
    </row>
    <row r="110" spans="1:11" s="4" customFormat="1" x14ac:dyDescent="0.2">
      <c r="A110" s="141" t="s">
        <v>535</v>
      </c>
      <c r="B110" s="309" t="s">
        <v>523</v>
      </c>
      <c r="C110" s="9"/>
      <c r="D110" s="9"/>
      <c r="E110" s="9"/>
      <c r="F110" s="9"/>
      <c r="G110" s="9"/>
      <c r="H110" s="9"/>
      <c r="I110" s="9"/>
      <c r="J110" s="97"/>
      <c r="K110" s="17">
        <f t="shared" si="22"/>
        <v>0</v>
      </c>
    </row>
    <row r="111" spans="1:11" s="4" customFormat="1" x14ac:dyDescent="0.2">
      <c r="A111" s="141" t="s">
        <v>536</v>
      </c>
      <c r="B111" s="309" t="s">
        <v>524</v>
      </c>
      <c r="C111" s="9"/>
      <c r="D111" s="9"/>
      <c r="E111" s="9"/>
      <c r="F111" s="9"/>
      <c r="G111" s="9"/>
      <c r="H111" s="9"/>
      <c r="I111" s="9"/>
      <c r="J111" s="97"/>
      <c r="K111" s="17">
        <f t="shared" si="22"/>
        <v>0</v>
      </c>
    </row>
    <row r="112" spans="1:11" s="4" customFormat="1" x14ac:dyDescent="0.2">
      <c r="A112" s="141" t="s">
        <v>526</v>
      </c>
      <c r="B112" s="309" t="s">
        <v>525</v>
      </c>
      <c r="C112" s="9"/>
      <c r="D112" s="9"/>
      <c r="E112" s="9"/>
      <c r="F112" s="9"/>
      <c r="G112" s="9"/>
      <c r="H112" s="9"/>
      <c r="I112" s="9"/>
      <c r="J112" s="97"/>
      <c r="K112" s="17">
        <f t="shared" si="22"/>
        <v>0</v>
      </c>
    </row>
    <row r="113" spans="1:11" s="4" customFormat="1" x14ac:dyDescent="0.2">
      <c r="A113" s="310" t="s">
        <v>92</v>
      </c>
      <c r="B113" s="311" t="s">
        <v>93</v>
      </c>
      <c r="C113" s="12">
        <f>SUM(C102:C112)</f>
        <v>225</v>
      </c>
      <c r="D113" s="12">
        <f t="shared" ref="D113:J113" si="23">SUM(D102:D112)</f>
        <v>0</v>
      </c>
      <c r="E113" s="12">
        <f t="shared" si="23"/>
        <v>0</v>
      </c>
      <c r="F113" s="12">
        <f t="shared" si="23"/>
        <v>0</v>
      </c>
      <c r="G113" s="12">
        <f t="shared" si="23"/>
        <v>177</v>
      </c>
      <c r="H113" s="12">
        <f t="shared" si="23"/>
        <v>0</v>
      </c>
      <c r="I113" s="12">
        <f t="shared" si="23"/>
        <v>6</v>
      </c>
      <c r="J113" s="12">
        <f t="shared" si="23"/>
        <v>0</v>
      </c>
      <c r="K113" s="17">
        <f>SUM(K102:K112)</f>
        <v>408</v>
      </c>
    </row>
    <row r="114" spans="1:11" s="4" customFormat="1" ht="15" customHeight="1" x14ac:dyDescent="0.2">
      <c r="A114" s="141" t="s">
        <v>698</v>
      </c>
      <c r="B114" s="320" t="s">
        <v>93</v>
      </c>
      <c r="C114" s="129">
        <v>43</v>
      </c>
      <c r="D114" s="129">
        <v>0</v>
      </c>
      <c r="E114" s="129">
        <v>0</v>
      </c>
      <c r="F114" s="129">
        <v>0</v>
      </c>
      <c r="G114" s="129">
        <v>28</v>
      </c>
      <c r="H114" s="129">
        <v>0</v>
      </c>
      <c r="I114" s="129">
        <v>2</v>
      </c>
      <c r="J114" s="129">
        <v>0</v>
      </c>
      <c r="K114" s="19">
        <f t="shared" ref="K114:K115" si="24">SUM(C114:J114)</f>
        <v>73</v>
      </c>
    </row>
    <row r="115" spans="1:11" s="4" customFormat="1" ht="15" customHeight="1" x14ac:dyDescent="0.2">
      <c r="A115" s="141" t="s">
        <v>699</v>
      </c>
      <c r="B115" s="320" t="s">
        <v>93</v>
      </c>
      <c r="C115" s="129">
        <v>122</v>
      </c>
      <c r="D115" s="129">
        <v>0</v>
      </c>
      <c r="E115" s="129">
        <v>0</v>
      </c>
      <c r="F115" s="129">
        <v>0</v>
      </c>
      <c r="G115" s="129">
        <v>95</v>
      </c>
      <c r="H115" s="129">
        <v>0</v>
      </c>
      <c r="I115" s="129">
        <v>4</v>
      </c>
      <c r="J115" s="129">
        <v>0</v>
      </c>
      <c r="K115" s="19">
        <f t="shared" si="24"/>
        <v>221</v>
      </c>
    </row>
    <row r="116" spans="1:11" s="4" customFormat="1" x14ac:dyDescent="0.2">
      <c r="A116" s="144" t="s">
        <v>615</v>
      </c>
      <c r="B116" s="321"/>
      <c r="C116" s="442"/>
      <c r="D116" s="443"/>
      <c r="E116" s="443"/>
      <c r="F116" s="443"/>
      <c r="G116" s="443"/>
      <c r="H116" s="443"/>
      <c r="I116" s="443"/>
      <c r="J116" s="443"/>
      <c r="K116" s="444"/>
    </row>
    <row r="117" spans="1:11" s="2" customFormat="1" x14ac:dyDescent="0.2">
      <c r="A117" s="307" t="s">
        <v>514</v>
      </c>
      <c r="B117" s="308" t="s">
        <v>513</v>
      </c>
      <c r="C117" s="90"/>
      <c r="D117" s="91"/>
      <c r="E117" s="91"/>
      <c r="F117" s="91"/>
      <c r="G117" s="91"/>
      <c r="H117" s="91"/>
      <c r="I117" s="91"/>
      <c r="J117" s="91"/>
      <c r="K117" s="92"/>
    </row>
    <row r="118" spans="1:11" ht="15" customHeight="1" x14ac:dyDescent="0.2">
      <c r="A118" s="141" t="s">
        <v>528</v>
      </c>
      <c r="B118" s="309" t="s">
        <v>515</v>
      </c>
      <c r="C118" s="9"/>
      <c r="D118" s="9"/>
      <c r="E118" s="9"/>
      <c r="F118" s="9"/>
      <c r="G118" s="9"/>
      <c r="H118" s="9"/>
      <c r="I118" s="9"/>
      <c r="J118" s="97"/>
      <c r="K118" s="17">
        <f>SUM(C118:J118)</f>
        <v>0</v>
      </c>
    </row>
    <row r="119" spans="1:11" x14ac:dyDescent="0.2">
      <c r="A119" s="141" t="s">
        <v>529</v>
      </c>
      <c r="B119" s="309" t="s">
        <v>516</v>
      </c>
      <c r="C119" s="9">
        <v>504</v>
      </c>
      <c r="D119" s="9">
        <v>127</v>
      </c>
      <c r="E119" s="9">
        <v>80</v>
      </c>
      <c r="F119" s="9">
        <v>22</v>
      </c>
      <c r="G119" s="9">
        <v>280</v>
      </c>
      <c r="H119" s="9">
        <v>187</v>
      </c>
      <c r="I119" s="9">
        <v>6</v>
      </c>
      <c r="J119" s="97">
        <v>5</v>
      </c>
      <c r="K119" s="17">
        <f t="shared" ref="K119:K128" si="25">SUM(C119:J119)</f>
        <v>1211</v>
      </c>
    </row>
    <row r="120" spans="1:11" x14ac:dyDescent="0.2">
      <c r="A120" s="141" t="s">
        <v>530</v>
      </c>
      <c r="B120" s="309" t="s">
        <v>517</v>
      </c>
      <c r="C120" s="9">
        <v>10</v>
      </c>
      <c r="D120" s="9">
        <v>0</v>
      </c>
      <c r="E120" s="9">
        <v>0</v>
      </c>
      <c r="F120" s="9">
        <v>0</v>
      </c>
      <c r="G120" s="9">
        <v>0</v>
      </c>
      <c r="H120" s="9">
        <v>0</v>
      </c>
      <c r="I120" s="9">
        <v>1</v>
      </c>
      <c r="J120" s="97">
        <v>0</v>
      </c>
      <c r="K120" s="17">
        <f t="shared" si="25"/>
        <v>11</v>
      </c>
    </row>
    <row r="121" spans="1:11" x14ac:dyDescent="0.2">
      <c r="A121" s="141" t="s">
        <v>531</v>
      </c>
      <c r="B121" s="309" t="s">
        <v>518</v>
      </c>
      <c r="C121" s="9"/>
      <c r="D121" s="9"/>
      <c r="E121" s="9"/>
      <c r="F121" s="9"/>
      <c r="G121" s="9"/>
      <c r="H121" s="9"/>
      <c r="I121" s="9"/>
      <c r="J121" s="97"/>
      <c r="K121" s="17">
        <f t="shared" si="25"/>
        <v>0</v>
      </c>
    </row>
    <row r="122" spans="1:11" x14ac:dyDescent="0.2">
      <c r="A122" s="141" t="s">
        <v>532</v>
      </c>
      <c r="B122" s="309" t="s">
        <v>519</v>
      </c>
      <c r="C122" s="9"/>
      <c r="D122" s="9"/>
      <c r="E122" s="9"/>
      <c r="F122" s="9"/>
      <c r="G122" s="9"/>
      <c r="H122" s="9"/>
      <c r="I122" s="9"/>
      <c r="J122" s="97"/>
      <c r="K122" s="17">
        <f t="shared" si="25"/>
        <v>0</v>
      </c>
    </row>
    <row r="123" spans="1:11" x14ac:dyDescent="0.2">
      <c r="A123" s="141" t="s">
        <v>533</v>
      </c>
      <c r="B123" s="309" t="s">
        <v>520</v>
      </c>
      <c r="C123" s="9"/>
      <c r="D123" s="9"/>
      <c r="E123" s="9"/>
      <c r="F123" s="9"/>
      <c r="G123" s="9"/>
      <c r="H123" s="9"/>
      <c r="I123" s="9"/>
      <c r="J123" s="97"/>
      <c r="K123" s="17">
        <f t="shared" si="25"/>
        <v>0</v>
      </c>
    </row>
    <row r="124" spans="1:11" x14ac:dyDescent="0.2">
      <c r="A124" s="141" t="s">
        <v>527</v>
      </c>
      <c r="B124" s="309" t="s">
        <v>521</v>
      </c>
      <c r="C124" s="9"/>
      <c r="D124" s="9"/>
      <c r="E124" s="9"/>
      <c r="F124" s="9"/>
      <c r="G124" s="9"/>
      <c r="H124" s="9"/>
      <c r="I124" s="9"/>
      <c r="J124" s="97"/>
      <c r="K124" s="17">
        <f t="shared" si="25"/>
        <v>0</v>
      </c>
    </row>
    <row r="125" spans="1:11" x14ac:dyDescent="0.2">
      <c r="A125" s="141" t="s">
        <v>534</v>
      </c>
      <c r="B125" s="309" t="s">
        <v>522</v>
      </c>
      <c r="C125" s="9"/>
      <c r="D125" s="9"/>
      <c r="E125" s="9"/>
      <c r="F125" s="9"/>
      <c r="G125" s="9"/>
      <c r="H125" s="9"/>
      <c r="I125" s="9"/>
      <c r="J125" s="97"/>
      <c r="K125" s="17">
        <f t="shared" si="25"/>
        <v>0</v>
      </c>
    </row>
    <row r="126" spans="1:11" x14ac:dyDescent="0.2">
      <c r="A126" s="141" t="s">
        <v>535</v>
      </c>
      <c r="B126" s="309" t="s">
        <v>523</v>
      </c>
      <c r="C126" s="9"/>
      <c r="D126" s="9"/>
      <c r="E126" s="9"/>
      <c r="F126" s="9"/>
      <c r="G126" s="9"/>
      <c r="H126" s="9"/>
      <c r="I126" s="9"/>
      <c r="J126" s="97"/>
      <c r="K126" s="17">
        <f t="shared" si="25"/>
        <v>0</v>
      </c>
    </row>
    <row r="127" spans="1:11" x14ac:dyDescent="0.2">
      <c r="A127" s="141" t="s">
        <v>536</v>
      </c>
      <c r="B127" s="309" t="s">
        <v>524</v>
      </c>
      <c r="C127" s="9">
        <v>38</v>
      </c>
      <c r="D127" s="9">
        <v>16</v>
      </c>
      <c r="E127" s="9">
        <v>0</v>
      </c>
      <c r="F127" s="9">
        <v>0</v>
      </c>
      <c r="G127" s="9">
        <v>25</v>
      </c>
      <c r="H127" s="9">
        <v>12</v>
      </c>
      <c r="I127" s="9">
        <v>0</v>
      </c>
      <c r="J127" s="97">
        <v>0</v>
      </c>
      <c r="K127" s="22">
        <f t="shared" si="25"/>
        <v>91</v>
      </c>
    </row>
    <row r="128" spans="1:11" x14ac:dyDescent="0.2">
      <c r="A128" s="141" t="s">
        <v>526</v>
      </c>
      <c r="B128" s="309" t="s">
        <v>525</v>
      </c>
      <c r="C128" s="9"/>
      <c r="D128" s="9"/>
      <c r="E128" s="9"/>
      <c r="F128" s="9"/>
      <c r="G128" s="9"/>
      <c r="H128" s="9"/>
      <c r="I128" s="9"/>
      <c r="J128" s="97"/>
      <c r="K128" s="22">
        <f t="shared" si="25"/>
        <v>0</v>
      </c>
    </row>
    <row r="129" spans="1:11" x14ac:dyDescent="0.2">
      <c r="A129" s="310" t="s">
        <v>92</v>
      </c>
      <c r="B129" s="311" t="s">
        <v>93</v>
      </c>
      <c r="C129" s="12">
        <f>SUM(C118:C128)</f>
        <v>552</v>
      </c>
      <c r="D129" s="12">
        <f t="shared" ref="D129:J129" si="26">SUM(D118:D128)</f>
        <v>143</v>
      </c>
      <c r="E129" s="12">
        <f t="shared" si="26"/>
        <v>80</v>
      </c>
      <c r="F129" s="12">
        <f t="shared" si="26"/>
        <v>22</v>
      </c>
      <c r="G129" s="12">
        <f t="shared" si="26"/>
        <v>305</v>
      </c>
      <c r="H129" s="12">
        <f t="shared" si="26"/>
        <v>199</v>
      </c>
      <c r="I129" s="12">
        <f t="shared" si="26"/>
        <v>7</v>
      </c>
      <c r="J129" s="12">
        <f t="shared" si="26"/>
        <v>5</v>
      </c>
      <c r="K129" s="22">
        <f>SUM(K118:K128)</f>
        <v>1313</v>
      </c>
    </row>
    <row r="130" spans="1:11" ht="15" customHeight="1" x14ac:dyDescent="0.2">
      <c r="A130" s="141" t="s">
        <v>700</v>
      </c>
      <c r="B130" s="320" t="s">
        <v>93</v>
      </c>
      <c r="C130" s="129">
        <v>433</v>
      </c>
      <c r="D130" s="129">
        <v>126</v>
      </c>
      <c r="E130" s="129">
        <v>77</v>
      </c>
      <c r="F130" s="129">
        <v>21</v>
      </c>
      <c r="G130" s="129">
        <v>228</v>
      </c>
      <c r="H130" s="129">
        <v>164</v>
      </c>
      <c r="I130" s="129">
        <v>6</v>
      </c>
      <c r="J130" s="129">
        <v>4</v>
      </c>
      <c r="K130" s="17">
        <f t="shared" ref="K130:K131" si="27">SUM(C130:J130)</f>
        <v>1059</v>
      </c>
    </row>
    <row r="131" spans="1:11" ht="15" customHeight="1" x14ac:dyDescent="0.2">
      <c r="A131" s="141" t="s">
        <v>701</v>
      </c>
      <c r="B131" s="320" t="s">
        <v>93</v>
      </c>
      <c r="C131" s="129">
        <v>21</v>
      </c>
      <c r="D131" s="129">
        <v>8</v>
      </c>
      <c r="E131" s="129">
        <v>0</v>
      </c>
      <c r="F131" s="129">
        <v>0</v>
      </c>
      <c r="G131" s="129">
        <v>14</v>
      </c>
      <c r="H131" s="129">
        <v>4</v>
      </c>
      <c r="I131" s="129">
        <v>0</v>
      </c>
      <c r="J131" s="129">
        <v>0</v>
      </c>
      <c r="K131" s="17">
        <f t="shared" si="27"/>
        <v>47</v>
      </c>
    </row>
    <row r="132" spans="1:11" s="4" customFormat="1" x14ac:dyDescent="0.2">
      <c r="A132" s="144" t="s">
        <v>616</v>
      </c>
      <c r="B132" s="45"/>
      <c r="C132" s="470"/>
      <c r="D132" s="471"/>
      <c r="E132" s="471"/>
      <c r="F132" s="471"/>
      <c r="G132" s="471"/>
      <c r="H132" s="471"/>
      <c r="I132" s="471"/>
      <c r="J132" s="471"/>
      <c r="K132" s="472"/>
    </row>
    <row r="133" spans="1:11" s="4" customFormat="1" x14ac:dyDescent="0.2">
      <c r="A133" s="307" t="s">
        <v>514</v>
      </c>
      <c r="B133" s="308" t="s">
        <v>513</v>
      </c>
      <c r="C133" s="470"/>
      <c r="D133" s="471"/>
      <c r="E133" s="471"/>
      <c r="F133" s="471"/>
      <c r="G133" s="471"/>
      <c r="H133" s="471"/>
      <c r="I133" s="471"/>
      <c r="J133" s="471"/>
      <c r="K133" s="472"/>
    </row>
    <row r="134" spans="1:11" s="4" customFormat="1" x14ac:dyDescent="0.2">
      <c r="A134" s="141" t="s">
        <v>528</v>
      </c>
      <c r="B134" s="309" t="s">
        <v>515</v>
      </c>
      <c r="C134" s="9"/>
      <c r="D134" s="9"/>
      <c r="E134" s="9"/>
      <c r="F134" s="9"/>
      <c r="G134" s="9"/>
      <c r="H134" s="9"/>
      <c r="I134" s="9"/>
      <c r="J134" s="97"/>
      <c r="K134" s="17">
        <f>SUM(C134:J134)</f>
        <v>0</v>
      </c>
    </row>
    <row r="135" spans="1:11" s="4" customFormat="1" x14ac:dyDescent="0.2">
      <c r="A135" s="141" t="s">
        <v>529</v>
      </c>
      <c r="B135" s="309" t="s">
        <v>516</v>
      </c>
      <c r="C135" s="9">
        <v>8</v>
      </c>
      <c r="D135" s="9">
        <v>5</v>
      </c>
      <c r="E135" s="9">
        <v>0</v>
      </c>
      <c r="F135" s="9">
        <v>0</v>
      </c>
      <c r="G135" s="9">
        <v>36</v>
      </c>
      <c r="H135" s="9">
        <v>24</v>
      </c>
      <c r="I135" s="9">
        <v>0</v>
      </c>
      <c r="J135" s="97">
        <v>0</v>
      </c>
      <c r="K135" s="17">
        <f t="shared" ref="K135:K144" si="28">SUM(C135:J135)</f>
        <v>73</v>
      </c>
    </row>
    <row r="136" spans="1:11" s="4" customFormat="1" x14ac:dyDescent="0.2">
      <c r="A136" s="141" t="s">
        <v>530</v>
      </c>
      <c r="B136" s="309" t="s">
        <v>517</v>
      </c>
      <c r="C136" s="9"/>
      <c r="D136" s="9"/>
      <c r="E136" s="9"/>
      <c r="F136" s="9"/>
      <c r="G136" s="9"/>
      <c r="H136" s="9"/>
      <c r="I136" s="9"/>
      <c r="J136" s="97"/>
      <c r="K136" s="17">
        <f t="shared" si="28"/>
        <v>0</v>
      </c>
    </row>
    <row r="137" spans="1:11" s="4" customFormat="1" x14ac:dyDescent="0.2">
      <c r="A137" s="141" t="s">
        <v>531</v>
      </c>
      <c r="B137" s="309" t="s">
        <v>518</v>
      </c>
      <c r="C137" s="9"/>
      <c r="D137" s="9"/>
      <c r="E137" s="9"/>
      <c r="F137" s="9"/>
      <c r="G137" s="9"/>
      <c r="H137" s="9"/>
      <c r="I137" s="9"/>
      <c r="J137" s="97"/>
      <c r="K137" s="17">
        <f t="shared" si="28"/>
        <v>0</v>
      </c>
    </row>
    <row r="138" spans="1:11" s="4" customFormat="1" x14ac:dyDescent="0.2">
      <c r="A138" s="141" t="s">
        <v>532</v>
      </c>
      <c r="B138" s="309" t="s">
        <v>519</v>
      </c>
      <c r="C138" s="9">
        <v>0</v>
      </c>
      <c r="D138" s="9">
        <v>0</v>
      </c>
      <c r="E138" s="9">
        <v>0</v>
      </c>
      <c r="F138" s="9">
        <v>0</v>
      </c>
      <c r="G138" s="9">
        <v>23</v>
      </c>
      <c r="H138" s="9">
        <v>23</v>
      </c>
      <c r="I138" s="9">
        <v>0</v>
      </c>
      <c r="J138" s="97">
        <v>0</v>
      </c>
      <c r="K138" s="17">
        <f t="shared" si="28"/>
        <v>46</v>
      </c>
    </row>
    <row r="139" spans="1:11" s="4" customFormat="1" x14ac:dyDescent="0.2">
      <c r="A139" s="141" t="s">
        <v>533</v>
      </c>
      <c r="B139" s="309" t="s">
        <v>520</v>
      </c>
      <c r="C139" s="9"/>
      <c r="D139" s="9"/>
      <c r="E139" s="9"/>
      <c r="F139" s="9"/>
      <c r="G139" s="9"/>
      <c r="H139" s="9"/>
      <c r="I139" s="9"/>
      <c r="J139" s="97"/>
      <c r="K139" s="17">
        <f t="shared" si="28"/>
        <v>0</v>
      </c>
    </row>
    <row r="140" spans="1:11" s="4" customFormat="1" x14ac:dyDescent="0.2">
      <c r="A140" s="141" t="s">
        <v>527</v>
      </c>
      <c r="B140" s="309" t="s">
        <v>521</v>
      </c>
      <c r="C140" s="9"/>
      <c r="D140" s="9"/>
      <c r="E140" s="9"/>
      <c r="F140" s="9"/>
      <c r="G140" s="9"/>
      <c r="H140" s="9"/>
      <c r="I140" s="9"/>
      <c r="J140" s="97"/>
      <c r="K140" s="17">
        <f t="shared" si="28"/>
        <v>0</v>
      </c>
    </row>
    <row r="141" spans="1:11" s="4" customFormat="1" x14ac:dyDescent="0.2">
      <c r="A141" s="141" t="s">
        <v>534</v>
      </c>
      <c r="B141" s="309" t="s">
        <v>522</v>
      </c>
      <c r="C141" s="9"/>
      <c r="D141" s="9"/>
      <c r="E141" s="9"/>
      <c r="F141" s="9"/>
      <c r="G141" s="9"/>
      <c r="H141" s="9"/>
      <c r="I141" s="9"/>
      <c r="J141" s="97"/>
      <c r="K141" s="17">
        <f t="shared" si="28"/>
        <v>0</v>
      </c>
    </row>
    <row r="142" spans="1:11" s="4" customFormat="1" x14ac:dyDescent="0.2">
      <c r="A142" s="141" t="s">
        <v>535</v>
      </c>
      <c r="B142" s="309" t="s">
        <v>523</v>
      </c>
      <c r="C142" s="9"/>
      <c r="D142" s="9"/>
      <c r="E142" s="9"/>
      <c r="F142" s="9"/>
      <c r="G142" s="9"/>
      <c r="H142" s="9"/>
      <c r="I142" s="9"/>
      <c r="J142" s="97"/>
      <c r="K142" s="17">
        <f t="shared" si="28"/>
        <v>0</v>
      </c>
    </row>
    <row r="143" spans="1:11" s="4" customFormat="1" x14ac:dyDescent="0.2">
      <c r="A143" s="141" t="s">
        <v>536</v>
      </c>
      <c r="B143" s="309" t="s">
        <v>524</v>
      </c>
      <c r="C143" s="9">
        <v>30</v>
      </c>
      <c r="D143" s="9">
        <v>0</v>
      </c>
      <c r="E143" s="9">
        <v>0</v>
      </c>
      <c r="F143" s="9">
        <v>0</v>
      </c>
      <c r="G143" s="9">
        <v>0</v>
      </c>
      <c r="H143" s="9">
        <v>0</v>
      </c>
      <c r="I143" s="9">
        <v>0</v>
      </c>
      <c r="J143" s="97">
        <v>0</v>
      </c>
      <c r="K143" s="17">
        <f t="shared" si="28"/>
        <v>30</v>
      </c>
    </row>
    <row r="144" spans="1:11" s="4" customFormat="1" x14ac:dyDescent="0.2">
      <c r="A144" s="141" t="s">
        <v>526</v>
      </c>
      <c r="B144" s="309" t="s">
        <v>525</v>
      </c>
      <c r="C144" s="9">
        <v>137</v>
      </c>
      <c r="D144" s="9">
        <v>45</v>
      </c>
      <c r="E144" s="9">
        <v>0</v>
      </c>
      <c r="F144" s="9">
        <v>0</v>
      </c>
      <c r="G144" s="9">
        <v>36</v>
      </c>
      <c r="H144" s="9">
        <v>42</v>
      </c>
      <c r="I144" s="9">
        <v>6</v>
      </c>
      <c r="J144" s="97">
        <v>2</v>
      </c>
      <c r="K144" s="17">
        <f t="shared" si="28"/>
        <v>268</v>
      </c>
    </row>
    <row r="145" spans="1:11" s="4" customFormat="1" x14ac:dyDescent="0.2">
      <c r="A145" s="310" t="s">
        <v>92</v>
      </c>
      <c r="B145" s="311" t="s">
        <v>93</v>
      </c>
      <c r="C145" s="12">
        <f>SUM(C134:C144)</f>
        <v>175</v>
      </c>
      <c r="D145" s="12">
        <f t="shared" ref="D145:J145" si="29">SUM(D134:D144)</f>
        <v>50</v>
      </c>
      <c r="E145" s="12">
        <f t="shared" si="29"/>
        <v>0</v>
      </c>
      <c r="F145" s="12">
        <f t="shared" si="29"/>
        <v>0</v>
      </c>
      <c r="G145" s="12">
        <f t="shared" si="29"/>
        <v>95</v>
      </c>
      <c r="H145" s="12">
        <f t="shared" si="29"/>
        <v>89</v>
      </c>
      <c r="I145" s="12">
        <f t="shared" si="29"/>
        <v>6</v>
      </c>
      <c r="J145" s="12">
        <f t="shared" si="29"/>
        <v>2</v>
      </c>
      <c r="K145" s="17">
        <f>SUM(K134:K144)</f>
        <v>417</v>
      </c>
    </row>
    <row r="146" spans="1:11" s="4" customFormat="1" ht="15" customHeight="1" x14ac:dyDescent="0.2">
      <c r="A146" s="141" t="s">
        <v>702</v>
      </c>
      <c r="B146" s="320" t="s">
        <v>93</v>
      </c>
      <c r="C146" s="129">
        <v>64</v>
      </c>
      <c r="D146" s="129">
        <v>20</v>
      </c>
      <c r="E146" s="129">
        <v>0</v>
      </c>
      <c r="F146" s="129">
        <v>0</v>
      </c>
      <c r="G146" s="129">
        <v>39</v>
      </c>
      <c r="H146" s="129">
        <v>37</v>
      </c>
      <c r="I146" s="129">
        <v>2</v>
      </c>
      <c r="J146" s="129">
        <v>2</v>
      </c>
      <c r="K146" s="19">
        <f t="shared" ref="K146:K147" si="30">SUM(C146:J146)</f>
        <v>164</v>
      </c>
    </row>
    <row r="147" spans="1:11" s="4" customFormat="1" ht="15" customHeight="1" x14ac:dyDescent="0.2">
      <c r="A147" s="141" t="s">
        <v>703</v>
      </c>
      <c r="B147" s="320" t="s">
        <v>93</v>
      </c>
      <c r="C147" s="129">
        <v>11</v>
      </c>
      <c r="D147" s="129">
        <v>6</v>
      </c>
      <c r="E147" s="129">
        <v>0</v>
      </c>
      <c r="F147" s="129">
        <v>0</v>
      </c>
      <c r="G147" s="129">
        <v>16</v>
      </c>
      <c r="H147" s="129">
        <v>14</v>
      </c>
      <c r="I147" s="129">
        <v>1</v>
      </c>
      <c r="J147" s="129">
        <v>1</v>
      </c>
      <c r="K147" s="19">
        <f t="shared" si="30"/>
        <v>49</v>
      </c>
    </row>
    <row r="148" spans="1:11" s="4" customFormat="1" x14ac:dyDescent="0.2">
      <c r="A148" s="144" t="s">
        <v>617</v>
      </c>
      <c r="B148" s="321"/>
      <c r="C148" s="442"/>
      <c r="D148" s="443"/>
      <c r="E148" s="443"/>
      <c r="F148" s="443"/>
      <c r="G148" s="443"/>
      <c r="H148" s="443"/>
      <c r="I148" s="443"/>
      <c r="J148" s="443"/>
      <c r="K148" s="444"/>
    </row>
    <row r="149" spans="1:11" s="2" customFormat="1" x14ac:dyDescent="0.2">
      <c r="A149" s="307" t="s">
        <v>514</v>
      </c>
      <c r="B149" s="308" t="s">
        <v>513</v>
      </c>
      <c r="C149" s="90"/>
      <c r="D149" s="91"/>
      <c r="E149" s="91"/>
      <c r="F149" s="91"/>
      <c r="G149" s="91"/>
      <c r="H149" s="91"/>
      <c r="I149" s="91"/>
      <c r="J149" s="91"/>
      <c r="K149" s="92"/>
    </row>
    <row r="150" spans="1:11" ht="15" customHeight="1" x14ac:dyDescent="0.2">
      <c r="A150" s="141" t="s">
        <v>528</v>
      </c>
      <c r="B150" s="309" t="s">
        <v>515</v>
      </c>
      <c r="C150" s="9"/>
      <c r="D150" s="9"/>
      <c r="E150" s="9"/>
      <c r="F150" s="9"/>
      <c r="G150" s="9"/>
      <c r="H150" s="9"/>
      <c r="I150" s="9"/>
      <c r="J150" s="97"/>
      <c r="K150" s="17">
        <f>SUM(C150:J150)</f>
        <v>0</v>
      </c>
    </row>
    <row r="151" spans="1:11" x14ac:dyDescent="0.2">
      <c r="A151" s="141" t="s">
        <v>529</v>
      </c>
      <c r="B151" s="309" t="s">
        <v>516</v>
      </c>
      <c r="C151" s="9"/>
      <c r="D151" s="9"/>
      <c r="E151" s="9"/>
      <c r="F151" s="9"/>
      <c r="G151" s="9"/>
      <c r="H151" s="9"/>
      <c r="I151" s="9"/>
      <c r="J151" s="97"/>
      <c r="K151" s="17">
        <f t="shared" ref="K151:K160" si="31">SUM(C151:J151)</f>
        <v>0</v>
      </c>
    </row>
    <row r="152" spans="1:11" x14ac:dyDescent="0.2">
      <c r="A152" s="141" t="s">
        <v>530</v>
      </c>
      <c r="B152" s="309" t="s">
        <v>517</v>
      </c>
      <c r="C152" s="9"/>
      <c r="D152" s="9"/>
      <c r="E152" s="9"/>
      <c r="F152" s="9"/>
      <c r="G152" s="9"/>
      <c r="H152" s="9"/>
      <c r="I152" s="9"/>
      <c r="J152" s="97"/>
      <c r="K152" s="17">
        <f t="shared" si="31"/>
        <v>0</v>
      </c>
    </row>
    <row r="153" spans="1:11" x14ac:dyDescent="0.2">
      <c r="A153" s="141" t="s">
        <v>531</v>
      </c>
      <c r="B153" s="309" t="s">
        <v>518</v>
      </c>
      <c r="C153" s="9">
        <v>136</v>
      </c>
      <c r="D153" s="9">
        <v>6</v>
      </c>
      <c r="E153" s="9">
        <v>0</v>
      </c>
      <c r="F153" s="9">
        <v>0</v>
      </c>
      <c r="G153" s="9">
        <v>89</v>
      </c>
      <c r="H153" s="9">
        <v>22</v>
      </c>
      <c r="I153" s="9">
        <v>2</v>
      </c>
      <c r="J153" s="97">
        <v>2</v>
      </c>
      <c r="K153" s="17">
        <f t="shared" si="31"/>
        <v>257</v>
      </c>
    </row>
    <row r="154" spans="1:11" x14ac:dyDescent="0.2">
      <c r="A154" s="141" t="s">
        <v>532</v>
      </c>
      <c r="B154" s="309" t="s">
        <v>519</v>
      </c>
      <c r="C154" s="9">
        <v>161</v>
      </c>
      <c r="D154" s="9">
        <v>12</v>
      </c>
      <c r="E154" s="9">
        <v>0</v>
      </c>
      <c r="F154" s="9">
        <v>0</v>
      </c>
      <c r="G154" s="9">
        <v>179</v>
      </c>
      <c r="H154" s="9">
        <v>49</v>
      </c>
      <c r="I154" s="9">
        <v>1</v>
      </c>
      <c r="J154" s="97">
        <v>2</v>
      </c>
      <c r="K154" s="17">
        <f t="shared" si="31"/>
        <v>404</v>
      </c>
    </row>
    <row r="155" spans="1:11" x14ac:dyDescent="0.2">
      <c r="A155" s="141" t="s">
        <v>533</v>
      </c>
      <c r="B155" s="309" t="s">
        <v>520</v>
      </c>
      <c r="C155" s="9">
        <v>0</v>
      </c>
      <c r="D155" s="9">
        <v>0</v>
      </c>
      <c r="E155" s="9">
        <v>0</v>
      </c>
      <c r="F155" s="9">
        <v>0</v>
      </c>
      <c r="G155" s="9">
        <v>23</v>
      </c>
      <c r="H155" s="9">
        <v>0</v>
      </c>
      <c r="I155" s="9">
        <v>0</v>
      </c>
      <c r="J155" s="97">
        <v>0</v>
      </c>
      <c r="K155" s="17">
        <f t="shared" si="31"/>
        <v>23</v>
      </c>
    </row>
    <row r="156" spans="1:11" x14ac:dyDescent="0.2">
      <c r="A156" s="141" t="s">
        <v>527</v>
      </c>
      <c r="B156" s="309" t="s">
        <v>521</v>
      </c>
      <c r="C156" s="9">
        <v>0</v>
      </c>
      <c r="D156" s="9">
        <v>0</v>
      </c>
      <c r="E156" s="9">
        <v>0</v>
      </c>
      <c r="F156" s="9">
        <v>0</v>
      </c>
      <c r="G156" s="9">
        <v>13</v>
      </c>
      <c r="H156" s="9">
        <v>0</v>
      </c>
      <c r="I156" s="9">
        <v>0</v>
      </c>
      <c r="J156" s="97">
        <v>0</v>
      </c>
      <c r="K156" s="17">
        <f t="shared" si="31"/>
        <v>13</v>
      </c>
    </row>
    <row r="157" spans="1:11" x14ac:dyDescent="0.2">
      <c r="A157" s="141" t="s">
        <v>534</v>
      </c>
      <c r="B157" s="309" t="s">
        <v>522</v>
      </c>
      <c r="C157" s="9"/>
      <c r="D157" s="9"/>
      <c r="E157" s="9"/>
      <c r="F157" s="9"/>
      <c r="G157" s="9"/>
      <c r="H157" s="9"/>
      <c r="I157" s="9"/>
      <c r="J157" s="97"/>
      <c r="K157" s="17">
        <f t="shared" si="31"/>
        <v>0</v>
      </c>
    </row>
    <row r="158" spans="1:11" x14ac:dyDescent="0.2">
      <c r="A158" s="141" t="s">
        <v>535</v>
      </c>
      <c r="B158" s="309" t="s">
        <v>523</v>
      </c>
      <c r="C158" s="9"/>
      <c r="D158" s="9"/>
      <c r="E158" s="9"/>
      <c r="F158" s="9"/>
      <c r="G158" s="9"/>
      <c r="H158" s="9"/>
      <c r="I158" s="9"/>
      <c r="J158" s="97"/>
      <c r="K158" s="17">
        <f t="shared" si="31"/>
        <v>0</v>
      </c>
    </row>
    <row r="159" spans="1:11" x14ac:dyDescent="0.2">
      <c r="A159" s="141" t="s">
        <v>536</v>
      </c>
      <c r="B159" s="309" t="s">
        <v>524</v>
      </c>
      <c r="C159" s="9"/>
      <c r="D159" s="9"/>
      <c r="E159" s="9"/>
      <c r="F159" s="9"/>
      <c r="G159" s="9"/>
      <c r="H159" s="9"/>
      <c r="I159" s="9"/>
      <c r="J159" s="97"/>
      <c r="K159" s="22">
        <f t="shared" si="31"/>
        <v>0</v>
      </c>
    </row>
    <row r="160" spans="1:11" x14ac:dyDescent="0.2">
      <c r="A160" s="141" t="s">
        <v>526</v>
      </c>
      <c r="B160" s="309" t="s">
        <v>525</v>
      </c>
      <c r="C160" s="9"/>
      <c r="D160" s="9"/>
      <c r="E160" s="9"/>
      <c r="F160" s="9"/>
      <c r="G160" s="9"/>
      <c r="H160" s="9"/>
      <c r="I160" s="9"/>
      <c r="J160" s="97"/>
      <c r="K160" s="22">
        <f t="shared" si="31"/>
        <v>0</v>
      </c>
    </row>
    <row r="161" spans="1:11" x14ac:dyDescent="0.2">
      <c r="A161" s="310" t="s">
        <v>92</v>
      </c>
      <c r="B161" s="311" t="s">
        <v>93</v>
      </c>
      <c r="C161" s="12">
        <f>SUM(C150:C160)</f>
        <v>297</v>
      </c>
      <c r="D161" s="12">
        <f t="shared" ref="D161:J161" si="32">SUM(D150:D160)</f>
        <v>18</v>
      </c>
      <c r="E161" s="12">
        <f t="shared" si="32"/>
        <v>0</v>
      </c>
      <c r="F161" s="12">
        <f t="shared" si="32"/>
        <v>0</v>
      </c>
      <c r="G161" s="12">
        <f t="shared" si="32"/>
        <v>304</v>
      </c>
      <c r="H161" s="12">
        <f t="shared" si="32"/>
        <v>71</v>
      </c>
      <c r="I161" s="12">
        <f t="shared" si="32"/>
        <v>3</v>
      </c>
      <c r="J161" s="12">
        <f t="shared" si="32"/>
        <v>4</v>
      </c>
      <c r="K161" s="22">
        <f>SUM(K150:K160)</f>
        <v>697</v>
      </c>
    </row>
    <row r="162" spans="1:11" ht="15" customHeight="1" x14ac:dyDescent="0.2">
      <c r="A162" s="141" t="s">
        <v>704</v>
      </c>
      <c r="B162" s="320" t="s">
        <v>93</v>
      </c>
      <c r="C162" s="129">
        <v>144</v>
      </c>
      <c r="D162" s="129">
        <v>15</v>
      </c>
      <c r="E162" s="129">
        <v>0</v>
      </c>
      <c r="F162" s="129">
        <v>0</v>
      </c>
      <c r="G162" s="129">
        <v>168</v>
      </c>
      <c r="H162" s="129">
        <v>37</v>
      </c>
      <c r="I162" s="129">
        <v>2</v>
      </c>
      <c r="J162" s="129">
        <v>1</v>
      </c>
      <c r="K162" s="17">
        <f t="shared" ref="K162:K163" si="33">SUM(C162:J162)</f>
        <v>367</v>
      </c>
    </row>
    <row r="163" spans="1:11" ht="15" customHeight="1" x14ac:dyDescent="0.2">
      <c r="A163" s="141" t="s">
        <v>705</v>
      </c>
      <c r="B163" s="320" t="s">
        <v>93</v>
      </c>
      <c r="C163" s="129">
        <v>86</v>
      </c>
      <c r="D163" s="129">
        <v>4</v>
      </c>
      <c r="E163" s="129">
        <v>0</v>
      </c>
      <c r="F163" s="129">
        <v>0</v>
      </c>
      <c r="G163" s="129">
        <v>112</v>
      </c>
      <c r="H163" s="129">
        <v>11</v>
      </c>
      <c r="I163" s="129">
        <v>2</v>
      </c>
      <c r="J163" s="129">
        <v>3</v>
      </c>
      <c r="K163" s="17">
        <f t="shared" si="33"/>
        <v>218</v>
      </c>
    </row>
    <row r="164" spans="1:11" ht="15" customHeight="1" x14ac:dyDescent="0.2">
      <c r="A164" s="144" t="s">
        <v>611</v>
      </c>
      <c r="B164" s="312"/>
      <c r="C164" s="442"/>
      <c r="D164" s="443"/>
      <c r="E164" s="443"/>
      <c r="F164" s="443"/>
      <c r="G164" s="443"/>
      <c r="H164" s="443"/>
      <c r="I164" s="443"/>
      <c r="J164" s="443"/>
      <c r="K164" s="444"/>
    </row>
    <row r="165" spans="1:11" x14ac:dyDescent="0.2">
      <c r="A165" s="307" t="s">
        <v>514</v>
      </c>
      <c r="B165" s="308" t="s">
        <v>513</v>
      </c>
      <c r="C165" s="445"/>
      <c r="D165" s="446"/>
      <c r="E165" s="446"/>
      <c r="F165" s="446"/>
      <c r="G165" s="446"/>
      <c r="H165" s="446"/>
      <c r="I165" s="446"/>
      <c r="J165" s="446"/>
      <c r="K165" s="447"/>
    </row>
    <row r="166" spans="1:11" ht="15" customHeight="1" x14ac:dyDescent="0.2">
      <c r="A166" s="141" t="s">
        <v>528</v>
      </c>
      <c r="B166" s="309" t="s">
        <v>515</v>
      </c>
      <c r="C166" s="113">
        <f>SUM(C6,C22,C38,C54,C70,C86,C102,C118,C134,C150)</f>
        <v>0</v>
      </c>
      <c r="D166" s="113">
        <f t="shared" ref="D166:J166" si="34">SUM(D6,D22,D38,D54,D70,D86,D102,D118,D134,D150)</f>
        <v>0</v>
      </c>
      <c r="E166" s="113">
        <f t="shared" si="34"/>
        <v>0</v>
      </c>
      <c r="F166" s="113">
        <f t="shared" si="34"/>
        <v>0</v>
      </c>
      <c r="G166" s="113">
        <f t="shared" si="34"/>
        <v>0</v>
      </c>
      <c r="H166" s="113">
        <f t="shared" si="34"/>
        <v>0</v>
      </c>
      <c r="I166" s="113">
        <f t="shared" si="34"/>
        <v>0</v>
      </c>
      <c r="J166" s="113">
        <f t="shared" si="34"/>
        <v>0</v>
      </c>
      <c r="K166" s="124">
        <f>SUM(C166:J166)</f>
        <v>0</v>
      </c>
    </row>
    <row r="167" spans="1:11" ht="15" customHeight="1" x14ac:dyDescent="0.2">
      <c r="A167" s="141" t="s">
        <v>529</v>
      </c>
      <c r="B167" s="309" t="s">
        <v>516</v>
      </c>
      <c r="C167" s="113">
        <f t="shared" ref="C167:J167" si="35">SUM(C7,C23,C39,C55,C71,C87,C103,C119,C135,C151)</f>
        <v>627</v>
      </c>
      <c r="D167" s="113">
        <f t="shared" si="35"/>
        <v>137</v>
      </c>
      <c r="E167" s="113">
        <f t="shared" si="35"/>
        <v>80</v>
      </c>
      <c r="F167" s="113">
        <f t="shared" si="35"/>
        <v>22</v>
      </c>
      <c r="G167" s="113">
        <f t="shared" si="35"/>
        <v>444</v>
      </c>
      <c r="H167" s="113">
        <f t="shared" si="35"/>
        <v>254</v>
      </c>
      <c r="I167" s="113">
        <f t="shared" si="35"/>
        <v>7</v>
      </c>
      <c r="J167" s="113">
        <f t="shared" si="35"/>
        <v>7</v>
      </c>
      <c r="K167" s="124">
        <f t="shared" ref="K167:K175" si="36">SUM(C167:J167)</f>
        <v>1578</v>
      </c>
    </row>
    <row r="168" spans="1:11" ht="15" customHeight="1" x14ac:dyDescent="0.2">
      <c r="A168" s="141" t="s">
        <v>530</v>
      </c>
      <c r="B168" s="309" t="s">
        <v>517</v>
      </c>
      <c r="C168" s="113">
        <f t="shared" ref="C168:J168" si="37">SUM(C8,C24,C40,C56,C72,C88,C104,C120,C136,C152)</f>
        <v>483</v>
      </c>
      <c r="D168" s="113">
        <f t="shared" si="37"/>
        <v>48</v>
      </c>
      <c r="E168" s="113">
        <f t="shared" si="37"/>
        <v>0</v>
      </c>
      <c r="F168" s="113">
        <f t="shared" si="37"/>
        <v>0</v>
      </c>
      <c r="G168" s="113">
        <f t="shared" si="37"/>
        <v>244</v>
      </c>
      <c r="H168" s="113">
        <f t="shared" si="37"/>
        <v>27</v>
      </c>
      <c r="I168" s="113">
        <f t="shared" si="37"/>
        <v>42</v>
      </c>
      <c r="J168" s="113">
        <f t="shared" si="37"/>
        <v>9</v>
      </c>
      <c r="K168" s="124">
        <f t="shared" si="36"/>
        <v>853</v>
      </c>
    </row>
    <row r="169" spans="1:11" ht="15" customHeight="1" x14ac:dyDescent="0.2">
      <c r="A169" s="141" t="s">
        <v>531</v>
      </c>
      <c r="B169" s="309" t="s">
        <v>518</v>
      </c>
      <c r="C169" s="113">
        <f t="shared" ref="C169:J169" si="38">SUM(C9,C25,C41,C57,C73,C89,C105,C121,C137,C153)</f>
        <v>669</v>
      </c>
      <c r="D169" s="113">
        <f t="shared" si="38"/>
        <v>18</v>
      </c>
      <c r="E169" s="113">
        <f t="shared" si="38"/>
        <v>0</v>
      </c>
      <c r="F169" s="113">
        <f t="shared" si="38"/>
        <v>0</v>
      </c>
      <c r="G169" s="113">
        <f t="shared" si="38"/>
        <v>487</v>
      </c>
      <c r="H169" s="113">
        <f t="shared" si="38"/>
        <v>133</v>
      </c>
      <c r="I169" s="113">
        <f t="shared" si="38"/>
        <v>27</v>
      </c>
      <c r="J169" s="113">
        <f t="shared" si="38"/>
        <v>8</v>
      </c>
      <c r="K169" s="124">
        <f t="shared" si="36"/>
        <v>1342</v>
      </c>
    </row>
    <row r="170" spans="1:11" ht="15" customHeight="1" x14ac:dyDescent="0.2">
      <c r="A170" s="141" t="s">
        <v>532</v>
      </c>
      <c r="B170" s="309" t="s">
        <v>519</v>
      </c>
      <c r="C170" s="113">
        <f t="shared" ref="C170:J170" si="39">SUM(C10,C26,C42,C58,C74,C90,C106,C122,C138,C154)</f>
        <v>161</v>
      </c>
      <c r="D170" s="113">
        <f t="shared" si="39"/>
        <v>102</v>
      </c>
      <c r="E170" s="113">
        <f t="shared" si="39"/>
        <v>315</v>
      </c>
      <c r="F170" s="113">
        <f t="shared" si="39"/>
        <v>0</v>
      </c>
      <c r="G170" s="113">
        <f t="shared" si="39"/>
        <v>243</v>
      </c>
      <c r="H170" s="113">
        <f t="shared" si="39"/>
        <v>89</v>
      </c>
      <c r="I170" s="113">
        <f t="shared" si="39"/>
        <v>22</v>
      </c>
      <c r="J170" s="113">
        <f t="shared" si="39"/>
        <v>7</v>
      </c>
      <c r="K170" s="124">
        <f t="shared" si="36"/>
        <v>939</v>
      </c>
    </row>
    <row r="171" spans="1:11" ht="15" customHeight="1" x14ac:dyDescent="0.2">
      <c r="A171" s="141" t="s">
        <v>533</v>
      </c>
      <c r="B171" s="309" t="s">
        <v>520</v>
      </c>
      <c r="C171" s="113">
        <f t="shared" ref="C171:J171" si="40">SUM(C11,C27,C43,C59,C75,C91,C107,C123,C139,C155)</f>
        <v>383</v>
      </c>
      <c r="D171" s="113">
        <f t="shared" si="40"/>
        <v>2</v>
      </c>
      <c r="E171" s="113">
        <f t="shared" si="40"/>
        <v>0</v>
      </c>
      <c r="F171" s="113">
        <f t="shared" si="40"/>
        <v>0</v>
      </c>
      <c r="G171" s="113">
        <f t="shared" si="40"/>
        <v>300</v>
      </c>
      <c r="H171" s="113">
        <f t="shared" si="40"/>
        <v>5</v>
      </c>
      <c r="I171" s="113">
        <f t="shared" si="40"/>
        <v>92</v>
      </c>
      <c r="J171" s="113">
        <f t="shared" si="40"/>
        <v>13</v>
      </c>
      <c r="K171" s="124">
        <f t="shared" si="36"/>
        <v>795</v>
      </c>
    </row>
    <row r="172" spans="1:11" ht="15" customHeight="1" x14ac:dyDescent="0.2">
      <c r="A172" s="141" t="s">
        <v>527</v>
      </c>
      <c r="B172" s="309" t="s">
        <v>521</v>
      </c>
      <c r="C172" s="113">
        <f t="shared" ref="C172:J172" si="41">SUM(C12,C28,C44,C60,C76,C92,C108,C124,C140,C156)</f>
        <v>225</v>
      </c>
      <c r="D172" s="113">
        <f t="shared" si="41"/>
        <v>0</v>
      </c>
      <c r="E172" s="113">
        <f t="shared" si="41"/>
        <v>0</v>
      </c>
      <c r="F172" s="113">
        <f t="shared" si="41"/>
        <v>0</v>
      </c>
      <c r="G172" s="113">
        <f t="shared" si="41"/>
        <v>189</v>
      </c>
      <c r="H172" s="113">
        <f t="shared" si="41"/>
        <v>0</v>
      </c>
      <c r="I172" s="113">
        <f t="shared" si="41"/>
        <v>6</v>
      </c>
      <c r="J172" s="113">
        <f t="shared" si="41"/>
        <v>0</v>
      </c>
      <c r="K172" s="124">
        <f t="shared" si="36"/>
        <v>420</v>
      </c>
    </row>
    <row r="173" spans="1:11" ht="15" customHeight="1" x14ac:dyDescent="0.2">
      <c r="A173" s="141" t="s">
        <v>534</v>
      </c>
      <c r="B173" s="309" t="s">
        <v>522</v>
      </c>
      <c r="C173" s="113">
        <f t="shared" ref="C173:J173" si="42">SUM(C13,C29,C45,C61,C77,C93,C109,C125,C141,C157)</f>
        <v>0</v>
      </c>
      <c r="D173" s="113">
        <f t="shared" si="42"/>
        <v>0</v>
      </c>
      <c r="E173" s="113">
        <f t="shared" si="42"/>
        <v>0</v>
      </c>
      <c r="F173" s="113">
        <f t="shared" si="42"/>
        <v>0</v>
      </c>
      <c r="G173" s="113">
        <f t="shared" si="42"/>
        <v>0</v>
      </c>
      <c r="H173" s="113">
        <f t="shared" si="42"/>
        <v>0</v>
      </c>
      <c r="I173" s="113">
        <f t="shared" si="42"/>
        <v>0</v>
      </c>
      <c r="J173" s="113">
        <f t="shared" si="42"/>
        <v>0</v>
      </c>
      <c r="K173" s="124">
        <f t="shared" si="36"/>
        <v>0</v>
      </c>
    </row>
    <row r="174" spans="1:11" ht="15" customHeight="1" x14ac:dyDescent="0.2">
      <c r="A174" s="141" t="s">
        <v>535</v>
      </c>
      <c r="B174" s="309" t="s">
        <v>523</v>
      </c>
      <c r="C174" s="113">
        <f t="shared" ref="C174:J174" si="43">SUM(C14,C30,C46,C62,C78,C94,C110,C126,C142,C158)</f>
        <v>0</v>
      </c>
      <c r="D174" s="113">
        <f t="shared" si="43"/>
        <v>0</v>
      </c>
      <c r="E174" s="113">
        <f t="shared" si="43"/>
        <v>0</v>
      </c>
      <c r="F174" s="113">
        <f t="shared" si="43"/>
        <v>0</v>
      </c>
      <c r="G174" s="113">
        <f t="shared" si="43"/>
        <v>0</v>
      </c>
      <c r="H174" s="113">
        <f t="shared" si="43"/>
        <v>0</v>
      </c>
      <c r="I174" s="113">
        <f t="shared" si="43"/>
        <v>0</v>
      </c>
      <c r="J174" s="113">
        <f t="shared" si="43"/>
        <v>0</v>
      </c>
      <c r="K174" s="124">
        <f t="shared" si="36"/>
        <v>0</v>
      </c>
    </row>
    <row r="175" spans="1:11" ht="15" customHeight="1" x14ac:dyDescent="0.2">
      <c r="A175" s="141" t="s">
        <v>536</v>
      </c>
      <c r="B175" s="309" t="s">
        <v>524</v>
      </c>
      <c r="C175" s="113">
        <f t="shared" ref="C175:J175" si="44">SUM(C15,C31,C47,C63,C79,C95,C111,C127,C143,C159)</f>
        <v>261</v>
      </c>
      <c r="D175" s="113">
        <f t="shared" si="44"/>
        <v>16</v>
      </c>
      <c r="E175" s="113">
        <f t="shared" si="44"/>
        <v>543</v>
      </c>
      <c r="F175" s="113">
        <f t="shared" si="44"/>
        <v>0</v>
      </c>
      <c r="G175" s="113">
        <f t="shared" si="44"/>
        <v>135</v>
      </c>
      <c r="H175" s="113">
        <f t="shared" si="44"/>
        <v>79</v>
      </c>
      <c r="I175" s="113">
        <f t="shared" si="44"/>
        <v>32</v>
      </c>
      <c r="J175" s="113">
        <f t="shared" si="44"/>
        <v>15</v>
      </c>
      <c r="K175" s="128">
        <f t="shared" si="36"/>
        <v>1081</v>
      </c>
    </row>
    <row r="176" spans="1:11" ht="15" customHeight="1" thickBot="1" x14ac:dyDescent="0.25">
      <c r="A176" s="141" t="s">
        <v>526</v>
      </c>
      <c r="B176" s="309" t="s">
        <v>525</v>
      </c>
      <c r="C176" s="113">
        <f t="shared" ref="C176:J177" si="45">SUM(C16,C32,C48,C64,C80,C96,C112,C128,C144,C160)</f>
        <v>137</v>
      </c>
      <c r="D176" s="113">
        <f t="shared" si="45"/>
        <v>45</v>
      </c>
      <c r="E176" s="113">
        <f t="shared" si="45"/>
        <v>0</v>
      </c>
      <c r="F176" s="113">
        <f t="shared" si="45"/>
        <v>0</v>
      </c>
      <c r="G176" s="113">
        <f t="shared" si="45"/>
        <v>36</v>
      </c>
      <c r="H176" s="113">
        <f t="shared" si="45"/>
        <v>42</v>
      </c>
      <c r="I176" s="113">
        <f t="shared" si="45"/>
        <v>6</v>
      </c>
      <c r="J176" s="113">
        <f t="shared" si="45"/>
        <v>2</v>
      </c>
      <c r="K176" s="124">
        <f t="shared" ref="K176" si="46">SUM(C176:J176)</f>
        <v>268</v>
      </c>
    </row>
    <row r="177" spans="1:11" x14ac:dyDescent="0.2">
      <c r="A177" s="194" t="s">
        <v>94</v>
      </c>
      <c r="B177" s="195" t="s">
        <v>93</v>
      </c>
      <c r="C177" s="196">
        <f t="shared" si="45"/>
        <v>2946</v>
      </c>
      <c r="D177" s="196">
        <f t="shared" si="45"/>
        <v>368</v>
      </c>
      <c r="E177" s="196">
        <f t="shared" si="45"/>
        <v>938</v>
      </c>
      <c r="F177" s="196">
        <f t="shared" si="45"/>
        <v>22</v>
      </c>
      <c r="G177" s="196">
        <f t="shared" si="45"/>
        <v>2078</v>
      </c>
      <c r="H177" s="196">
        <f t="shared" si="45"/>
        <v>629</v>
      </c>
      <c r="I177" s="196">
        <f t="shared" si="45"/>
        <v>234</v>
      </c>
      <c r="J177" s="197">
        <f t="shared" si="45"/>
        <v>61</v>
      </c>
      <c r="K177" s="198">
        <f>SUM(K166:K176)</f>
        <v>7276</v>
      </c>
    </row>
    <row r="178" spans="1:11" x14ac:dyDescent="0.2">
      <c r="A178" s="13" t="s">
        <v>78</v>
      </c>
      <c r="B178" s="130" t="s">
        <v>93</v>
      </c>
      <c r="C178" s="9">
        <f t="shared" ref="C178:J178" si="47">SUM(C18,C34,C50,C66,C82,C98,C114,C130,C146,C162)</f>
        <v>1918</v>
      </c>
      <c r="D178" s="9">
        <f t="shared" si="47"/>
        <v>271</v>
      </c>
      <c r="E178" s="9">
        <f t="shared" si="47"/>
        <v>619</v>
      </c>
      <c r="F178" s="9">
        <f t="shared" si="47"/>
        <v>21</v>
      </c>
      <c r="G178" s="9">
        <f t="shared" si="47"/>
        <v>1329</v>
      </c>
      <c r="H178" s="9">
        <f t="shared" si="47"/>
        <v>457</v>
      </c>
      <c r="I178" s="9">
        <f t="shared" si="47"/>
        <v>119</v>
      </c>
      <c r="J178" s="9">
        <f t="shared" si="47"/>
        <v>36</v>
      </c>
      <c r="K178" s="17">
        <f>SUM(C178:J178)</f>
        <v>4770</v>
      </c>
    </row>
    <row r="179" spans="1:11" ht="13.5" thickBot="1" x14ac:dyDescent="0.25">
      <c r="A179" s="42" t="s">
        <v>79</v>
      </c>
      <c r="B179" s="131" t="s">
        <v>93</v>
      </c>
      <c r="C179" s="82">
        <f t="shared" ref="C179:J179" si="48">SUM(C19,C35,C51,C67,C83,C99,C115,C131,C147,C163)</f>
        <v>615</v>
      </c>
      <c r="D179" s="82">
        <f t="shared" si="48"/>
        <v>22</v>
      </c>
      <c r="E179" s="82">
        <f t="shared" si="48"/>
        <v>230</v>
      </c>
      <c r="F179" s="82">
        <f t="shared" si="48"/>
        <v>0</v>
      </c>
      <c r="G179" s="82">
        <f t="shared" si="48"/>
        <v>526</v>
      </c>
      <c r="H179" s="82">
        <f t="shared" si="48"/>
        <v>56</v>
      </c>
      <c r="I179" s="82">
        <f t="shared" si="48"/>
        <v>73</v>
      </c>
      <c r="J179" s="82">
        <f t="shared" si="48"/>
        <v>17</v>
      </c>
      <c r="K179" s="18">
        <f>SUM(C179:J179)</f>
        <v>1539</v>
      </c>
    </row>
    <row r="181" spans="1:11" ht="15" customHeight="1" x14ac:dyDescent="0.2">
      <c r="A181" s="478" t="s">
        <v>122</v>
      </c>
      <c r="B181" s="478"/>
      <c r="C181" s="478"/>
      <c r="D181" s="478"/>
      <c r="E181" s="478"/>
      <c r="F181" s="478"/>
      <c r="G181" s="478"/>
      <c r="H181" s="478"/>
      <c r="I181" s="478"/>
      <c r="J181" s="478"/>
      <c r="K181" s="478"/>
    </row>
    <row r="182" spans="1:11" ht="15" customHeight="1" x14ac:dyDescent="0.2">
      <c r="A182" s="478" t="s">
        <v>143</v>
      </c>
      <c r="B182" s="478"/>
      <c r="C182" s="478"/>
      <c r="D182" s="478"/>
      <c r="E182" s="478"/>
      <c r="F182" s="478"/>
      <c r="G182" s="478"/>
      <c r="H182" s="478"/>
      <c r="I182" s="478"/>
      <c r="J182" s="478"/>
      <c r="K182" s="478"/>
    </row>
  </sheetData>
  <mergeCells count="25">
    <mergeCell ref="C36:K36"/>
    <mergeCell ref="C37:K37"/>
    <mergeCell ref="C52:K52"/>
    <mergeCell ref="C5:K5"/>
    <mergeCell ref="C4:K4"/>
    <mergeCell ref="C20:K20"/>
    <mergeCell ref="A181:K181"/>
    <mergeCell ref="A182:K182"/>
    <mergeCell ref="C164:K164"/>
    <mergeCell ref="C165:K165"/>
    <mergeCell ref="C132:K132"/>
    <mergeCell ref="C133:K133"/>
    <mergeCell ref="C148:K148"/>
    <mergeCell ref="C100:K100"/>
    <mergeCell ref="C101:K101"/>
    <mergeCell ref="C116:K116"/>
    <mergeCell ref="C68:K68"/>
    <mergeCell ref="C69:K69"/>
    <mergeCell ref="C84:K84"/>
    <mergeCell ref="I2:J2"/>
    <mergeCell ref="A1:K1"/>
    <mergeCell ref="C2:D2"/>
    <mergeCell ref="E2:F2"/>
    <mergeCell ref="G2:H2"/>
    <mergeCell ref="A2:A3"/>
  </mergeCells>
  <pageMargins left="0.25" right="0.25" top="0.75" bottom="0.75" header="0.3" footer="0.3"/>
  <pageSetup paperSize="9" scale="85" orientation="portrait" r:id="rId1"/>
  <ignoredErrors>
    <ignoredError sqref="K17 K33 K177" formula="1"/>
    <ignoredError sqref="B6:B16 B22:B32 B166:B17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61"/>
  <sheetViews>
    <sheetView zoomScaleNormal="100" workbookViewId="0">
      <selection sqref="A1:R1"/>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591" t="s">
        <v>816</v>
      </c>
      <c r="B1" s="592"/>
      <c r="C1" s="592"/>
      <c r="D1" s="592"/>
      <c r="E1" s="592"/>
      <c r="F1" s="592"/>
      <c r="G1" s="592"/>
      <c r="H1" s="592"/>
      <c r="I1" s="592"/>
      <c r="J1" s="592"/>
      <c r="K1" s="592"/>
      <c r="L1" s="592"/>
      <c r="M1" s="592"/>
      <c r="N1" s="592"/>
      <c r="O1" s="592"/>
      <c r="P1" s="592"/>
      <c r="Q1" s="592"/>
      <c r="R1" s="594"/>
      <c r="T1" s="72"/>
      <c r="U1" s="71"/>
      <c r="V1" s="71"/>
      <c r="W1" s="71"/>
    </row>
    <row r="2" spans="1:23" s="4" customFormat="1" ht="38.25" customHeight="1" x14ac:dyDescent="0.2">
      <c r="A2" s="491" t="s">
        <v>611</v>
      </c>
      <c r="B2" s="492"/>
      <c r="C2" s="479" t="s">
        <v>0</v>
      </c>
      <c r="D2" s="480"/>
      <c r="E2" s="480"/>
      <c r="F2" s="481"/>
      <c r="G2" s="479" t="s">
        <v>2</v>
      </c>
      <c r="H2" s="480"/>
      <c r="I2" s="480"/>
      <c r="J2" s="481"/>
      <c r="K2" s="479" t="s">
        <v>1</v>
      </c>
      <c r="L2" s="480"/>
      <c r="M2" s="480"/>
      <c r="N2" s="481"/>
      <c r="O2" s="479" t="s">
        <v>3</v>
      </c>
      <c r="P2" s="480"/>
      <c r="Q2" s="480"/>
      <c r="R2" s="490"/>
    </row>
    <row r="3" spans="1:23" s="4" customFormat="1" ht="51.75" customHeight="1" thickBot="1" x14ac:dyDescent="0.25">
      <c r="A3" s="493"/>
      <c r="B3" s="494"/>
      <c r="C3" s="140" t="s">
        <v>466</v>
      </c>
      <c r="D3" s="140" t="s">
        <v>15</v>
      </c>
      <c r="E3" s="140" t="s">
        <v>80</v>
      </c>
      <c r="F3" s="140" t="s">
        <v>81</v>
      </c>
      <c r="G3" s="140" t="s">
        <v>466</v>
      </c>
      <c r="H3" s="140" t="s">
        <v>15</v>
      </c>
      <c r="I3" s="140" t="s">
        <v>80</v>
      </c>
      <c r="J3" s="140" t="s">
        <v>81</v>
      </c>
      <c r="K3" s="140" t="s">
        <v>466</v>
      </c>
      <c r="L3" s="140" t="s">
        <v>15</v>
      </c>
      <c r="M3" s="140" t="s">
        <v>80</v>
      </c>
      <c r="N3" s="140" t="s">
        <v>81</v>
      </c>
      <c r="O3" s="140" t="s">
        <v>466</v>
      </c>
      <c r="P3" s="140" t="s">
        <v>15</v>
      </c>
      <c r="Q3" s="140" t="s">
        <v>80</v>
      </c>
      <c r="R3" s="140" t="s">
        <v>81</v>
      </c>
    </row>
    <row r="4" spans="1:23" s="5" customFormat="1" x14ac:dyDescent="0.2">
      <c r="A4" s="229" t="s">
        <v>607</v>
      </c>
      <c r="B4" s="45"/>
      <c r="C4" s="448"/>
      <c r="D4" s="449"/>
      <c r="E4" s="449"/>
      <c r="F4" s="449"/>
      <c r="G4" s="449"/>
      <c r="H4" s="449"/>
      <c r="I4" s="449"/>
      <c r="J4" s="449"/>
      <c r="K4" s="449"/>
      <c r="L4" s="449"/>
      <c r="M4" s="449"/>
      <c r="N4" s="449"/>
      <c r="O4" s="449"/>
      <c r="P4" s="449"/>
      <c r="Q4" s="449"/>
      <c r="R4" s="450"/>
    </row>
    <row r="5" spans="1:23" s="2" customFormat="1" x14ac:dyDescent="0.2">
      <c r="A5" s="307" t="s">
        <v>514</v>
      </c>
      <c r="B5" s="308" t="s">
        <v>513</v>
      </c>
      <c r="C5" s="322"/>
      <c r="D5" s="323"/>
      <c r="E5" s="323"/>
      <c r="F5" s="323"/>
      <c r="G5" s="323"/>
      <c r="H5" s="323"/>
      <c r="I5" s="323"/>
      <c r="J5" s="323"/>
      <c r="K5" s="323"/>
      <c r="L5" s="323"/>
      <c r="M5" s="323"/>
      <c r="N5" s="323"/>
      <c r="O5" s="323"/>
      <c r="P5" s="323"/>
      <c r="Q5" s="323"/>
      <c r="R5" s="324"/>
    </row>
    <row r="6" spans="1:23" x14ac:dyDescent="0.2">
      <c r="A6" s="141" t="s">
        <v>528</v>
      </c>
      <c r="B6" s="309" t="s">
        <v>515</v>
      </c>
      <c r="C6" s="199"/>
      <c r="D6" s="200"/>
      <c r="E6" s="200"/>
      <c r="F6" s="200"/>
      <c r="G6" s="200"/>
      <c r="H6" s="200"/>
      <c r="I6" s="200"/>
      <c r="J6" s="200"/>
      <c r="K6" s="200"/>
      <c r="L6" s="200"/>
      <c r="M6" s="200"/>
      <c r="N6" s="200"/>
      <c r="O6" s="200"/>
      <c r="P6" s="200"/>
      <c r="Q6" s="200"/>
      <c r="R6" s="201"/>
    </row>
    <row r="7" spans="1:23" x14ac:dyDescent="0.2">
      <c r="A7" s="141" t="s">
        <v>529</v>
      </c>
      <c r="B7" s="309" t="s">
        <v>516</v>
      </c>
      <c r="C7" s="199"/>
      <c r="D7" s="200"/>
      <c r="E7" s="200"/>
      <c r="F7" s="200"/>
      <c r="G7" s="200"/>
      <c r="H7" s="200"/>
      <c r="I7" s="200"/>
      <c r="J7" s="200"/>
      <c r="K7" s="200"/>
      <c r="L7" s="200"/>
      <c r="M7" s="200"/>
      <c r="N7" s="200"/>
      <c r="O7" s="200"/>
      <c r="P7" s="200"/>
      <c r="Q7" s="200"/>
      <c r="R7" s="201"/>
    </row>
    <row r="8" spans="1:23" x14ac:dyDescent="0.2">
      <c r="A8" s="141" t="s">
        <v>530</v>
      </c>
      <c r="B8" s="309" t="s">
        <v>517</v>
      </c>
      <c r="C8" s="199">
        <v>0</v>
      </c>
      <c r="D8" s="200">
        <v>0</v>
      </c>
      <c r="E8" s="200">
        <v>0</v>
      </c>
      <c r="F8" s="200">
        <v>0</v>
      </c>
      <c r="G8" s="200">
        <v>0</v>
      </c>
      <c r="H8" s="200">
        <v>0</v>
      </c>
      <c r="I8" s="200">
        <v>0</v>
      </c>
      <c r="J8" s="200">
        <v>0</v>
      </c>
      <c r="K8" s="200">
        <v>0</v>
      </c>
      <c r="L8" s="200">
        <v>0</v>
      </c>
      <c r="M8" s="200">
        <v>0</v>
      </c>
      <c r="N8" s="200">
        <v>0</v>
      </c>
      <c r="O8" s="200">
        <v>2</v>
      </c>
      <c r="P8" s="200">
        <v>2</v>
      </c>
      <c r="Q8" s="200">
        <v>2</v>
      </c>
      <c r="R8" s="201">
        <v>2</v>
      </c>
    </row>
    <row r="9" spans="1:23" x14ac:dyDescent="0.2">
      <c r="A9" s="141" t="s">
        <v>531</v>
      </c>
      <c r="B9" s="309" t="s">
        <v>518</v>
      </c>
      <c r="C9" s="199"/>
      <c r="D9" s="200"/>
      <c r="E9" s="200"/>
      <c r="F9" s="200"/>
      <c r="G9" s="200"/>
      <c r="H9" s="200"/>
      <c r="I9" s="200"/>
      <c r="J9" s="200"/>
      <c r="K9" s="200"/>
      <c r="L9" s="200"/>
      <c r="M9" s="200"/>
      <c r="N9" s="200"/>
      <c r="O9" s="200"/>
      <c r="P9" s="200"/>
      <c r="Q9" s="200"/>
      <c r="R9" s="201"/>
    </row>
    <row r="10" spans="1:23" x14ac:dyDescent="0.2">
      <c r="A10" s="141" t="s">
        <v>532</v>
      </c>
      <c r="B10" s="309" t="s">
        <v>519</v>
      </c>
      <c r="C10" s="199"/>
      <c r="D10" s="200"/>
      <c r="E10" s="200"/>
      <c r="F10" s="200"/>
      <c r="G10" s="200"/>
      <c r="H10" s="200"/>
      <c r="I10" s="200"/>
      <c r="J10" s="200"/>
      <c r="K10" s="200"/>
      <c r="L10" s="200"/>
      <c r="M10" s="200"/>
      <c r="N10" s="200"/>
      <c r="O10" s="200"/>
      <c r="P10" s="200"/>
      <c r="Q10" s="200"/>
      <c r="R10" s="201"/>
    </row>
    <row r="11" spans="1:23" x14ac:dyDescent="0.2">
      <c r="A11" s="141" t="s">
        <v>533</v>
      </c>
      <c r="B11" s="309" t="s">
        <v>520</v>
      </c>
      <c r="C11" s="199">
        <v>0</v>
      </c>
      <c r="D11" s="200">
        <v>0</v>
      </c>
      <c r="E11" s="200">
        <v>0</v>
      </c>
      <c r="F11" s="200">
        <v>0</v>
      </c>
      <c r="G11" s="200">
        <v>0</v>
      </c>
      <c r="H11" s="200">
        <v>0</v>
      </c>
      <c r="I11" s="200">
        <v>0</v>
      </c>
      <c r="J11" s="200">
        <v>0</v>
      </c>
      <c r="K11" s="200">
        <v>0</v>
      </c>
      <c r="L11" s="200">
        <v>0</v>
      </c>
      <c r="M11" s="200">
        <v>0</v>
      </c>
      <c r="N11" s="200">
        <v>0</v>
      </c>
      <c r="O11" s="200">
        <v>1</v>
      </c>
      <c r="P11" s="200">
        <v>1</v>
      </c>
      <c r="Q11" s="200">
        <v>1</v>
      </c>
      <c r="R11" s="201">
        <v>1</v>
      </c>
    </row>
    <row r="12" spans="1:23" x14ac:dyDescent="0.2">
      <c r="A12" s="141" t="s">
        <v>527</v>
      </c>
      <c r="B12" s="309" t="s">
        <v>521</v>
      </c>
      <c r="C12" s="199"/>
      <c r="D12" s="200"/>
      <c r="E12" s="200"/>
      <c r="F12" s="200"/>
      <c r="G12" s="200"/>
      <c r="H12" s="200"/>
      <c r="I12" s="200"/>
      <c r="J12" s="200"/>
      <c r="K12" s="200"/>
      <c r="L12" s="200"/>
      <c r="M12" s="200"/>
      <c r="N12" s="200"/>
      <c r="O12" s="200"/>
      <c r="P12" s="200"/>
      <c r="Q12" s="200"/>
      <c r="R12" s="201"/>
    </row>
    <row r="13" spans="1:23" x14ac:dyDescent="0.2">
      <c r="A13" s="141" t="s">
        <v>534</v>
      </c>
      <c r="B13" s="309" t="s">
        <v>522</v>
      </c>
      <c r="C13" s="199"/>
      <c r="D13" s="200"/>
      <c r="E13" s="200"/>
      <c r="F13" s="200"/>
      <c r="G13" s="200"/>
      <c r="H13" s="200"/>
      <c r="I13" s="200"/>
      <c r="J13" s="200"/>
      <c r="K13" s="200"/>
      <c r="L13" s="200"/>
      <c r="M13" s="200"/>
      <c r="N13" s="200"/>
      <c r="O13" s="200"/>
      <c r="P13" s="200"/>
      <c r="Q13" s="200"/>
      <c r="R13" s="201"/>
    </row>
    <row r="14" spans="1:23" x14ac:dyDescent="0.2">
      <c r="A14" s="141" t="s">
        <v>535</v>
      </c>
      <c r="B14" s="309" t="s">
        <v>523</v>
      </c>
      <c r="C14" s="199"/>
      <c r="D14" s="200"/>
      <c r="E14" s="200"/>
      <c r="F14" s="200"/>
      <c r="G14" s="200"/>
      <c r="H14" s="200"/>
      <c r="I14" s="200"/>
      <c r="J14" s="200"/>
      <c r="K14" s="200"/>
      <c r="L14" s="200"/>
      <c r="M14" s="200"/>
      <c r="N14" s="200"/>
      <c r="O14" s="200"/>
      <c r="P14" s="200"/>
      <c r="Q14" s="200"/>
      <c r="R14" s="201"/>
    </row>
    <row r="15" spans="1:23" x14ac:dyDescent="0.2">
      <c r="A15" s="141" t="s">
        <v>536</v>
      </c>
      <c r="B15" s="309" t="s">
        <v>524</v>
      </c>
      <c r="C15" s="199">
        <v>2808</v>
      </c>
      <c r="D15" s="200">
        <v>3551</v>
      </c>
      <c r="E15" s="200">
        <v>347</v>
      </c>
      <c r="F15" s="200">
        <v>269</v>
      </c>
      <c r="G15" s="200">
        <v>4549</v>
      </c>
      <c r="H15" s="200">
        <v>5590</v>
      </c>
      <c r="I15" s="200">
        <v>1014</v>
      </c>
      <c r="J15" s="200">
        <v>749</v>
      </c>
      <c r="K15" s="200">
        <v>377</v>
      </c>
      <c r="L15" s="200">
        <v>380</v>
      </c>
      <c r="M15" s="200">
        <v>145</v>
      </c>
      <c r="N15" s="200">
        <v>145</v>
      </c>
      <c r="O15" s="200">
        <v>127</v>
      </c>
      <c r="P15" s="200">
        <v>132</v>
      </c>
      <c r="Q15" s="200">
        <v>93</v>
      </c>
      <c r="R15" s="201">
        <v>85</v>
      </c>
    </row>
    <row r="16" spans="1:23" x14ac:dyDescent="0.2">
      <c r="A16" s="141" t="s">
        <v>526</v>
      </c>
      <c r="B16" s="309" t="s">
        <v>525</v>
      </c>
      <c r="C16" s="199"/>
      <c r="D16" s="200"/>
      <c r="E16" s="200"/>
      <c r="F16" s="200"/>
      <c r="G16" s="200"/>
      <c r="H16" s="200"/>
      <c r="I16" s="200"/>
      <c r="J16" s="200"/>
      <c r="K16" s="200"/>
      <c r="L16" s="200"/>
      <c r="M16" s="200"/>
      <c r="N16" s="200"/>
      <c r="O16" s="200"/>
      <c r="P16" s="200"/>
      <c r="Q16" s="200"/>
      <c r="R16" s="201"/>
    </row>
    <row r="17" spans="1:18" x14ac:dyDescent="0.2">
      <c r="A17" s="310" t="s">
        <v>92</v>
      </c>
      <c r="B17" s="311" t="s">
        <v>93</v>
      </c>
      <c r="C17" s="325">
        <v>2808</v>
      </c>
      <c r="D17" s="326">
        <f>SUM(D6:D16)</f>
        <v>3551</v>
      </c>
      <c r="E17" s="326">
        <f>SUM(E6:E16)</f>
        <v>347</v>
      </c>
      <c r="F17" s="326">
        <f>SUM(F6:F16)</f>
        <v>269</v>
      </c>
      <c r="G17" s="326">
        <v>4549</v>
      </c>
      <c r="H17" s="326">
        <f>SUM(H6:H16)</f>
        <v>5590</v>
      </c>
      <c r="I17" s="326">
        <f>SUM(I6:I16)</f>
        <v>1014</v>
      </c>
      <c r="J17" s="326">
        <f>SUM(J6:J16)</f>
        <v>749</v>
      </c>
      <c r="K17" s="326">
        <v>377</v>
      </c>
      <c r="L17" s="326">
        <f>SUM(L6:L16)</f>
        <v>380</v>
      </c>
      <c r="M17" s="326">
        <f>SUM(M6:M16)</f>
        <v>145</v>
      </c>
      <c r="N17" s="326">
        <f>SUM(N6:N16)</f>
        <v>145</v>
      </c>
      <c r="O17" s="326">
        <v>130</v>
      </c>
      <c r="P17" s="326">
        <f>SUM(P6:P16)</f>
        <v>135</v>
      </c>
      <c r="Q17" s="326">
        <f>SUM(Q6:Q16)</f>
        <v>96</v>
      </c>
      <c r="R17" s="327">
        <f>SUM(R6:R16)</f>
        <v>88</v>
      </c>
    </row>
    <row r="18" spans="1:18" s="5" customFormat="1" x14ac:dyDescent="0.2">
      <c r="A18" s="144" t="s">
        <v>608</v>
      </c>
      <c r="B18" s="312"/>
      <c r="C18" s="426"/>
      <c r="D18" s="427"/>
      <c r="E18" s="427"/>
      <c r="F18" s="427"/>
      <c r="G18" s="427"/>
      <c r="H18" s="427"/>
      <c r="I18" s="427"/>
      <c r="J18" s="427"/>
      <c r="K18" s="427"/>
      <c r="L18" s="427"/>
      <c r="M18" s="427"/>
      <c r="N18" s="427"/>
      <c r="O18" s="427"/>
      <c r="P18" s="427"/>
      <c r="Q18" s="427"/>
      <c r="R18" s="428"/>
    </row>
    <row r="19" spans="1:18" s="2" customFormat="1" x14ac:dyDescent="0.2">
      <c r="A19" s="307" t="s">
        <v>514</v>
      </c>
      <c r="B19" s="308" t="s">
        <v>513</v>
      </c>
      <c r="C19" s="322"/>
      <c r="D19" s="323"/>
      <c r="E19" s="323"/>
      <c r="F19" s="323"/>
      <c r="G19" s="323"/>
      <c r="H19" s="323"/>
      <c r="I19" s="323"/>
      <c r="J19" s="323"/>
      <c r="K19" s="323"/>
      <c r="L19" s="323"/>
      <c r="M19" s="323"/>
      <c r="N19" s="323"/>
      <c r="O19" s="323"/>
      <c r="P19" s="323"/>
      <c r="Q19" s="323"/>
      <c r="R19" s="324"/>
    </row>
    <row r="20" spans="1:18" x14ac:dyDescent="0.2">
      <c r="A20" s="141" t="s">
        <v>528</v>
      </c>
      <c r="B20" s="309" t="s">
        <v>515</v>
      </c>
      <c r="C20" s="199"/>
      <c r="D20" s="200"/>
      <c r="E20" s="200"/>
      <c r="F20" s="200"/>
      <c r="G20" s="200"/>
      <c r="H20" s="200"/>
      <c r="I20" s="200"/>
      <c r="J20" s="200"/>
      <c r="K20" s="200"/>
      <c r="L20" s="200"/>
      <c r="M20" s="200"/>
      <c r="N20" s="200"/>
      <c r="O20" s="200"/>
      <c r="P20" s="200"/>
      <c r="Q20" s="200"/>
      <c r="R20" s="201"/>
    </row>
    <row r="21" spans="1:18" x14ac:dyDescent="0.2">
      <c r="A21" s="141" t="s">
        <v>529</v>
      </c>
      <c r="B21" s="309" t="s">
        <v>516</v>
      </c>
      <c r="C21" s="199"/>
      <c r="D21" s="200"/>
      <c r="E21" s="200"/>
      <c r="F21" s="200"/>
      <c r="G21" s="200"/>
      <c r="H21" s="200"/>
      <c r="I21" s="200"/>
      <c r="J21" s="200"/>
      <c r="K21" s="200"/>
      <c r="L21" s="200"/>
      <c r="M21" s="200"/>
      <c r="N21" s="200"/>
      <c r="O21" s="200"/>
      <c r="P21" s="200"/>
      <c r="Q21" s="200"/>
      <c r="R21" s="201"/>
    </row>
    <row r="22" spans="1:18" x14ac:dyDescent="0.2">
      <c r="A22" s="141" t="s">
        <v>530</v>
      </c>
      <c r="B22" s="309" t="s">
        <v>517</v>
      </c>
      <c r="C22" s="199"/>
      <c r="D22" s="200"/>
      <c r="E22" s="200"/>
      <c r="F22" s="200"/>
      <c r="G22" s="200"/>
      <c r="H22" s="200"/>
      <c r="I22" s="200"/>
      <c r="J22" s="200"/>
      <c r="K22" s="200"/>
      <c r="L22" s="200"/>
      <c r="M22" s="200"/>
      <c r="N22" s="200"/>
      <c r="O22" s="200"/>
      <c r="P22" s="200"/>
      <c r="Q22" s="200"/>
      <c r="R22" s="201"/>
    </row>
    <row r="23" spans="1:18" x14ac:dyDescent="0.2">
      <c r="A23" s="141" t="s">
        <v>531</v>
      </c>
      <c r="B23" s="309" t="s">
        <v>518</v>
      </c>
      <c r="C23" s="199"/>
      <c r="D23" s="200"/>
      <c r="E23" s="200"/>
      <c r="F23" s="200"/>
      <c r="G23" s="200"/>
      <c r="H23" s="200"/>
      <c r="I23" s="200"/>
      <c r="J23" s="200"/>
      <c r="K23" s="200"/>
      <c r="L23" s="200"/>
      <c r="M23" s="200"/>
      <c r="N23" s="200"/>
      <c r="O23" s="200"/>
      <c r="P23" s="200"/>
      <c r="Q23" s="200"/>
      <c r="R23" s="201"/>
    </row>
    <row r="24" spans="1:18" x14ac:dyDescent="0.2">
      <c r="A24" s="141" t="s">
        <v>532</v>
      </c>
      <c r="B24" s="309" t="s">
        <v>519</v>
      </c>
      <c r="C24" s="199"/>
      <c r="D24" s="200"/>
      <c r="E24" s="200"/>
      <c r="F24" s="200"/>
      <c r="G24" s="200"/>
      <c r="H24" s="200"/>
      <c r="I24" s="200"/>
      <c r="J24" s="200"/>
      <c r="K24" s="200"/>
      <c r="L24" s="200"/>
      <c r="M24" s="200"/>
      <c r="N24" s="200"/>
      <c r="O24" s="200"/>
      <c r="P24" s="200"/>
      <c r="Q24" s="200"/>
      <c r="R24" s="201"/>
    </row>
    <row r="25" spans="1:18" x14ac:dyDescent="0.2">
      <c r="A25" s="141" t="s">
        <v>533</v>
      </c>
      <c r="B25" s="309" t="s">
        <v>520</v>
      </c>
      <c r="C25" s="199"/>
      <c r="D25" s="200"/>
      <c r="E25" s="200"/>
      <c r="F25" s="200"/>
      <c r="G25" s="200"/>
      <c r="H25" s="200"/>
      <c r="I25" s="200"/>
      <c r="J25" s="200"/>
      <c r="K25" s="200"/>
      <c r="L25" s="200"/>
      <c r="M25" s="200"/>
      <c r="N25" s="200"/>
      <c r="O25" s="200"/>
      <c r="P25" s="200"/>
      <c r="Q25" s="200"/>
      <c r="R25" s="201"/>
    </row>
    <row r="26" spans="1:18" x14ac:dyDescent="0.2">
      <c r="A26" s="141" t="s">
        <v>527</v>
      </c>
      <c r="B26" s="309" t="s">
        <v>521</v>
      </c>
      <c r="C26" s="199"/>
      <c r="D26" s="200"/>
      <c r="E26" s="200"/>
      <c r="F26" s="200"/>
      <c r="G26" s="200"/>
      <c r="H26" s="200"/>
      <c r="I26" s="200"/>
      <c r="J26" s="200"/>
      <c r="K26" s="200"/>
      <c r="L26" s="200"/>
      <c r="M26" s="200"/>
      <c r="N26" s="200"/>
      <c r="O26" s="200"/>
      <c r="P26" s="200"/>
      <c r="Q26" s="200"/>
      <c r="R26" s="201"/>
    </row>
    <row r="27" spans="1:18" x14ac:dyDescent="0.2">
      <c r="A27" s="141" t="s">
        <v>534</v>
      </c>
      <c r="B27" s="309" t="s">
        <v>522</v>
      </c>
      <c r="C27" s="199"/>
      <c r="D27" s="200"/>
      <c r="E27" s="200"/>
      <c r="F27" s="200"/>
      <c r="G27" s="200"/>
      <c r="H27" s="200"/>
      <c r="I27" s="200"/>
      <c r="J27" s="200"/>
      <c r="K27" s="200"/>
      <c r="L27" s="200"/>
      <c r="M27" s="200"/>
      <c r="N27" s="200"/>
      <c r="O27" s="200"/>
      <c r="P27" s="200"/>
      <c r="Q27" s="200"/>
      <c r="R27" s="201"/>
    </row>
    <row r="28" spans="1:18" x14ac:dyDescent="0.2">
      <c r="A28" s="141" t="s">
        <v>535</v>
      </c>
      <c r="B28" s="309" t="s">
        <v>523</v>
      </c>
      <c r="C28" s="199"/>
      <c r="D28" s="200"/>
      <c r="E28" s="200"/>
      <c r="F28" s="200"/>
      <c r="G28" s="200"/>
      <c r="H28" s="200"/>
      <c r="I28" s="200"/>
      <c r="J28" s="200"/>
      <c r="K28" s="200"/>
      <c r="L28" s="200"/>
      <c r="M28" s="200"/>
      <c r="N28" s="200"/>
      <c r="O28" s="200"/>
      <c r="P28" s="200"/>
      <c r="Q28" s="200"/>
      <c r="R28" s="201"/>
    </row>
    <row r="29" spans="1:18" x14ac:dyDescent="0.2">
      <c r="A29" s="141" t="s">
        <v>536</v>
      </c>
      <c r="B29" s="309" t="s">
        <v>524</v>
      </c>
      <c r="C29" s="199">
        <v>173</v>
      </c>
      <c r="D29" s="200">
        <v>173</v>
      </c>
      <c r="E29" s="200">
        <v>105</v>
      </c>
      <c r="F29" s="200">
        <v>103</v>
      </c>
      <c r="G29" s="200">
        <v>544</v>
      </c>
      <c r="H29" s="200">
        <v>544</v>
      </c>
      <c r="I29" s="200">
        <v>254</v>
      </c>
      <c r="J29" s="200">
        <v>223</v>
      </c>
      <c r="K29" s="200">
        <v>0</v>
      </c>
      <c r="L29" s="200">
        <v>0</v>
      </c>
      <c r="M29" s="200">
        <v>0</v>
      </c>
      <c r="N29" s="200">
        <v>0</v>
      </c>
      <c r="O29" s="200">
        <v>15</v>
      </c>
      <c r="P29" s="200">
        <v>16</v>
      </c>
      <c r="Q29" s="200">
        <v>12</v>
      </c>
      <c r="R29" s="201">
        <v>11</v>
      </c>
    </row>
    <row r="30" spans="1:18" x14ac:dyDescent="0.2">
      <c r="A30" s="141" t="s">
        <v>526</v>
      </c>
      <c r="B30" s="309" t="s">
        <v>525</v>
      </c>
      <c r="C30" s="199"/>
      <c r="D30" s="200"/>
      <c r="E30" s="200"/>
      <c r="F30" s="200"/>
      <c r="G30" s="200"/>
      <c r="H30" s="200"/>
      <c r="I30" s="200"/>
      <c r="J30" s="200"/>
      <c r="K30" s="200"/>
      <c r="L30" s="200"/>
      <c r="M30" s="200"/>
      <c r="N30" s="200"/>
      <c r="O30" s="200"/>
      <c r="P30" s="200"/>
      <c r="Q30" s="200"/>
      <c r="R30" s="201"/>
    </row>
    <row r="31" spans="1:18" x14ac:dyDescent="0.2">
      <c r="A31" s="313" t="s">
        <v>92</v>
      </c>
      <c r="B31" s="311" t="s">
        <v>93</v>
      </c>
      <c r="C31" s="325">
        <v>173</v>
      </c>
      <c r="D31" s="326">
        <f>SUM(D20:D30)</f>
        <v>173</v>
      </c>
      <c r="E31" s="326">
        <f>SUM(E20:E30)</f>
        <v>105</v>
      </c>
      <c r="F31" s="326">
        <f>SUM(F20:F30)</f>
        <v>103</v>
      </c>
      <c r="G31" s="326">
        <v>544</v>
      </c>
      <c r="H31" s="326">
        <f>SUM(H20:H30)</f>
        <v>544</v>
      </c>
      <c r="I31" s="326">
        <f>SUM(I20:I30)</f>
        <v>254</v>
      </c>
      <c r="J31" s="326">
        <f>SUM(J20:J30)</f>
        <v>223</v>
      </c>
      <c r="K31" s="326">
        <v>0</v>
      </c>
      <c r="L31" s="326">
        <f>SUM(L20:L30)</f>
        <v>0</v>
      </c>
      <c r="M31" s="326">
        <f>SUM(M20:M30)</f>
        <v>0</v>
      </c>
      <c r="N31" s="326">
        <f>SUM(N20:N30)</f>
        <v>0</v>
      </c>
      <c r="O31" s="326">
        <v>15</v>
      </c>
      <c r="P31" s="326">
        <f>SUM(P20:P30)</f>
        <v>16</v>
      </c>
      <c r="Q31" s="326">
        <f>SUM(Q20:Q30)</f>
        <v>12</v>
      </c>
      <c r="R31" s="327">
        <f>SUM(R20:R30)</f>
        <v>11</v>
      </c>
    </row>
    <row r="32" spans="1:18" s="5" customFormat="1" x14ac:dyDescent="0.2">
      <c r="A32" s="144" t="s">
        <v>609</v>
      </c>
      <c r="B32" s="45"/>
      <c r="C32" s="470"/>
      <c r="D32" s="471"/>
      <c r="E32" s="471"/>
      <c r="F32" s="471"/>
      <c r="G32" s="471"/>
      <c r="H32" s="471"/>
      <c r="I32" s="471"/>
      <c r="J32" s="471"/>
      <c r="K32" s="471"/>
      <c r="L32" s="471"/>
      <c r="M32" s="471"/>
      <c r="N32" s="471"/>
      <c r="O32" s="471"/>
      <c r="P32" s="471"/>
      <c r="Q32" s="471"/>
      <c r="R32" s="472"/>
    </row>
    <row r="33" spans="1:18" s="2" customFormat="1" x14ac:dyDescent="0.2">
      <c r="A33" s="307" t="s">
        <v>514</v>
      </c>
      <c r="B33" s="308" t="s">
        <v>513</v>
      </c>
      <c r="C33" s="322"/>
      <c r="D33" s="323"/>
      <c r="E33" s="323"/>
      <c r="F33" s="323"/>
      <c r="G33" s="323"/>
      <c r="H33" s="323"/>
      <c r="I33" s="323"/>
      <c r="J33" s="323"/>
      <c r="K33" s="323"/>
      <c r="L33" s="323"/>
      <c r="M33" s="323"/>
      <c r="N33" s="323"/>
      <c r="O33" s="323"/>
      <c r="P33" s="323"/>
      <c r="Q33" s="323"/>
      <c r="R33" s="324"/>
    </row>
    <row r="34" spans="1:18" x14ac:dyDescent="0.2">
      <c r="A34" s="141" t="s">
        <v>528</v>
      </c>
      <c r="B34" s="309" t="s">
        <v>515</v>
      </c>
      <c r="C34" s="199"/>
      <c r="D34" s="200"/>
      <c r="E34" s="200"/>
      <c r="F34" s="200"/>
      <c r="G34" s="200"/>
      <c r="H34" s="200"/>
      <c r="I34" s="200"/>
      <c r="J34" s="200"/>
      <c r="K34" s="200"/>
      <c r="L34" s="200"/>
      <c r="M34" s="200"/>
      <c r="N34" s="200"/>
      <c r="O34" s="200"/>
      <c r="P34" s="200"/>
      <c r="Q34" s="200"/>
      <c r="R34" s="201"/>
    </row>
    <row r="35" spans="1:18" x14ac:dyDescent="0.2">
      <c r="A35" s="141" t="s">
        <v>529</v>
      </c>
      <c r="B35" s="309" t="s">
        <v>516</v>
      </c>
      <c r="C35" s="199">
        <v>475</v>
      </c>
      <c r="D35" s="200">
        <v>515</v>
      </c>
      <c r="E35" s="200">
        <v>112</v>
      </c>
      <c r="F35" s="200">
        <v>80</v>
      </c>
      <c r="G35" s="200">
        <v>0</v>
      </c>
      <c r="H35" s="200">
        <v>0</v>
      </c>
      <c r="I35" s="200">
        <v>0</v>
      </c>
      <c r="J35" s="200">
        <v>0</v>
      </c>
      <c r="K35" s="200">
        <v>589</v>
      </c>
      <c r="L35" s="200">
        <v>660</v>
      </c>
      <c r="M35" s="200">
        <v>319</v>
      </c>
      <c r="N35" s="200">
        <v>258</v>
      </c>
      <c r="O35" s="200">
        <v>4</v>
      </c>
      <c r="P35" s="200">
        <v>4</v>
      </c>
      <c r="Q35" s="200">
        <v>2</v>
      </c>
      <c r="R35" s="201">
        <v>2</v>
      </c>
    </row>
    <row r="36" spans="1:18" x14ac:dyDescent="0.2">
      <c r="A36" s="141" t="s">
        <v>530</v>
      </c>
      <c r="B36" s="309" t="s">
        <v>517</v>
      </c>
      <c r="C36" s="199">
        <v>3977</v>
      </c>
      <c r="D36" s="200">
        <v>4978</v>
      </c>
      <c r="E36" s="200">
        <v>1928</v>
      </c>
      <c r="F36" s="200">
        <v>1435</v>
      </c>
      <c r="G36" s="200">
        <v>0</v>
      </c>
      <c r="H36" s="200">
        <v>0</v>
      </c>
      <c r="I36" s="200">
        <v>0</v>
      </c>
      <c r="J36" s="200">
        <v>0</v>
      </c>
      <c r="K36" s="200">
        <v>673</v>
      </c>
      <c r="L36" s="200">
        <v>793</v>
      </c>
      <c r="M36" s="200">
        <v>441</v>
      </c>
      <c r="N36" s="200">
        <v>356</v>
      </c>
      <c r="O36" s="200">
        <v>101</v>
      </c>
      <c r="P36" s="200">
        <v>109</v>
      </c>
      <c r="Q36" s="200">
        <v>47</v>
      </c>
      <c r="R36" s="201">
        <v>41</v>
      </c>
    </row>
    <row r="37" spans="1:18" x14ac:dyDescent="0.2">
      <c r="A37" s="141" t="s">
        <v>531</v>
      </c>
      <c r="B37" s="309" t="s">
        <v>518</v>
      </c>
      <c r="C37" s="199">
        <v>2077</v>
      </c>
      <c r="D37" s="200">
        <v>2114</v>
      </c>
      <c r="E37" s="200">
        <v>354</v>
      </c>
      <c r="F37" s="200">
        <v>278</v>
      </c>
      <c r="G37" s="200">
        <v>0</v>
      </c>
      <c r="H37" s="200">
        <v>0</v>
      </c>
      <c r="I37" s="200">
        <v>0</v>
      </c>
      <c r="J37" s="200">
        <v>0</v>
      </c>
      <c r="K37" s="200">
        <v>433</v>
      </c>
      <c r="L37" s="200">
        <v>440</v>
      </c>
      <c r="M37" s="200">
        <v>181</v>
      </c>
      <c r="N37" s="200">
        <v>172</v>
      </c>
      <c r="O37" s="200">
        <v>13</v>
      </c>
      <c r="P37" s="200">
        <v>13</v>
      </c>
      <c r="Q37" s="200">
        <v>8</v>
      </c>
      <c r="R37" s="201">
        <v>7</v>
      </c>
    </row>
    <row r="38" spans="1:18" x14ac:dyDescent="0.2">
      <c r="A38" s="141" t="s">
        <v>532</v>
      </c>
      <c r="B38" s="309" t="s">
        <v>519</v>
      </c>
      <c r="C38" s="199">
        <v>0</v>
      </c>
      <c r="D38" s="200">
        <v>0</v>
      </c>
      <c r="E38" s="200">
        <v>0</v>
      </c>
      <c r="F38" s="200">
        <v>0</v>
      </c>
      <c r="G38" s="200">
        <v>0</v>
      </c>
      <c r="H38" s="200">
        <v>0</v>
      </c>
      <c r="I38" s="200">
        <v>0</v>
      </c>
      <c r="J38" s="200">
        <v>0</v>
      </c>
      <c r="K38" s="200">
        <v>200</v>
      </c>
      <c r="L38" s="200">
        <v>200</v>
      </c>
      <c r="M38" s="200">
        <v>136</v>
      </c>
      <c r="N38" s="200">
        <v>115</v>
      </c>
      <c r="O38" s="200">
        <v>0</v>
      </c>
      <c r="P38" s="200">
        <v>0</v>
      </c>
      <c r="Q38" s="200">
        <v>0</v>
      </c>
      <c r="R38" s="201">
        <v>0</v>
      </c>
    </row>
    <row r="39" spans="1:18" x14ac:dyDescent="0.2">
      <c r="A39" s="141" t="s">
        <v>533</v>
      </c>
      <c r="B39" s="309" t="s">
        <v>520</v>
      </c>
      <c r="C39" s="199"/>
      <c r="D39" s="200"/>
      <c r="E39" s="200"/>
      <c r="F39" s="200"/>
      <c r="G39" s="200"/>
      <c r="H39" s="200"/>
      <c r="I39" s="200"/>
      <c r="J39" s="200"/>
      <c r="K39" s="200"/>
      <c r="L39" s="200"/>
      <c r="M39" s="200"/>
      <c r="N39" s="200"/>
      <c r="O39" s="200"/>
      <c r="P39" s="200"/>
      <c r="Q39" s="200"/>
      <c r="R39" s="201"/>
    </row>
    <row r="40" spans="1:18" x14ac:dyDescent="0.2">
      <c r="A40" s="141" t="s">
        <v>527</v>
      </c>
      <c r="B40" s="309" t="s">
        <v>521</v>
      </c>
      <c r="C40" s="199"/>
      <c r="D40" s="200"/>
      <c r="E40" s="200"/>
      <c r="F40" s="200"/>
      <c r="G40" s="200"/>
      <c r="H40" s="200"/>
      <c r="I40" s="200"/>
      <c r="J40" s="200"/>
      <c r="K40" s="200"/>
      <c r="L40" s="200"/>
      <c r="M40" s="200"/>
      <c r="N40" s="200"/>
      <c r="O40" s="200"/>
      <c r="P40" s="200"/>
      <c r="Q40" s="200"/>
      <c r="R40" s="201"/>
    </row>
    <row r="41" spans="1:18" x14ac:dyDescent="0.2">
      <c r="A41" s="141" t="s">
        <v>534</v>
      </c>
      <c r="B41" s="309" t="s">
        <v>522</v>
      </c>
      <c r="C41" s="199"/>
      <c r="D41" s="200"/>
      <c r="E41" s="200"/>
      <c r="F41" s="200"/>
      <c r="G41" s="200"/>
      <c r="H41" s="200"/>
      <c r="I41" s="200"/>
      <c r="J41" s="200"/>
      <c r="K41" s="200"/>
      <c r="L41" s="200"/>
      <c r="M41" s="200"/>
      <c r="N41" s="200"/>
      <c r="O41" s="200"/>
      <c r="P41" s="200"/>
      <c r="Q41" s="200"/>
      <c r="R41" s="201"/>
    </row>
    <row r="42" spans="1:18" x14ac:dyDescent="0.2">
      <c r="A42" s="141" t="s">
        <v>535</v>
      </c>
      <c r="B42" s="309" t="s">
        <v>523</v>
      </c>
      <c r="C42" s="199"/>
      <c r="D42" s="200"/>
      <c r="E42" s="200"/>
      <c r="F42" s="200"/>
      <c r="G42" s="200"/>
      <c r="H42" s="200"/>
      <c r="I42" s="200"/>
      <c r="J42" s="200"/>
      <c r="K42" s="200"/>
      <c r="L42" s="200"/>
      <c r="M42" s="200"/>
      <c r="N42" s="200"/>
      <c r="O42" s="200"/>
      <c r="P42" s="200"/>
      <c r="Q42" s="200"/>
      <c r="R42" s="201"/>
    </row>
    <row r="43" spans="1:18" x14ac:dyDescent="0.2">
      <c r="A43" s="141" t="s">
        <v>536</v>
      </c>
      <c r="B43" s="309" t="s">
        <v>524</v>
      </c>
      <c r="C43" s="199"/>
      <c r="D43" s="200"/>
      <c r="E43" s="200"/>
      <c r="F43" s="200"/>
      <c r="G43" s="200"/>
      <c r="H43" s="200"/>
      <c r="I43" s="200"/>
      <c r="J43" s="200"/>
      <c r="K43" s="200"/>
      <c r="L43" s="200"/>
      <c r="M43" s="200"/>
      <c r="N43" s="200"/>
      <c r="O43" s="200"/>
      <c r="P43" s="200"/>
      <c r="Q43" s="200"/>
      <c r="R43" s="201"/>
    </row>
    <row r="44" spans="1:18" x14ac:dyDescent="0.2">
      <c r="A44" s="141" t="s">
        <v>526</v>
      </c>
      <c r="B44" s="309" t="s">
        <v>525</v>
      </c>
      <c r="C44" s="199"/>
      <c r="D44" s="200"/>
      <c r="E44" s="200"/>
      <c r="F44" s="200"/>
      <c r="G44" s="200"/>
      <c r="H44" s="200"/>
      <c r="I44" s="200"/>
      <c r="J44" s="200"/>
      <c r="K44" s="200"/>
      <c r="L44" s="200"/>
      <c r="M44" s="200"/>
      <c r="N44" s="200"/>
      <c r="O44" s="200"/>
      <c r="P44" s="200"/>
      <c r="Q44" s="200"/>
      <c r="R44" s="201"/>
    </row>
    <row r="45" spans="1:18" x14ac:dyDescent="0.2">
      <c r="A45" s="313" t="s">
        <v>92</v>
      </c>
      <c r="B45" s="311" t="s">
        <v>93</v>
      </c>
      <c r="C45" s="325">
        <v>5941</v>
      </c>
      <c r="D45" s="326">
        <f>SUM(D34:D44)</f>
        <v>7607</v>
      </c>
      <c r="E45" s="326">
        <f>SUM(E34:E44)</f>
        <v>2394</v>
      </c>
      <c r="F45" s="326">
        <f>SUM(F34:F44)</f>
        <v>1793</v>
      </c>
      <c r="G45" s="326">
        <v>0</v>
      </c>
      <c r="H45" s="326">
        <f>SUM(H34:H44)</f>
        <v>0</v>
      </c>
      <c r="I45" s="326">
        <f>SUM(I34:I44)</f>
        <v>0</v>
      </c>
      <c r="J45" s="326">
        <f>SUM(J34:J44)</f>
        <v>0</v>
      </c>
      <c r="K45" s="326">
        <v>1706</v>
      </c>
      <c r="L45" s="326">
        <f>SUM(L34:L44)</f>
        <v>2093</v>
      </c>
      <c r="M45" s="326">
        <f>SUM(M34:M44)</f>
        <v>1077</v>
      </c>
      <c r="N45" s="326">
        <f>SUM(N34:N44)</f>
        <v>901</v>
      </c>
      <c r="O45" s="326">
        <v>118</v>
      </c>
      <c r="P45" s="326">
        <f>SUM(P34:P44)</f>
        <v>126</v>
      </c>
      <c r="Q45" s="326">
        <f>SUM(Q34:Q44)</f>
        <v>57</v>
      </c>
      <c r="R45" s="327">
        <f>SUM(R34:R44)</f>
        <v>50</v>
      </c>
    </row>
    <row r="46" spans="1:18" s="5" customFormat="1" x14ac:dyDescent="0.2">
      <c r="A46" s="144" t="s">
        <v>610</v>
      </c>
      <c r="B46" s="312"/>
      <c r="C46" s="426"/>
      <c r="D46" s="427"/>
      <c r="E46" s="427"/>
      <c r="F46" s="427"/>
      <c r="G46" s="427"/>
      <c r="H46" s="427"/>
      <c r="I46" s="427"/>
      <c r="J46" s="427"/>
      <c r="K46" s="427"/>
      <c r="L46" s="427"/>
      <c r="M46" s="427"/>
      <c r="N46" s="427"/>
      <c r="O46" s="427"/>
      <c r="P46" s="427"/>
      <c r="Q46" s="427"/>
      <c r="R46" s="428"/>
    </row>
    <row r="47" spans="1:18" s="2" customFormat="1" x14ac:dyDescent="0.2">
      <c r="A47" s="307" t="s">
        <v>514</v>
      </c>
      <c r="B47" s="308" t="s">
        <v>513</v>
      </c>
      <c r="C47" s="322"/>
      <c r="D47" s="323"/>
      <c r="E47" s="323"/>
      <c r="F47" s="323"/>
      <c r="G47" s="323"/>
      <c r="H47" s="323"/>
      <c r="I47" s="323"/>
      <c r="J47" s="323"/>
      <c r="K47" s="323"/>
      <c r="L47" s="323"/>
      <c r="M47" s="323"/>
      <c r="N47" s="323"/>
      <c r="O47" s="323"/>
      <c r="P47" s="323"/>
      <c r="Q47" s="323"/>
      <c r="R47" s="324"/>
    </row>
    <row r="48" spans="1:18" x14ac:dyDescent="0.2">
      <c r="A48" s="141" t="s">
        <v>528</v>
      </c>
      <c r="B48" s="309" t="s">
        <v>515</v>
      </c>
      <c r="C48" s="199"/>
      <c r="D48" s="200"/>
      <c r="E48" s="200"/>
      <c r="F48" s="200"/>
      <c r="G48" s="200"/>
      <c r="H48" s="200"/>
      <c r="I48" s="200"/>
      <c r="J48" s="200"/>
      <c r="K48" s="200"/>
      <c r="L48" s="200"/>
      <c r="M48" s="200"/>
      <c r="N48" s="200"/>
      <c r="O48" s="200"/>
      <c r="P48" s="200"/>
      <c r="Q48" s="200"/>
      <c r="R48" s="201"/>
    </row>
    <row r="49" spans="1:18" x14ac:dyDescent="0.2">
      <c r="A49" s="141" t="s">
        <v>529</v>
      </c>
      <c r="B49" s="309" t="s">
        <v>516</v>
      </c>
      <c r="C49" s="199"/>
      <c r="D49" s="200"/>
      <c r="E49" s="200"/>
      <c r="F49" s="200"/>
      <c r="G49" s="200"/>
      <c r="H49" s="200"/>
      <c r="I49" s="200"/>
      <c r="J49" s="200"/>
      <c r="K49" s="200"/>
      <c r="L49" s="200"/>
      <c r="M49" s="200"/>
      <c r="N49" s="200"/>
      <c r="O49" s="200"/>
      <c r="P49" s="200"/>
      <c r="Q49" s="200"/>
      <c r="R49" s="201"/>
    </row>
    <row r="50" spans="1:18" x14ac:dyDescent="0.2">
      <c r="A50" s="141" t="s">
        <v>530</v>
      </c>
      <c r="B50" s="309" t="s">
        <v>517</v>
      </c>
      <c r="C50" s="199"/>
      <c r="D50" s="200"/>
      <c r="E50" s="200"/>
      <c r="F50" s="200"/>
      <c r="G50" s="200"/>
      <c r="H50" s="200"/>
      <c r="I50" s="200"/>
      <c r="J50" s="200"/>
      <c r="K50" s="200"/>
      <c r="L50" s="200"/>
      <c r="M50" s="200"/>
      <c r="N50" s="200"/>
      <c r="O50" s="200"/>
      <c r="P50" s="200"/>
      <c r="Q50" s="200"/>
      <c r="R50" s="201"/>
    </row>
    <row r="51" spans="1:18" x14ac:dyDescent="0.2">
      <c r="A51" s="141" t="s">
        <v>531</v>
      </c>
      <c r="B51" s="309" t="s">
        <v>518</v>
      </c>
      <c r="C51" s="199"/>
      <c r="D51" s="200"/>
      <c r="E51" s="200"/>
      <c r="F51" s="200"/>
      <c r="G51" s="200"/>
      <c r="H51" s="200"/>
      <c r="I51" s="200"/>
      <c r="J51" s="200"/>
      <c r="K51" s="200"/>
      <c r="L51" s="200"/>
      <c r="M51" s="200"/>
      <c r="N51" s="200"/>
      <c r="O51" s="200"/>
      <c r="P51" s="200"/>
      <c r="Q51" s="200"/>
      <c r="R51" s="201"/>
    </row>
    <row r="52" spans="1:18" x14ac:dyDescent="0.2">
      <c r="A52" s="141" t="s">
        <v>532</v>
      </c>
      <c r="B52" s="309" t="s">
        <v>519</v>
      </c>
      <c r="C52" s="199">
        <v>475</v>
      </c>
      <c r="D52" s="200">
        <v>543</v>
      </c>
      <c r="E52" s="200">
        <v>241</v>
      </c>
      <c r="F52" s="200">
        <v>203</v>
      </c>
      <c r="G52" s="200">
        <v>2011</v>
      </c>
      <c r="H52" s="200">
        <v>2011</v>
      </c>
      <c r="I52" s="200">
        <v>711</v>
      </c>
      <c r="J52" s="200">
        <v>569</v>
      </c>
      <c r="K52" s="200">
        <v>150</v>
      </c>
      <c r="L52" s="200">
        <v>150</v>
      </c>
      <c r="M52" s="200">
        <v>80</v>
      </c>
      <c r="N52" s="200">
        <v>79</v>
      </c>
      <c r="O52" s="200">
        <v>59</v>
      </c>
      <c r="P52" s="200">
        <v>63</v>
      </c>
      <c r="Q52" s="200">
        <v>37</v>
      </c>
      <c r="R52" s="201">
        <v>34</v>
      </c>
    </row>
    <row r="53" spans="1:18" x14ac:dyDescent="0.2">
      <c r="A53" s="141" t="s">
        <v>533</v>
      </c>
      <c r="B53" s="309" t="s">
        <v>520</v>
      </c>
      <c r="C53" s="199"/>
      <c r="D53" s="200"/>
      <c r="E53" s="200"/>
      <c r="F53" s="200"/>
      <c r="G53" s="200"/>
      <c r="H53" s="200"/>
      <c r="I53" s="200"/>
      <c r="J53" s="200"/>
      <c r="K53" s="200"/>
      <c r="L53" s="200"/>
      <c r="M53" s="200"/>
      <c r="N53" s="200"/>
      <c r="O53" s="200"/>
      <c r="P53" s="200"/>
      <c r="Q53" s="200"/>
      <c r="R53" s="201"/>
    </row>
    <row r="54" spans="1:18" x14ac:dyDescent="0.2">
      <c r="A54" s="141" t="s">
        <v>527</v>
      </c>
      <c r="B54" s="309" t="s">
        <v>521</v>
      </c>
      <c r="C54" s="199"/>
      <c r="D54" s="200"/>
      <c r="E54" s="200"/>
      <c r="F54" s="200"/>
      <c r="G54" s="200"/>
      <c r="H54" s="200"/>
      <c r="I54" s="200"/>
      <c r="J54" s="200"/>
      <c r="K54" s="200"/>
      <c r="L54" s="200"/>
      <c r="M54" s="200"/>
      <c r="N54" s="200"/>
      <c r="O54" s="200"/>
      <c r="P54" s="200"/>
      <c r="Q54" s="200"/>
      <c r="R54" s="201"/>
    </row>
    <row r="55" spans="1:18" x14ac:dyDescent="0.2">
      <c r="A55" s="141" t="s">
        <v>534</v>
      </c>
      <c r="B55" s="309" t="s">
        <v>522</v>
      </c>
      <c r="C55" s="199"/>
      <c r="D55" s="200"/>
      <c r="E55" s="200"/>
      <c r="F55" s="200"/>
      <c r="G55" s="200"/>
      <c r="H55" s="200"/>
      <c r="I55" s="200"/>
      <c r="J55" s="200"/>
      <c r="K55" s="200"/>
      <c r="L55" s="200"/>
      <c r="M55" s="200"/>
      <c r="N55" s="200"/>
      <c r="O55" s="200"/>
      <c r="P55" s="200"/>
      <c r="Q55" s="200"/>
      <c r="R55" s="201"/>
    </row>
    <row r="56" spans="1:18" x14ac:dyDescent="0.2">
      <c r="A56" s="141" t="s">
        <v>535</v>
      </c>
      <c r="B56" s="309" t="s">
        <v>523</v>
      </c>
      <c r="C56" s="199"/>
      <c r="D56" s="200"/>
      <c r="E56" s="200"/>
      <c r="F56" s="200"/>
      <c r="G56" s="200"/>
      <c r="H56" s="200"/>
      <c r="I56" s="200"/>
      <c r="J56" s="200"/>
      <c r="K56" s="200"/>
      <c r="L56" s="200"/>
      <c r="M56" s="200"/>
      <c r="N56" s="200"/>
      <c r="O56" s="200"/>
      <c r="P56" s="200"/>
      <c r="Q56" s="200"/>
      <c r="R56" s="201"/>
    </row>
    <row r="57" spans="1:18" x14ac:dyDescent="0.2">
      <c r="A57" s="141" t="s">
        <v>536</v>
      </c>
      <c r="B57" s="309" t="s">
        <v>524</v>
      </c>
      <c r="C57" s="199"/>
      <c r="D57" s="200"/>
      <c r="E57" s="200"/>
      <c r="F57" s="200"/>
      <c r="G57" s="200"/>
      <c r="H57" s="200"/>
      <c r="I57" s="200"/>
      <c r="J57" s="200"/>
      <c r="K57" s="200"/>
      <c r="L57" s="200"/>
      <c r="M57" s="200"/>
      <c r="N57" s="200"/>
      <c r="O57" s="200"/>
      <c r="P57" s="200"/>
      <c r="Q57" s="200"/>
      <c r="R57" s="201"/>
    </row>
    <row r="58" spans="1:18" x14ac:dyDescent="0.2">
      <c r="A58" s="141" t="s">
        <v>526</v>
      </c>
      <c r="B58" s="309" t="s">
        <v>525</v>
      </c>
      <c r="C58" s="199"/>
      <c r="D58" s="200"/>
      <c r="E58" s="200"/>
      <c r="F58" s="200"/>
      <c r="G58" s="200"/>
      <c r="H58" s="200"/>
      <c r="I58" s="200"/>
      <c r="J58" s="200"/>
      <c r="K58" s="200"/>
      <c r="L58" s="200"/>
      <c r="M58" s="200"/>
      <c r="N58" s="200"/>
      <c r="O58" s="200"/>
      <c r="P58" s="200"/>
      <c r="Q58" s="200"/>
      <c r="R58" s="201"/>
    </row>
    <row r="59" spans="1:18" x14ac:dyDescent="0.2">
      <c r="A59" s="313" t="s">
        <v>92</v>
      </c>
      <c r="B59" s="311" t="s">
        <v>93</v>
      </c>
      <c r="C59" s="325">
        <v>475</v>
      </c>
      <c r="D59" s="326">
        <f>SUM(D48:D58)</f>
        <v>543</v>
      </c>
      <c r="E59" s="326">
        <f>SUM(E48:E58)</f>
        <v>241</v>
      </c>
      <c r="F59" s="326">
        <f>SUM(F48:F58)</f>
        <v>203</v>
      </c>
      <c r="G59" s="326">
        <v>2011</v>
      </c>
      <c r="H59" s="326">
        <f>SUM(H48:H58)</f>
        <v>2011</v>
      </c>
      <c r="I59" s="326">
        <f>SUM(I48:I58)</f>
        <v>711</v>
      </c>
      <c r="J59" s="326">
        <f>SUM(J48:J58)</f>
        <v>569</v>
      </c>
      <c r="K59" s="326">
        <v>150</v>
      </c>
      <c r="L59" s="326">
        <f>SUM(L48:L58)</f>
        <v>150</v>
      </c>
      <c r="M59" s="326">
        <f>SUM(M48:M58)</f>
        <v>80</v>
      </c>
      <c r="N59" s="326">
        <f>SUM(N48:N58)</f>
        <v>79</v>
      </c>
      <c r="O59" s="326">
        <v>59</v>
      </c>
      <c r="P59" s="326">
        <f>SUM(P48:P58)</f>
        <v>63</v>
      </c>
      <c r="Q59" s="326">
        <f>SUM(Q48:Q58)</f>
        <v>37</v>
      </c>
      <c r="R59" s="327">
        <f>SUM(R48:R58)</f>
        <v>34</v>
      </c>
    </row>
    <row r="60" spans="1:18" s="5" customFormat="1" x14ac:dyDescent="0.2">
      <c r="A60" s="144" t="s">
        <v>684</v>
      </c>
      <c r="B60" s="45"/>
      <c r="C60" s="470"/>
      <c r="D60" s="471"/>
      <c r="E60" s="471"/>
      <c r="F60" s="471"/>
      <c r="G60" s="471"/>
      <c r="H60" s="471"/>
      <c r="I60" s="471"/>
      <c r="J60" s="471"/>
      <c r="K60" s="471"/>
      <c r="L60" s="471"/>
      <c r="M60" s="471"/>
      <c r="N60" s="471"/>
      <c r="O60" s="471"/>
      <c r="P60" s="471"/>
      <c r="Q60" s="471"/>
      <c r="R60" s="472"/>
    </row>
    <row r="61" spans="1:18" s="2" customFormat="1" x14ac:dyDescent="0.2">
      <c r="A61" s="307" t="s">
        <v>514</v>
      </c>
      <c r="B61" s="308" t="s">
        <v>513</v>
      </c>
      <c r="C61" s="322"/>
      <c r="D61" s="323"/>
      <c r="E61" s="323"/>
      <c r="F61" s="323"/>
      <c r="G61" s="323"/>
      <c r="H61" s="323"/>
      <c r="I61" s="323"/>
      <c r="J61" s="323"/>
      <c r="K61" s="323"/>
      <c r="L61" s="323"/>
      <c r="M61" s="323"/>
      <c r="N61" s="323"/>
      <c r="O61" s="323"/>
      <c r="P61" s="323"/>
      <c r="Q61" s="323"/>
      <c r="R61" s="324"/>
    </row>
    <row r="62" spans="1:18" x14ac:dyDescent="0.2">
      <c r="A62" s="141" t="s">
        <v>528</v>
      </c>
      <c r="B62" s="309" t="s">
        <v>515</v>
      </c>
      <c r="C62" s="199"/>
      <c r="D62" s="200"/>
      <c r="E62" s="200"/>
      <c r="F62" s="200"/>
      <c r="G62" s="200"/>
      <c r="H62" s="200"/>
      <c r="I62" s="200"/>
      <c r="J62" s="200"/>
      <c r="K62" s="200"/>
      <c r="L62" s="200"/>
      <c r="M62" s="200"/>
      <c r="N62" s="200"/>
      <c r="O62" s="200"/>
      <c r="P62" s="200"/>
      <c r="Q62" s="200"/>
      <c r="R62" s="201"/>
    </row>
    <row r="63" spans="1:18" x14ac:dyDescent="0.2">
      <c r="A63" s="141" t="s">
        <v>529</v>
      </c>
      <c r="B63" s="309" t="s">
        <v>516</v>
      </c>
      <c r="C63" s="199"/>
      <c r="D63" s="200"/>
      <c r="E63" s="200"/>
      <c r="F63" s="200"/>
      <c r="G63" s="200"/>
      <c r="H63" s="200"/>
      <c r="I63" s="200"/>
      <c r="J63" s="200"/>
      <c r="K63" s="200"/>
      <c r="L63" s="200"/>
      <c r="M63" s="200"/>
      <c r="N63" s="200"/>
      <c r="O63" s="200"/>
      <c r="P63" s="200"/>
      <c r="Q63" s="200"/>
      <c r="R63" s="201"/>
    </row>
    <row r="64" spans="1:18" x14ac:dyDescent="0.2">
      <c r="A64" s="141" t="s">
        <v>530</v>
      </c>
      <c r="B64" s="309" t="s">
        <v>517</v>
      </c>
      <c r="C64" s="199"/>
      <c r="D64" s="200"/>
      <c r="E64" s="200"/>
      <c r="F64" s="200"/>
      <c r="G64" s="200"/>
      <c r="H64" s="200"/>
      <c r="I64" s="200"/>
      <c r="J64" s="200"/>
      <c r="K64" s="200"/>
      <c r="L64" s="200"/>
      <c r="M64" s="200"/>
      <c r="N64" s="200"/>
      <c r="O64" s="200"/>
      <c r="P64" s="200"/>
      <c r="Q64" s="200"/>
      <c r="R64" s="201"/>
    </row>
    <row r="65" spans="1:18" x14ac:dyDescent="0.2">
      <c r="A65" s="141" t="s">
        <v>531</v>
      </c>
      <c r="B65" s="309" t="s">
        <v>518</v>
      </c>
      <c r="C65" s="199">
        <v>3838</v>
      </c>
      <c r="D65" s="200">
        <v>4738</v>
      </c>
      <c r="E65" s="200">
        <v>1377</v>
      </c>
      <c r="F65" s="200">
        <v>776</v>
      </c>
      <c r="G65" s="200">
        <v>0</v>
      </c>
      <c r="H65" s="200">
        <v>0</v>
      </c>
      <c r="I65" s="200">
        <v>0</v>
      </c>
      <c r="J65" s="200">
        <v>0</v>
      </c>
      <c r="K65" s="200">
        <v>1398</v>
      </c>
      <c r="L65" s="200">
        <v>1730</v>
      </c>
      <c r="M65" s="200">
        <v>873</v>
      </c>
      <c r="N65" s="200">
        <v>534</v>
      </c>
      <c r="O65" s="200">
        <v>65</v>
      </c>
      <c r="P65" s="200">
        <v>67</v>
      </c>
      <c r="Q65" s="200">
        <v>35</v>
      </c>
      <c r="R65" s="201">
        <v>32</v>
      </c>
    </row>
    <row r="66" spans="1:18" x14ac:dyDescent="0.2">
      <c r="A66" s="141" t="s">
        <v>532</v>
      </c>
      <c r="B66" s="309" t="s">
        <v>519</v>
      </c>
      <c r="C66" s="199"/>
      <c r="D66" s="200"/>
      <c r="E66" s="200"/>
      <c r="F66" s="200"/>
      <c r="G66" s="200"/>
      <c r="H66" s="200"/>
      <c r="I66" s="200"/>
      <c r="J66" s="200"/>
      <c r="K66" s="200"/>
      <c r="L66" s="200"/>
      <c r="M66" s="200"/>
      <c r="N66" s="200"/>
      <c r="O66" s="200"/>
      <c r="P66" s="200"/>
      <c r="Q66" s="200"/>
      <c r="R66" s="201"/>
    </row>
    <row r="67" spans="1:18" x14ac:dyDescent="0.2">
      <c r="A67" s="141" t="s">
        <v>533</v>
      </c>
      <c r="B67" s="309" t="s">
        <v>520</v>
      </c>
      <c r="C67" s="199"/>
      <c r="D67" s="200"/>
      <c r="E67" s="200"/>
      <c r="F67" s="200"/>
      <c r="G67" s="200"/>
      <c r="H67" s="200"/>
      <c r="I67" s="200"/>
      <c r="J67" s="200"/>
      <c r="K67" s="200"/>
      <c r="L67" s="200"/>
      <c r="M67" s="200"/>
      <c r="N67" s="200"/>
      <c r="O67" s="200"/>
      <c r="P67" s="200"/>
      <c r="Q67" s="200"/>
      <c r="R67" s="201"/>
    </row>
    <row r="68" spans="1:18" x14ac:dyDescent="0.2">
      <c r="A68" s="141" t="s">
        <v>527</v>
      </c>
      <c r="B68" s="309" t="s">
        <v>521</v>
      </c>
      <c r="C68" s="199"/>
      <c r="D68" s="200"/>
      <c r="E68" s="200"/>
      <c r="F68" s="200"/>
      <c r="G68" s="200"/>
      <c r="H68" s="200"/>
      <c r="I68" s="200"/>
      <c r="J68" s="200"/>
      <c r="K68" s="200"/>
      <c r="L68" s="200"/>
      <c r="M68" s="200"/>
      <c r="N68" s="200"/>
      <c r="O68" s="200"/>
      <c r="P68" s="200"/>
      <c r="Q68" s="200"/>
      <c r="R68" s="201"/>
    </row>
    <row r="69" spans="1:18" x14ac:dyDescent="0.2">
      <c r="A69" s="141" t="s">
        <v>534</v>
      </c>
      <c r="B69" s="309" t="s">
        <v>522</v>
      </c>
      <c r="C69" s="199"/>
      <c r="D69" s="200"/>
      <c r="E69" s="200"/>
      <c r="F69" s="200"/>
      <c r="G69" s="200"/>
      <c r="H69" s="200"/>
      <c r="I69" s="200"/>
      <c r="J69" s="200"/>
      <c r="K69" s="200"/>
      <c r="L69" s="200"/>
      <c r="M69" s="200"/>
      <c r="N69" s="200"/>
      <c r="O69" s="200"/>
      <c r="P69" s="200"/>
      <c r="Q69" s="200"/>
      <c r="R69" s="201"/>
    </row>
    <row r="70" spans="1:18" x14ac:dyDescent="0.2">
      <c r="A70" s="141" t="s">
        <v>535</v>
      </c>
      <c r="B70" s="309" t="s">
        <v>523</v>
      </c>
      <c r="C70" s="199"/>
      <c r="D70" s="200"/>
      <c r="E70" s="200"/>
      <c r="F70" s="200"/>
      <c r="G70" s="200"/>
      <c r="H70" s="200"/>
      <c r="I70" s="200"/>
      <c r="J70" s="200"/>
      <c r="K70" s="200"/>
      <c r="L70" s="200"/>
      <c r="M70" s="200"/>
      <c r="N70" s="200"/>
      <c r="O70" s="200"/>
      <c r="P70" s="200"/>
      <c r="Q70" s="200"/>
      <c r="R70" s="201"/>
    </row>
    <row r="71" spans="1:18" x14ac:dyDescent="0.2">
      <c r="A71" s="141" t="s">
        <v>536</v>
      </c>
      <c r="B71" s="309" t="s">
        <v>524</v>
      </c>
      <c r="C71" s="199">
        <v>242</v>
      </c>
      <c r="D71" s="200">
        <v>242</v>
      </c>
      <c r="E71" s="200">
        <v>30</v>
      </c>
      <c r="F71" s="200">
        <v>14</v>
      </c>
      <c r="G71" s="200">
        <v>0</v>
      </c>
      <c r="H71" s="200">
        <v>0</v>
      </c>
      <c r="I71" s="200">
        <v>0</v>
      </c>
      <c r="J71" s="200">
        <v>0</v>
      </c>
      <c r="K71" s="200">
        <v>183</v>
      </c>
      <c r="L71" s="200">
        <v>193</v>
      </c>
      <c r="M71" s="200">
        <v>102</v>
      </c>
      <c r="N71" s="200">
        <v>95</v>
      </c>
      <c r="O71" s="200">
        <v>7</v>
      </c>
      <c r="P71" s="200">
        <v>8</v>
      </c>
      <c r="Q71" s="200">
        <v>5</v>
      </c>
      <c r="R71" s="201">
        <v>4</v>
      </c>
    </row>
    <row r="72" spans="1:18" x14ac:dyDescent="0.2">
      <c r="A72" s="141" t="s">
        <v>526</v>
      </c>
      <c r="B72" s="309" t="s">
        <v>525</v>
      </c>
      <c r="C72" s="199"/>
      <c r="D72" s="200"/>
      <c r="E72" s="200"/>
      <c r="F72" s="200"/>
      <c r="G72" s="200"/>
      <c r="H72" s="200"/>
      <c r="I72" s="200"/>
      <c r="J72" s="200"/>
      <c r="K72" s="200"/>
      <c r="L72" s="200"/>
      <c r="M72" s="200"/>
      <c r="N72" s="200"/>
      <c r="O72" s="200"/>
      <c r="P72" s="200"/>
      <c r="Q72" s="200"/>
      <c r="R72" s="201"/>
    </row>
    <row r="73" spans="1:18" x14ac:dyDescent="0.2">
      <c r="A73" s="313" t="s">
        <v>92</v>
      </c>
      <c r="B73" s="311" t="s">
        <v>93</v>
      </c>
      <c r="C73" s="325">
        <v>3963</v>
      </c>
      <c r="D73" s="326">
        <f>SUM(D62:D72)</f>
        <v>4980</v>
      </c>
      <c r="E73" s="326">
        <f>SUM(E62:E72)</f>
        <v>1407</v>
      </c>
      <c r="F73" s="326">
        <f>SUM(F62:F72)</f>
        <v>790</v>
      </c>
      <c r="G73" s="326">
        <v>0</v>
      </c>
      <c r="H73" s="326">
        <f>SUM(H62:H72)</f>
        <v>0</v>
      </c>
      <c r="I73" s="326">
        <f>SUM(I62:I72)</f>
        <v>0</v>
      </c>
      <c r="J73" s="326">
        <f>SUM(J62:J72)</f>
        <v>0</v>
      </c>
      <c r="K73" s="326">
        <v>1569</v>
      </c>
      <c r="L73" s="326">
        <f>SUM(L62:L72)</f>
        <v>1923</v>
      </c>
      <c r="M73" s="326">
        <f>SUM(M62:M72)</f>
        <v>975</v>
      </c>
      <c r="N73" s="326">
        <f>SUM(N62:N72)</f>
        <v>629</v>
      </c>
      <c r="O73" s="326">
        <v>72</v>
      </c>
      <c r="P73" s="326">
        <f>SUM(P62:P72)</f>
        <v>75</v>
      </c>
      <c r="Q73" s="326">
        <f>SUM(Q62:Q72)</f>
        <v>40</v>
      </c>
      <c r="R73" s="327">
        <f>SUM(R62:R72)</f>
        <v>36</v>
      </c>
    </row>
    <row r="74" spans="1:18" s="5" customFormat="1" x14ac:dyDescent="0.2">
      <c r="A74" s="144" t="s">
        <v>613</v>
      </c>
      <c r="B74" s="312"/>
      <c r="C74" s="426"/>
      <c r="D74" s="427"/>
      <c r="E74" s="427"/>
      <c r="F74" s="427"/>
      <c r="G74" s="427"/>
      <c r="H74" s="427"/>
      <c r="I74" s="427"/>
      <c r="J74" s="427"/>
      <c r="K74" s="427"/>
      <c r="L74" s="427"/>
      <c r="M74" s="427"/>
      <c r="N74" s="427"/>
      <c r="O74" s="427"/>
      <c r="P74" s="427"/>
      <c r="Q74" s="427"/>
      <c r="R74" s="428"/>
    </row>
    <row r="75" spans="1:18" s="2" customFormat="1" x14ac:dyDescent="0.2">
      <c r="A75" s="307" t="s">
        <v>514</v>
      </c>
      <c r="B75" s="308" t="s">
        <v>513</v>
      </c>
      <c r="C75" s="322"/>
      <c r="D75" s="323"/>
      <c r="E75" s="323"/>
      <c r="F75" s="323"/>
      <c r="G75" s="323"/>
      <c r="H75" s="323"/>
      <c r="I75" s="323"/>
      <c r="J75" s="323"/>
      <c r="K75" s="323"/>
      <c r="L75" s="323"/>
      <c r="M75" s="323"/>
      <c r="N75" s="323"/>
      <c r="O75" s="323"/>
      <c r="P75" s="323"/>
      <c r="Q75" s="323"/>
      <c r="R75" s="324"/>
    </row>
    <row r="76" spans="1:18" x14ac:dyDescent="0.2">
      <c r="A76" s="141" t="s">
        <v>528</v>
      </c>
      <c r="B76" s="309" t="s">
        <v>515</v>
      </c>
      <c r="C76" s="199"/>
      <c r="D76" s="200"/>
      <c r="E76" s="200"/>
      <c r="F76" s="200"/>
      <c r="G76" s="200"/>
      <c r="H76" s="200"/>
      <c r="I76" s="200"/>
      <c r="J76" s="200"/>
      <c r="K76" s="200"/>
      <c r="L76" s="200"/>
      <c r="M76" s="200"/>
      <c r="N76" s="200"/>
      <c r="O76" s="200"/>
      <c r="P76" s="200"/>
      <c r="Q76" s="200"/>
      <c r="R76" s="201"/>
    </row>
    <row r="77" spans="1:18" x14ac:dyDescent="0.2">
      <c r="A77" s="141" t="s">
        <v>529</v>
      </c>
      <c r="B77" s="309" t="s">
        <v>516</v>
      </c>
      <c r="C77" s="199">
        <v>385</v>
      </c>
      <c r="D77" s="200">
        <v>404</v>
      </c>
      <c r="E77" s="200">
        <v>251</v>
      </c>
      <c r="F77" s="200">
        <v>165</v>
      </c>
      <c r="G77" s="200">
        <v>0</v>
      </c>
      <c r="H77" s="200">
        <v>0</v>
      </c>
      <c r="I77" s="200">
        <v>0</v>
      </c>
      <c r="J77" s="200">
        <v>0</v>
      </c>
      <c r="K77" s="200">
        <v>72</v>
      </c>
      <c r="L77" s="200">
        <v>72</v>
      </c>
      <c r="M77" s="200">
        <v>51</v>
      </c>
      <c r="N77" s="200">
        <v>47</v>
      </c>
      <c r="O77" s="200">
        <v>0</v>
      </c>
      <c r="P77" s="200">
        <v>0</v>
      </c>
      <c r="Q77" s="200">
        <v>0</v>
      </c>
      <c r="R77" s="201">
        <v>0</v>
      </c>
    </row>
    <row r="78" spans="1:18" x14ac:dyDescent="0.2">
      <c r="A78" s="141" t="s">
        <v>530</v>
      </c>
      <c r="B78" s="309" t="s">
        <v>517</v>
      </c>
      <c r="C78" s="199"/>
      <c r="D78" s="200"/>
      <c r="E78" s="200"/>
      <c r="F78" s="200"/>
      <c r="G78" s="200"/>
      <c r="H78" s="200"/>
      <c r="I78" s="200"/>
      <c r="J78" s="200"/>
      <c r="K78" s="200"/>
      <c r="L78" s="200"/>
      <c r="M78" s="200"/>
      <c r="N78" s="200"/>
      <c r="O78" s="200"/>
      <c r="P78" s="200"/>
      <c r="Q78" s="200"/>
      <c r="R78" s="201"/>
    </row>
    <row r="79" spans="1:18" x14ac:dyDescent="0.2">
      <c r="A79" s="141" t="s">
        <v>531</v>
      </c>
      <c r="B79" s="309" t="s">
        <v>518</v>
      </c>
      <c r="C79" s="199">
        <v>0</v>
      </c>
      <c r="D79" s="200">
        <v>0</v>
      </c>
      <c r="E79" s="200">
        <v>0</v>
      </c>
      <c r="F79" s="200">
        <v>0</v>
      </c>
      <c r="G79" s="200">
        <v>0</v>
      </c>
      <c r="H79" s="200">
        <v>0</v>
      </c>
      <c r="I79" s="200">
        <v>0</v>
      </c>
      <c r="J79" s="200">
        <v>0</v>
      </c>
      <c r="K79" s="200">
        <v>20</v>
      </c>
      <c r="L79" s="200">
        <v>20</v>
      </c>
      <c r="M79" s="200">
        <v>11</v>
      </c>
      <c r="N79" s="200">
        <v>11</v>
      </c>
      <c r="O79" s="200">
        <v>1</v>
      </c>
      <c r="P79" s="200">
        <v>1</v>
      </c>
      <c r="Q79" s="200">
        <v>1</v>
      </c>
      <c r="R79" s="201">
        <v>1</v>
      </c>
    </row>
    <row r="80" spans="1:18" x14ac:dyDescent="0.2">
      <c r="A80" s="141" t="s">
        <v>532</v>
      </c>
      <c r="B80" s="309" t="s">
        <v>519</v>
      </c>
      <c r="C80" s="199"/>
      <c r="D80" s="200"/>
      <c r="E80" s="200"/>
      <c r="F80" s="200"/>
      <c r="G80" s="200"/>
      <c r="H80" s="200"/>
      <c r="I80" s="200"/>
      <c r="J80" s="200"/>
      <c r="K80" s="200"/>
      <c r="L80" s="200"/>
      <c r="M80" s="200"/>
      <c r="N80" s="200"/>
      <c r="O80" s="200"/>
      <c r="P80" s="200"/>
      <c r="Q80" s="200"/>
      <c r="R80" s="201"/>
    </row>
    <row r="81" spans="1:18" x14ac:dyDescent="0.2">
      <c r="A81" s="141" t="s">
        <v>533</v>
      </c>
      <c r="B81" s="309" t="s">
        <v>520</v>
      </c>
      <c r="C81" s="199">
        <v>1812</v>
      </c>
      <c r="D81" s="200">
        <v>2239</v>
      </c>
      <c r="E81" s="200">
        <v>1218</v>
      </c>
      <c r="F81" s="200">
        <v>781</v>
      </c>
      <c r="G81" s="200">
        <v>0</v>
      </c>
      <c r="H81" s="200">
        <v>0</v>
      </c>
      <c r="I81" s="200">
        <v>0</v>
      </c>
      <c r="J81" s="200">
        <v>0</v>
      </c>
      <c r="K81" s="200">
        <v>645</v>
      </c>
      <c r="L81" s="200">
        <v>781</v>
      </c>
      <c r="M81" s="200">
        <v>475</v>
      </c>
      <c r="N81" s="200">
        <v>373</v>
      </c>
      <c r="O81" s="200">
        <v>130</v>
      </c>
      <c r="P81" s="200">
        <v>143</v>
      </c>
      <c r="Q81" s="200">
        <v>109</v>
      </c>
      <c r="R81" s="201">
        <v>104</v>
      </c>
    </row>
    <row r="82" spans="1:18" x14ac:dyDescent="0.2">
      <c r="A82" s="141" t="s">
        <v>527</v>
      </c>
      <c r="B82" s="309" t="s">
        <v>521</v>
      </c>
      <c r="C82" s="199"/>
      <c r="D82" s="200"/>
      <c r="E82" s="200"/>
      <c r="F82" s="200"/>
      <c r="G82" s="200"/>
      <c r="H82" s="200"/>
      <c r="I82" s="200"/>
      <c r="J82" s="200"/>
      <c r="K82" s="200"/>
      <c r="L82" s="200"/>
      <c r="M82" s="200"/>
      <c r="N82" s="200"/>
      <c r="O82" s="200"/>
      <c r="P82" s="200"/>
      <c r="Q82" s="200"/>
      <c r="R82" s="201"/>
    </row>
    <row r="83" spans="1:18" x14ac:dyDescent="0.2">
      <c r="A83" s="141" t="s">
        <v>534</v>
      </c>
      <c r="B83" s="309" t="s">
        <v>522</v>
      </c>
      <c r="C83" s="199"/>
      <c r="D83" s="200"/>
      <c r="E83" s="200"/>
      <c r="F83" s="200"/>
      <c r="G83" s="200"/>
      <c r="H83" s="200"/>
      <c r="I83" s="200"/>
      <c r="J83" s="200"/>
      <c r="K83" s="200"/>
      <c r="L83" s="200"/>
      <c r="M83" s="200"/>
      <c r="N83" s="200"/>
      <c r="O83" s="200"/>
      <c r="P83" s="200"/>
      <c r="Q83" s="200"/>
      <c r="R83" s="201"/>
    </row>
    <row r="84" spans="1:18" x14ac:dyDescent="0.2">
      <c r="A84" s="141" t="s">
        <v>535</v>
      </c>
      <c r="B84" s="309" t="s">
        <v>523</v>
      </c>
      <c r="C84" s="199"/>
      <c r="D84" s="200"/>
      <c r="E84" s="200"/>
      <c r="F84" s="200"/>
      <c r="G84" s="200"/>
      <c r="H84" s="200"/>
      <c r="I84" s="200"/>
      <c r="J84" s="200"/>
      <c r="K84" s="200"/>
      <c r="L84" s="200"/>
      <c r="M84" s="200"/>
      <c r="N84" s="200"/>
      <c r="O84" s="200"/>
      <c r="P84" s="200"/>
      <c r="Q84" s="200"/>
      <c r="R84" s="201"/>
    </row>
    <row r="85" spans="1:18" x14ac:dyDescent="0.2">
      <c r="A85" s="141" t="s">
        <v>536</v>
      </c>
      <c r="B85" s="309" t="s">
        <v>524</v>
      </c>
      <c r="C85" s="199">
        <v>333</v>
      </c>
      <c r="D85" s="200">
        <v>333</v>
      </c>
      <c r="E85" s="200">
        <v>36</v>
      </c>
      <c r="F85" s="200">
        <v>24</v>
      </c>
      <c r="G85" s="200">
        <v>0</v>
      </c>
      <c r="H85" s="200">
        <v>0</v>
      </c>
      <c r="I85" s="200">
        <v>0</v>
      </c>
      <c r="J85" s="200">
        <v>0</v>
      </c>
      <c r="K85" s="200">
        <v>104</v>
      </c>
      <c r="L85" s="200">
        <v>113</v>
      </c>
      <c r="M85" s="200">
        <v>38</v>
      </c>
      <c r="N85" s="200">
        <v>34</v>
      </c>
      <c r="O85" s="200">
        <v>0</v>
      </c>
      <c r="P85" s="200">
        <v>0</v>
      </c>
      <c r="Q85" s="200">
        <v>0</v>
      </c>
      <c r="R85" s="201">
        <v>0</v>
      </c>
    </row>
    <row r="86" spans="1:18" x14ac:dyDescent="0.2">
      <c r="A86" s="141" t="s">
        <v>526</v>
      </c>
      <c r="B86" s="309" t="s">
        <v>525</v>
      </c>
      <c r="C86" s="199"/>
      <c r="D86" s="200"/>
      <c r="E86" s="200"/>
      <c r="F86" s="200"/>
      <c r="G86" s="200"/>
      <c r="H86" s="200"/>
      <c r="I86" s="200"/>
      <c r="J86" s="200"/>
      <c r="K86" s="200"/>
      <c r="L86" s="200"/>
      <c r="M86" s="200"/>
      <c r="N86" s="200"/>
      <c r="O86" s="200"/>
      <c r="P86" s="200"/>
      <c r="Q86" s="200"/>
      <c r="R86" s="201"/>
    </row>
    <row r="87" spans="1:18" x14ac:dyDescent="0.2">
      <c r="A87" s="313" t="s">
        <v>92</v>
      </c>
      <c r="B87" s="311" t="s">
        <v>93</v>
      </c>
      <c r="C87" s="325">
        <v>2235</v>
      </c>
      <c r="D87" s="326">
        <f>SUM(D76:D86)</f>
        <v>2976</v>
      </c>
      <c r="E87" s="326">
        <f>SUM(E76:E86)</f>
        <v>1505</v>
      </c>
      <c r="F87" s="326">
        <f>SUM(F76:F86)</f>
        <v>970</v>
      </c>
      <c r="G87" s="326">
        <v>0</v>
      </c>
      <c r="H87" s="326">
        <f>SUM(H76:H86)</f>
        <v>0</v>
      </c>
      <c r="I87" s="326">
        <f>SUM(I76:I86)</f>
        <v>0</v>
      </c>
      <c r="J87" s="326">
        <f>SUM(J76:J86)</f>
        <v>0</v>
      </c>
      <c r="K87" s="326">
        <v>789</v>
      </c>
      <c r="L87" s="326">
        <f>SUM(L76:L86)</f>
        <v>986</v>
      </c>
      <c r="M87" s="326">
        <f>SUM(M76:M86)</f>
        <v>575</v>
      </c>
      <c r="N87" s="326">
        <f>SUM(N76:N86)</f>
        <v>465</v>
      </c>
      <c r="O87" s="326">
        <v>129</v>
      </c>
      <c r="P87" s="326">
        <f>SUM(P76:P86)</f>
        <v>144</v>
      </c>
      <c r="Q87" s="326">
        <f>SUM(Q76:Q86)</f>
        <v>110</v>
      </c>
      <c r="R87" s="327">
        <f>SUM(R76:R86)</f>
        <v>105</v>
      </c>
    </row>
    <row r="88" spans="1:18" s="5" customFormat="1" x14ac:dyDescent="0.2">
      <c r="A88" s="144" t="s">
        <v>614</v>
      </c>
      <c r="B88" s="45"/>
      <c r="C88" s="470"/>
      <c r="D88" s="471"/>
      <c r="E88" s="471"/>
      <c r="F88" s="471"/>
      <c r="G88" s="471"/>
      <c r="H88" s="471"/>
      <c r="I88" s="471"/>
      <c r="J88" s="471"/>
      <c r="K88" s="471"/>
      <c r="L88" s="471"/>
      <c r="M88" s="471"/>
      <c r="N88" s="471"/>
      <c r="O88" s="471"/>
      <c r="P88" s="471"/>
      <c r="Q88" s="471"/>
      <c r="R88" s="472"/>
    </row>
    <row r="89" spans="1:18" s="2" customFormat="1" x14ac:dyDescent="0.2">
      <c r="A89" s="307" t="s">
        <v>514</v>
      </c>
      <c r="B89" s="308" t="s">
        <v>513</v>
      </c>
      <c r="C89" s="322"/>
      <c r="D89" s="323"/>
      <c r="E89" s="323"/>
      <c r="F89" s="323"/>
      <c r="G89" s="323"/>
      <c r="H89" s="323"/>
      <c r="I89" s="323"/>
      <c r="J89" s="323"/>
      <c r="K89" s="323"/>
      <c r="L89" s="323"/>
      <c r="M89" s="323"/>
      <c r="N89" s="323"/>
      <c r="O89" s="323"/>
      <c r="P89" s="323"/>
      <c r="Q89" s="323"/>
      <c r="R89" s="324"/>
    </row>
    <row r="90" spans="1:18" x14ac:dyDescent="0.2">
      <c r="A90" s="141" t="s">
        <v>528</v>
      </c>
      <c r="B90" s="309" t="s">
        <v>515</v>
      </c>
      <c r="C90" s="199"/>
      <c r="D90" s="200"/>
      <c r="E90" s="200"/>
      <c r="F90" s="200"/>
      <c r="G90" s="200"/>
      <c r="H90" s="200"/>
      <c r="I90" s="200"/>
      <c r="J90" s="200"/>
      <c r="K90" s="200"/>
      <c r="L90" s="200"/>
      <c r="M90" s="200"/>
      <c r="N90" s="200"/>
      <c r="O90" s="200"/>
      <c r="P90" s="200"/>
      <c r="Q90" s="200"/>
      <c r="R90" s="201"/>
    </row>
    <row r="91" spans="1:18" x14ac:dyDescent="0.2">
      <c r="A91" s="141" t="s">
        <v>529</v>
      </c>
      <c r="B91" s="309" t="s">
        <v>516</v>
      </c>
      <c r="C91" s="199">
        <v>0</v>
      </c>
      <c r="D91" s="200">
        <v>0</v>
      </c>
      <c r="E91" s="200">
        <v>0</v>
      </c>
      <c r="F91" s="200">
        <v>0</v>
      </c>
      <c r="G91" s="200">
        <v>0</v>
      </c>
      <c r="H91" s="200">
        <v>0</v>
      </c>
      <c r="I91" s="200">
        <v>0</v>
      </c>
      <c r="J91" s="200">
        <v>0</v>
      </c>
      <c r="K91" s="200">
        <v>8</v>
      </c>
      <c r="L91" s="200">
        <v>8</v>
      </c>
      <c r="M91" s="200">
        <v>4</v>
      </c>
      <c r="N91" s="200">
        <v>4</v>
      </c>
      <c r="O91" s="200">
        <v>0</v>
      </c>
      <c r="P91" s="200">
        <v>0</v>
      </c>
      <c r="Q91" s="200">
        <v>0</v>
      </c>
      <c r="R91" s="201">
        <v>0</v>
      </c>
    </row>
    <row r="92" spans="1:18" x14ac:dyDescent="0.2">
      <c r="A92" s="141" t="s">
        <v>530</v>
      </c>
      <c r="B92" s="309" t="s">
        <v>517</v>
      </c>
      <c r="C92" s="199"/>
      <c r="D92" s="200"/>
      <c r="E92" s="200"/>
      <c r="F92" s="200"/>
      <c r="G92" s="200"/>
      <c r="H92" s="200"/>
      <c r="I92" s="200"/>
      <c r="J92" s="200"/>
      <c r="K92" s="200"/>
      <c r="L92" s="200"/>
      <c r="M92" s="200"/>
      <c r="N92" s="200"/>
      <c r="O92" s="200"/>
      <c r="P92" s="200"/>
      <c r="Q92" s="200"/>
      <c r="R92" s="201"/>
    </row>
    <row r="93" spans="1:18" x14ac:dyDescent="0.2">
      <c r="A93" s="141" t="s">
        <v>531</v>
      </c>
      <c r="B93" s="309" t="s">
        <v>518</v>
      </c>
      <c r="C93" s="199"/>
      <c r="D93" s="200"/>
      <c r="E93" s="200"/>
      <c r="F93" s="200"/>
      <c r="G93" s="200"/>
      <c r="H93" s="200"/>
      <c r="I93" s="200"/>
      <c r="J93" s="200"/>
      <c r="K93" s="200"/>
      <c r="L93" s="200"/>
      <c r="M93" s="200"/>
      <c r="N93" s="200"/>
      <c r="O93" s="200"/>
      <c r="P93" s="200"/>
      <c r="Q93" s="200"/>
      <c r="R93" s="201"/>
    </row>
    <row r="94" spans="1:18" x14ac:dyDescent="0.2">
      <c r="A94" s="141" t="s">
        <v>532</v>
      </c>
      <c r="B94" s="309" t="s">
        <v>519</v>
      </c>
      <c r="C94" s="199"/>
      <c r="D94" s="200"/>
      <c r="E94" s="200"/>
      <c r="F94" s="200"/>
      <c r="G94" s="200"/>
      <c r="H94" s="200"/>
      <c r="I94" s="200"/>
      <c r="J94" s="200"/>
      <c r="K94" s="200"/>
      <c r="L94" s="200"/>
      <c r="M94" s="200"/>
      <c r="N94" s="200"/>
      <c r="O94" s="200"/>
      <c r="P94" s="200"/>
      <c r="Q94" s="200"/>
      <c r="R94" s="201"/>
    </row>
    <row r="95" spans="1:18" x14ac:dyDescent="0.2">
      <c r="A95" s="141" t="s">
        <v>533</v>
      </c>
      <c r="B95" s="309" t="s">
        <v>520</v>
      </c>
      <c r="C95" s="199"/>
      <c r="D95" s="200"/>
      <c r="E95" s="200"/>
      <c r="F95" s="200"/>
      <c r="G95" s="200"/>
      <c r="H95" s="200"/>
      <c r="I95" s="200"/>
      <c r="J95" s="200"/>
      <c r="K95" s="200"/>
      <c r="L95" s="200"/>
      <c r="M95" s="200"/>
      <c r="N95" s="200"/>
      <c r="O95" s="200"/>
      <c r="P95" s="200"/>
      <c r="Q95" s="200"/>
      <c r="R95" s="201"/>
    </row>
    <row r="96" spans="1:18" x14ac:dyDescent="0.2">
      <c r="A96" s="141" t="s">
        <v>527</v>
      </c>
      <c r="B96" s="309" t="s">
        <v>521</v>
      </c>
      <c r="C96" s="199">
        <v>1846</v>
      </c>
      <c r="D96" s="200">
        <v>2121</v>
      </c>
      <c r="E96" s="200">
        <v>802</v>
      </c>
      <c r="F96" s="200">
        <v>598</v>
      </c>
      <c r="G96" s="200">
        <v>0</v>
      </c>
      <c r="H96" s="200">
        <v>0</v>
      </c>
      <c r="I96" s="200">
        <v>0</v>
      </c>
      <c r="J96" s="200">
        <v>0</v>
      </c>
      <c r="K96" s="200">
        <v>936</v>
      </c>
      <c r="L96" s="200">
        <v>1084</v>
      </c>
      <c r="M96" s="200">
        <v>721</v>
      </c>
      <c r="N96" s="200">
        <v>414</v>
      </c>
      <c r="O96" s="200">
        <v>26</v>
      </c>
      <c r="P96" s="200">
        <v>26</v>
      </c>
      <c r="Q96" s="200">
        <v>25</v>
      </c>
      <c r="R96" s="201">
        <v>24</v>
      </c>
    </row>
    <row r="97" spans="1:18" x14ac:dyDescent="0.2">
      <c r="A97" s="141" t="s">
        <v>534</v>
      </c>
      <c r="B97" s="309" t="s">
        <v>522</v>
      </c>
      <c r="C97" s="199"/>
      <c r="D97" s="200"/>
      <c r="E97" s="200"/>
      <c r="F97" s="200"/>
      <c r="G97" s="200"/>
      <c r="H97" s="200"/>
      <c r="I97" s="200"/>
      <c r="J97" s="200"/>
      <c r="K97" s="200"/>
      <c r="L97" s="200"/>
      <c r="M97" s="200"/>
      <c r="N97" s="200"/>
      <c r="O97" s="200"/>
      <c r="P97" s="200"/>
      <c r="Q97" s="200"/>
      <c r="R97" s="201"/>
    </row>
    <row r="98" spans="1:18" x14ac:dyDescent="0.2">
      <c r="A98" s="141" t="s">
        <v>535</v>
      </c>
      <c r="B98" s="309" t="s">
        <v>523</v>
      </c>
      <c r="C98" s="199"/>
      <c r="D98" s="200"/>
      <c r="E98" s="200"/>
      <c r="F98" s="200"/>
      <c r="G98" s="200"/>
      <c r="H98" s="200"/>
      <c r="I98" s="200"/>
      <c r="J98" s="200"/>
      <c r="K98" s="200"/>
      <c r="L98" s="200"/>
      <c r="M98" s="200"/>
      <c r="N98" s="200"/>
      <c r="O98" s="200"/>
      <c r="P98" s="200"/>
      <c r="Q98" s="200"/>
      <c r="R98" s="201"/>
    </row>
    <row r="99" spans="1:18" x14ac:dyDescent="0.2">
      <c r="A99" s="141" t="s">
        <v>536</v>
      </c>
      <c r="B99" s="309" t="s">
        <v>524</v>
      </c>
      <c r="C99" s="199"/>
      <c r="D99" s="200"/>
      <c r="E99" s="200"/>
      <c r="F99" s="200"/>
      <c r="G99" s="200"/>
      <c r="H99" s="200"/>
      <c r="I99" s="200"/>
      <c r="J99" s="200"/>
      <c r="K99" s="200"/>
      <c r="L99" s="200"/>
      <c r="M99" s="200"/>
      <c r="N99" s="200"/>
      <c r="O99" s="200"/>
      <c r="P99" s="200"/>
      <c r="Q99" s="200"/>
      <c r="R99" s="201"/>
    </row>
    <row r="100" spans="1:18" x14ac:dyDescent="0.2">
      <c r="A100" s="141" t="s">
        <v>526</v>
      </c>
      <c r="B100" s="309" t="s">
        <v>525</v>
      </c>
      <c r="C100" s="199"/>
      <c r="D100" s="200"/>
      <c r="E100" s="200"/>
      <c r="F100" s="200"/>
      <c r="G100" s="200"/>
      <c r="H100" s="200"/>
      <c r="I100" s="200"/>
      <c r="J100" s="200"/>
      <c r="K100" s="200"/>
      <c r="L100" s="200"/>
      <c r="M100" s="200"/>
      <c r="N100" s="200"/>
      <c r="O100" s="200"/>
      <c r="P100" s="200"/>
      <c r="Q100" s="200"/>
      <c r="R100" s="201"/>
    </row>
    <row r="101" spans="1:18" x14ac:dyDescent="0.2">
      <c r="A101" s="313" t="s">
        <v>92</v>
      </c>
      <c r="B101" s="311" t="s">
        <v>93</v>
      </c>
      <c r="C101" s="325">
        <v>1846</v>
      </c>
      <c r="D101" s="326">
        <f>SUM(D90:D100)</f>
        <v>2121</v>
      </c>
      <c r="E101" s="326">
        <f>SUM(E90:E100)</f>
        <v>802</v>
      </c>
      <c r="F101" s="326">
        <f>SUM(F90:F100)</f>
        <v>598</v>
      </c>
      <c r="G101" s="326">
        <v>0</v>
      </c>
      <c r="H101" s="326">
        <f>SUM(H90:H100)</f>
        <v>0</v>
      </c>
      <c r="I101" s="326">
        <f>SUM(I90:I100)</f>
        <v>0</v>
      </c>
      <c r="J101" s="326">
        <f>SUM(J90:J100)</f>
        <v>0</v>
      </c>
      <c r="K101" s="326">
        <v>942</v>
      </c>
      <c r="L101" s="326">
        <f>SUM(L90:L100)</f>
        <v>1092</v>
      </c>
      <c r="M101" s="326">
        <f>SUM(M90:M100)</f>
        <v>725</v>
      </c>
      <c r="N101" s="326">
        <f>SUM(N90:N100)</f>
        <v>418</v>
      </c>
      <c r="O101" s="326">
        <v>26</v>
      </c>
      <c r="P101" s="326">
        <f>SUM(P90:P100)</f>
        <v>26</v>
      </c>
      <c r="Q101" s="326">
        <f>SUM(Q90:Q100)</f>
        <v>25</v>
      </c>
      <c r="R101" s="327">
        <f>SUM(R90:R100)</f>
        <v>24</v>
      </c>
    </row>
    <row r="102" spans="1:18" s="5" customFormat="1" x14ac:dyDescent="0.2">
      <c r="A102" s="144" t="s">
        <v>615</v>
      </c>
      <c r="B102" s="312"/>
      <c r="C102" s="426"/>
      <c r="D102" s="427"/>
      <c r="E102" s="427"/>
      <c r="F102" s="427"/>
      <c r="G102" s="427"/>
      <c r="H102" s="427"/>
      <c r="I102" s="427"/>
      <c r="J102" s="427"/>
      <c r="K102" s="427"/>
      <c r="L102" s="427"/>
      <c r="M102" s="427"/>
      <c r="N102" s="427"/>
      <c r="O102" s="427"/>
      <c r="P102" s="427"/>
      <c r="Q102" s="427"/>
      <c r="R102" s="428"/>
    </row>
    <row r="103" spans="1:18" s="2" customFormat="1" x14ac:dyDescent="0.2">
      <c r="A103" s="307" t="s">
        <v>514</v>
      </c>
      <c r="B103" s="308" t="s">
        <v>513</v>
      </c>
      <c r="C103" s="322"/>
      <c r="D103" s="323"/>
      <c r="E103" s="323"/>
      <c r="F103" s="323"/>
      <c r="G103" s="323"/>
      <c r="H103" s="323"/>
      <c r="I103" s="323"/>
      <c r="J103" s="323"/>
      <c r="K103" s="323"/>
      <c r="L103" s="323"/>
      <c r="M103" s="323"/>
      <c r="N103" s="323"/>
      <c r="O103" s="323"/>
      <c r="P103" s="323"/>
      <c r="Q103" s="323"/>
      <c r="R103" s="324"/>
    </row>
    <row r="104" spans="1:18" x14ac:dyDescent="0.2">
      <c r="A104" s="141" t="s">
        <v>528</v>
      </c>
      <c r="B104" s="309" t="s">
        <v>515</v>
      </c>
      <c r="C104" s="199"/>
      <c r="D104" s="200"/>
      <c r="E104" s="200"/>
      <c r="F104" s="200"/>
      <c r="G104" s="200"/>
      <c r="H104" s="200"/>
      <c r="I104" s="200"/>
      <c r="J104" s="200"/>
      <c r="K104" s="200"/>
      <c r="L104" s="200"/>
      <c r="M104" s="200"/>
      <c r="N104" s="200"/>
      <c r="O104" s="200"/>
      <c r="P104" s="200"/>
      <c r="Q104" s="200"/>
      <c r="R104" s="201"/>
    </row>
    <row r="105" spans="1:18" x14ac:dyDescent="0.2">
      <c r="A105" s="141" t="s">
        <v>529</v>
      </c>
      <c r="B105" s="309" t="s">
        <v>516</v>
      </c>
      <c r="C105" s="199">
        <v>4201</v>
      </c>
      <c r="D105" s="200">
        <v>5104</v>
      </c>
      <c r="E105" s="200">
        <v>1468</v>
      </c>
      <c r="F105" s="200">
        <v>1030</v>
      </c>
      <c r="G105" s="200">
        <v>788</v>
      </c>
      <c r="H105" s="200">
        <v>788</v>
      </c>
      <c r="I105" s="200">
        <v>239</v>
      </c>
      <c r="J105" s="200">
        <v>166</v>
      </c>
      <c r="K105" s="200">
        <v>1116</v>
      </c>
      <c r="L105" s="200">
        <v>1195</v>
      </c>
      <c r="M105" s="200">
        <v>748</v>
      </c>
      <c r="N105" s="200">
        <v>605</v>
      </c>
      <c r="O105" s="200">
        <v>36</v>
      </c>
      <c r="P105" s="200">
        <v>36</v>
      </c>
      <c r="Q105" s="200">
        <v>30</v>
      </c>
      <c r="R105" s="201">
        <v>27</v>
      </c>
    </row>
    <row r="106" spans="1:18" x14ac:dyDescent="0.2">
      <c r="A106" s="141" t="s">
        <v>530</v>
      </c>
      <c r="B106" s="309" t="s">
        <v>517</v>
      </c>
      <c r="C106" s="199">
        <v>25</v>
      </c>
      <c r="D106" s="200">
        <v>25</v>
      </c>
      <c r="E106" s="200">
        <v>10</v>
      </c>
      <c r="F106" s="200">
        <v>9</v>
      </c>
      <c r="G106" s="200">
        <v>0</v>
      </c>
      <c r="H106" s="200">
        <v>0</v>
      </c>
      <c r="I106" s="200">
        <v>0</v>
      </c>
      <c r="J106" s="200">
        <v>0</v>
      </c>
      <c r="K106" s="200">
        <v>0</v>
      </c>
      <c r="L106" s="200">
        <v>0</v>
      </c>
      <c r="M106" s="200">
        <v>0</v>
      </c>
      <c r="N106" s="200">
        <v>0</v>
      </c>
      <c r="O106" s="200">
        <v>4</v>
      </c>
      <c r="P106" s="200">
        <v>4</v>
      </c>
      <c r="Q106" s="200">
        <v>4</v>
      </c>
      <c r="R106" s="201">
        <v>4</v>
      </c>
    </row>
    <row r="107" spans="1:18" x14ac:dyDescent="0.2">
      <c r="A107" s="141" t="s">
        <v>531</v>
      </c>
      <c r="B107" s="309" t="s">
        <v>518</v>
      </c>
      <c r="C107" s="199"/>
      <c r="D107" s="200"/>
      <c r="E107" s="200"/>
      <c r="F107" s="200"/>
      <c r="G107" s="200"/>
      <c r="H107" s="200"/>
      <c r="I107" s="200"/>
      <c r="J107" s="200"/>
      <c r="K107" s="200"/>
      <c r="L107" s="200"/>
      <c r="M107" s="200"/>
      <c r="N107" s="200"/>
      <c r="O107" s="200"/>
      <c r="P107" s="200"/>
      <c r="Q107" s="200"/>
      <c r="R107" s="201"/>
    </row>
    <row r="108" spans="1:18" x14ac:dyDescent="0.2">
      <c r="A108" s="141" t="s">
        <v>532</v>
      </c>
      <c r="B108" s="309" t="s">
        <v>519</v>
      </c>
      <c r="C108" s="199"/>
      <c r="D108" s="200"/>
      <c r="E108" s="200"/>
      <c r="F108" s="200"/>
      <c r="G108" s="200"/>
      <c r="H108" s="200"/>
      <c r="I108" s="200"/>
      <c r="J108" s="200"/>
      <c r="K108" s="200"/>
      <c r="L108" s="200"/>
      <c r="M108" s="200"/>
      <c r="N108" s="200"/>
      <c r="O108" s="200"/>
      <c r="P108" s="200"/>
      <c r="Q108" s="200"/>
      <c r="R108" s="201"/>
    </row>
    <row r="109" spans="1:18" x14ac:dyDescent="0.2">
      <c r="A109" s="141" t="s">
        <v>533</v>
      </c>
      <c r="B109" s="309" t="s">
        <v>520</v>
      </c>
      <c r="C109" s="199"/>
      <c r="D109" s="200"/>
      <c r="E109" s="200"/>
      <c r="F109" s="200"/>
      <c r="G109" s="200"/>
      <c r="H109" s="200"/>
      <c r="I109" s="200"/>
      <c r="J109" s="200"/>
      <c r="K109" s="200"/>
      <c r="L109" s="200"/>
      <c r="M109" s="200"/>
      <c r="N109" s="200"/>
      <c r="O109" s="200"/>
      <c r="P109" s="200"/>
      <c r="Q109" s="200"/>
      <c r="R109" s="201"/>
    </row>
    <row r="110" spans="1:18" x14ac:dyDescent="0.2">
      <c r="A110" s="141" t="s">
        <v>527</v>
      </c>
      <c r="B110" s="309" t="s">
        <v>521</v>
      </c>
      <c r="C110" s="199"/>
      <c r="D110" s="200"/>
      <c r="E110" s="200"/>
      <c r="F110" s="200"/>
      <c r="G110" s="200"/>
      <c r="H110" s="200"/>
      <c r="I110" s="200"/>
      <c r="J110" s="200"/>
      <c r="K110" s="200"/>
      <c r="L110" s="200"/>
      <c r="M110" s="200"/>
      <c r="N110" s="200"/>
      <c r="O110" s="200"/>
      <c r="P110" s="200"/>
      <c r="Q110" s="200"/>
      <c r="R110" s="201"/>
    </row>
    <row r="111" spans="1:18" x14ac:dyDescent="0.2">
      <c r="A111" s="141" t="s">
        <v>534</v>
      </c>
      <c r="B111" s="309" t="s">
        <v>522</v>
      </c>
      <c r="C111" s="199"/>
      <c r="D111" s="200"/>
      <c r="E111" s="200"/>
      <c r="F111" s="200"/>
      <c r="G111" s="200"/>
      <c r="H111" s="200"/>
      <c r="I111" s="200"/>
      <c r="J111" s="200"/>
      <c r="K111" s="200"/>
      <c r="L111" s="200"/>
      <c r="M111" s="200"/>
      <c r="N111" s="200"/>
      <c r="O111" s="200"/>
      <c r="P111" s="200"/>
      <c r="Q111" s="200"/>
      <c r="R111" s="201"/>
    </row>
    <row r="112" spans="1:18" x14ac:dyDescent="0.2">
      <c r="A112" s="141" t="s">
        <v>535</v>
      </c>
      <c r="B112" s="309" t="s">
        <v>523</v>
      </c>
      <c r="C112" s="199"/>
      <c r="D112" s="200"/>
      <c r="E112" s="200"/>
      <c r="F112" s="200"/>
      <c r="G112" s="200"/>
      <c r="H112" s="200"/>
      <c r="I112" s="200"/>
      <c r="J112" s="200"/>
      <c r="K112" s="200"/>
      <c r="L112" s="200"/>
      <c r="M112" s="200"/>
      <c r="N112" s="200"/>
      <c r="O112" s="200"/>
      <c r="P112" s="200"/>
      <c r="Q112" s="200"/>
      <c r="R112" s="201"/>
    </row>
    <row r="113" spans="1:18" x14ac:dyDescent="0.2">
      <c r="A113" s="141" t="s">
        <v>536</v>
      </c>
      <c r="B113" s="309" t="s">
        <v>524</v>
      </c>
      <c r="C113" s="199">
        <v>696</v>
      </c>
      <c r="D113" s="200">
        <v>696</v>
      </c>
      <c r="E113" s="200">
        <v>72</v>
      </c>
      <c r="F113" s="200">
        <v>50</v>
      </c>
      <c r="G113" s="200">
        <v>0</v>
      </c>
      <c r="H113" s="200">
        <v>0</v>
      </c>
      <c r="I113" s="200">
        <v>0</v>
      </c>
      <c r="J113" s="200">
        <v>0</v>
      </c>
      <c r="K113" s="200">
        <v>188</v>
      </c>
      <c r="L113" s="200">
        <v>188</v>
      </c>
      <c r="M113" s="200">
        <v>63</v>
      </c>
      <c r="N113" s="200">
        <v>56</v>
      </c>
      <c r="O113" s="200">
        <v>0</v>
      </c>
      <c r="P113" s="200">
        <v>0</v>
      </c>
      <c r="Q113" s="200">
        <v>0</v>
      </c>
      <c r="R113" s="201">
        <v>0</v>
      </c>
    </row>
    <row r="114" spans="1:18" x14ac:dyDescent="0.2">
      <c r="A114" s="141" t="s">
        <v>526</v>
      </c>
      <c r="B114" s="309" t="s">
        <v>525</v>
      </c>
      <c r="C114" s="199"/>
      <c r="D114" s="200"/>
      <c r="E114" s="200"/>
      <c r="F114" s="200"/>
      <c r="G114" s="200"/>
      <c r="H114" s="200"/>
      <c r="I114" s="200"/>
      <c r="J114" s="200"/>
      <c r="K114" s="200"/>
      <c r="L114" s="200"/>
      <c r="M114" s="200"/>
      <c r="N114" s="200"/>
      <c r="O114" s="200"/>
      <c r="P114" s="200"/>
      <c r="Q114" s="200"/>
      <c r="R114" s="201"/>
    </row>
    <row r="115" spans="1:18" x14ac:dyDescent="0.2">
      <c r="A115" s="313" t="s">
        <v>92</v>
      </c>
      <c r="B115" s="311" t="s">
        <v>93</v>
      </c>
      <c r="C115" s="325">
        <v>4542</v>
      </c>
      <c r="D115" s="326">
        <f>SUM(D104:D114)</f>
        <v>5825</v>
      </c>
      <c r="E115" s="326">
        <f>SUM(E104:E114)</f>
        <v>1550</v>
      </c>
      <c r="F115" s="326">
        <f>SUM(F104:F114)</f>
        <v>1089</v>
      </c>
      <c r="G115" s="326">
        <v>788</v>
      </c>
      <c r="H115" s="326">
        <f>SUM(H104:H114)</f>
        <v>788</v>
      </c>
      <c r="I115" s="326">
        <f>SUM(I104:I114)</f>
        <v>239</v>
      </c>
      <c r="J115" s="326">
        <f>SUM(J104:J114)</f>
        <v>166</v>
      </c>
      <c r="K115" s="326">
        <v>1177</v>
      </c>
      <c r="L115" s="326">
        <f>SUM(L104:L114)</f>
        <v>1383</v>
      </c>
      <c r="M115" s="326">
        <f>SUM(M104:M114)</f>
        <v>811</v>
      </c>
      <c r="N115" s="326">
        <f>SUM(N104:N114)</f>
        <v>661</v>
      </c>
      <c r="O115" s="326">
        <v>40</v>
      </c>
      <c r="P115" s="326">
        <f>SUM(P104:P114)</f>
        <v>40</v>
      </c>
      <c r="Q115" s="326">
        <f>SUM(Q104:Q114)</f>
        <v>34</v>
      </c>
      <c r="R115" s="327">
        <f>SUM(R104:R114)</f>
        <v>31</v>
      </c>
    </row>
    <row r="116" spans="1:18" s="5" customFormat="1" x14ac:dyDescent="0.2">
      <c r="A116" s="144" t="s">
        <v>616</v>
      </c>
      <c r="B116" s="45"/>
      <c r="C116" s="470"/>
      <c r="D116" s="471"/>
      <c r="E116" s="471"/>
      <c r="F116" s="471"/>
      <c r="G116" s="471"/>
      <c r="H116" s="471"/>
      <c r="I116" s="471"/>
      <c r="J116" s="471"/>
      <c r="K116" s="471"/>
      <c r="L116" s="471"/>
      <c r="M116" s="471"/>
      <c r="N116" s="471"/>
      <c r="O116" s="471"/>
      <c r="P116" s="471"/>
      <c r="Q116" s="471"/>
      <c r="R116" s="472"/>
    </row>
    <row r="117" spans="1:18" s="2" customFormat="1" x14ac:dyDescent="0.2">
      <c r="A117" s="307" t="s">
        <v>514</v>
      </c>
      <c r="B117" s="308" t="s">
        <v>513</v>
      </c>
      <c r="C117" s="322"/>
      <c r="D117" s="323"/>
      <c r="E117" s="323"/>
      <c r="F117" s="323"/>
      <c r="G117" s="323"/>
      <c r="H117" s="323"/>
      <c r="I117" s="323"/>
      <c r="J117" s="323"/>
      <c r="K117" s="323"/>
      <c r="L117" s="323"/>
      <c r="M117" s="323"/>
      <c r="N117" s="323"/>
      <c r="O117" s="323"/>
      <c r="P117" s="323"/>
      <c r="Q117" s="323"/>
      <c r="R117" s="324"/>
    </row>
    <row r="118" spans="1:18" x14ac:dyDescent="0.2">
      <c r="A118" s="141" t="s">
        <v>528</v>
      </c>
      <c r="B118" s="309" t="s">
        <v>515</v>
      </c>
      <c r="C118" s="199"/>
      <c r="D118" s="200"/>
      <c r="E118" s="200"/>
      <c r="F118" s="200"/>
      <c r="G118" s="200"/>
      <c r="H118" s="200"/>
      <c r="I118" s="200"/>
      <c r="J118" s="200"/>
      <c r="K118" s="200"/>
      <c r="L118" s="200"/>
      <c r="M118" s="200"/>
      <c r="N118" s="200"/>
      <c r="O118" s="200"/>
      <c r="P118" s="200"/>
      <c r="Q118" s="200"/>
      <c r="R118" s="201"/>
    </row>
    <row r="119" spans="1:18" x14ac:dyDescent="0.2">
      <c r="A119" s="141" t="s">
        <v>529</v>
      </c>
      <c r="B119" s="309" t="s">
        <v>516</v>
      </c>
      <c r="C119" s="199">
        <v>0</v>
      </c>
      <c r="D119" s="200">
        <v>0</v>
      </c>
      <c r="E119" s="200">
        <v>0</v>
      </c>
      <c r="F119" s="200">
        <v>0</v>
      </c>
      <c r="G119" s="200">
        <v>0</v>
      </c>
      <c r="H119" s="200">
        <v>0</v>
      </c>
      <c r="I119" s="200">
        <v>0</v>
      </c>
      <c r="J119" s="200">
        <v>0</v>
      </c>
      <c r="K119" s="200">
        <v>164</v>
      </c>
      <c r="L119" s="200">
        <v>164</v>
      </c>
      <c r="M119" s="200">
        <v>98</v>
      </c>
      <c r="N119" s="200">
        <v>94</v>
      </c>
      <c r="O119" s="200">
        <v>0</v>
      </c>
      <c r="P119" s="200">
        <v>0</v>
      </c>
      <c r="Q119" s="200">
        <v>0</v>
      </c>
      <c r="R119" s="201">
        <v>0</v>
      </c>
    </row>
    <row r="120" spans="1:18" x14ac:dyDescent="0.2">
      <c r="A120" s="141" t="s">
        <v>530</v>
      </c>
      <c r="B120" s="309" t="s">
        <v>517</v>
      </c>
      <c r="C120" s="199"/>
      <c r="D120" s="200"/>
      <c r="E120" s="200"/>
      <c r="F120" s="200"/>
      <c r="G120" s="200"/>
      <c r="H120" s="200"/>
      <c r="I120" s="200"/>
      <c r="J120" s="200"/>
      <c r="K120" s="200"/>
      <c r="L120" s="200"/>
      <c r="M120" s="200"/>
      <c r="N120" s="200"/>
      <c r="O120" s="200"/>
      <c r="P120" s="200"/>
      <c r="Q120" s="200"/>
      <c r="R120" s="201"/>
    </row>
    <row r="121" spans="1:18" x14ac:dyDescent="0.2">
      <c r="A121" s="141" t="s">
        <v>531</v>
      </c>
      <c r="B121" s="309" t="s">
        <v>518</v>
      </c>
      <c r="C121" s="199"/>
      <c r="D121" s="200"/>
      <c r="E121" s="200"/>
      <c r="F121" s="200"/>
      <c r="G121" s="200"/>
      <c r="H121" s="200"/>
      <c r="I121" s="200"/>
      <c r="J121" s="200"/>
      <c r="K121" s="200"/>
      <c r="L121" s="200"/>
      <c r="M121" s="200"/>
      <c r="N121" s="200"/>
      <c r="O121" s="200"/>
      <c r="P121" s="200"/>
      <c r="Q121" s="200"/>
      <c r="R121" s="201"/>
    </row>
    <row r="122" spans="1:18" x14ac:dyDescent="0.2">
      <c r="A122" s="141" t="s">
        <v>532</v>
      </c>
      <c r="B122" s="309" t="s">
        <v>519</v>
      </c>
      <c r="C122" s="199">
        <v>0</v>
      </c>
      <c r="D122" s="200">
        <v>0</v>
      </c>
      <c r="E122" s="200">
        <v>0</v>
      </c>
      <c r="F122" s="200">
        <v>0</v>
      </c>
      <c r="G122" s="200">
        <v>0</v>
      </c>
      <c r="H122" s="200">
        <v>0</v>
      </c>
      <c r="I122" s="200">
        <v>0</v>
      </c>
      <c r="J122" s="200">
        <v>0</v>
      </c>
      <c r="K122" s="200">
        <v>96</v>
      </c>
      <c r="L122" s="200">
        <v>96</v>
      </c>
      <c r="M122" s="200">
        <v>55</v>
      </c>
      <c r="N122" s="200">
        <v>50</v>
      </c>
      <c r="O122" s="200">
        <v>0</v>
      </c>
      <c r="P122" s="200">
        <v>0</v>
      </c>
      <c r="Q122" s="200">
        <v>0</v>
      </c>
      <c r="R122" s="201">
        <v>0</v>
      </c>
    </row>
    <row r="123" spans="1:18" x14ac:dyDescent="0.2">
      <c r="A123" s="141" t="s">
        <v>533</v>
      </c>
      <c r="B123" s="309" t="s">
        <v>520</v>
      </c>
      <c r="C123" s="199"/>
      <c r="D123" s="200"/>
      <c r="E123" s="200"/>
      <c r="F123" s="200"/>
      <c r="G123" s="200"/>
      <c r="H123" s="200"/>
      <c r="I123" s="200"/>
      <c r="J123" s="200"/>
      <c r="K123" s="200"/>
      <c r="L123" s="200"/>
      <c r="M123" s="200"/>
      <c r="N123" s="200"/>
      <c r="O123" s="200"/>
      <c r="P123" s="200"/>
      <c r="Q123" s="200"/>
      <c r="R123" s="201"/>
    </row>
    <row r="124" spans="1:18" x14ac:dyDescent="0.2">
      <c r="A124" s="141" t="s">
        <v>527</v>
      </c>
      <c r="B124" s="309" t="s">
        <v>521</v>
      </c>
      <c r="C124" s="199"/>
      <c r="D124" s="200"/>
      <c r="E124" s="200"/>
      <c r="F124" s="200"/>
      <c r="G124" s="200"/>
      <c r="H124" s="200"/>
      <c r="I124" s="200"/>
      <c r="J124" s="200"/>
      <c r="K124" s="200"/>
      <c r="L124" s="200"/>
      <c r="M124" s="200"/>
      <c r="N124" s="200"/>
      <c r="O124" s="200"/>
      <c r="P124" s="200"/>
      <c r="Q124" s="200"/>
      <c r="R124" s="201"/>
    </row>
    <row r="125" spans="1:18" x14ac:dyDescent="0.2">
      <c r="A125" s="141" t="s">
        <v>534</v>
      </c>
      <c r="B125" s="309" t="s">
        <v>522</v>
      </c>
      <c r="C125" s="199"/>
      <c r="D125" s="200"/>
      <c r="E125" s="200"/>
      <c r="F125" s="200"/>
      <c r="G125" s="200"/>
      <c r="H125" s="200"/>
      <c r="I125" s="200"/>
      <c r="J125" s="200"/>
      <c r="K125" s="200"/>
      <c r="L125" s="200"/>
      <c r="M125" s="200"/>
      <c r="N125" s="200"/>
      <c r="O125" s="200"/>
      <c r="P125" s="200"/>
      <c r="Q125" s="200"/>
      <c r="R125" s="201"/>
    </row>
    <row r="126" spans="1:18" x14ac:dyDescent="0.2">
      <c r="A126" s="141" t="s">
        <v>535</v>
      </c>
      <c r="B126" s="309" t="s">
        <v>523</v>
      </c>
      <c r="C126" s="199"/>
      <c r="D126" s="200"/>
      <c r="E126" s="200"/>
      <c r="F126" s="200"/>
      <c r="G126" s="200"/>
      <c r="H126" s="200"/>
      <c r="I126" s="200"/>
      <c r="J126" s="200"/>
      <c r="K126" s="200"/>
      <c r="L126" s="200"/>
      <c r="M126" s="200"/>
      <c r="N126" s="200"/>
      <c r="O126" s="200"/>
      <c r="P126" s="200"/>
      <c r="Q126" s="200"/>
      <c r="R126" s="201"/>
    </row>
    <row r="127" spans="1:18" x14ac:dyDescent="0.2">
      <c r="A127" s="141" t="s">
        <v>536</v>
      </c>
      <c r="B127" s="309" t="s">
        <v>524</v>
      </c>
      <c r="C127" s="199">
        <v>490</v>
      </c>
      <c r="D127" s="200">
        <v>490</v>
      </c>
      <c r="E127" s="200">
        <v>41</v>
      </c>
      <c r="F127" s="200">
        <v>38</v>
      </c>
      <c r="G127" s="200">
        <v>0</v>
      </c>
      <c r="H127" s="200">
        <v>0</v>
      </c>
      <c r="I127" s="200">
        <v>0</v>
      </c>
      <c r="J127" s="200">
        <v>0</v>
      </c>
      <c r="K127" s="200">
        <v>0</v>
      </c>
      <c r="L127" s="200">
        <v>0</v>
      </c>
      <c r="M127" s="200">
        <v>0</v>
      </c>
      <c r="N127" s="200">
        <v>0</v>
      </c>
      <c r="O127" s="200">
        <v>0</v>
      </c>
      <c r="P127" s="200">
        <v>0</v>
      </c>
      <c r="Q127" s="200">
        <v>0</v>
      </c>
      <c r="R127" s="201">
        <v>0</v>
      </c>
    </row>
    <row r="128" spans="1:18" x14ac:dyDescent="0.2">
      <c r="A128" s="141" t="s">
        <v>526</v>
      </c>
      <c r="B128" s="309" t="s">
        <v>525</v>
      </c>
      <c r="C128" s="199">
        <v>1274</v>
      </c>
      <c r="D128" s="200">
        <v>1490</v>
      </c>
      <c r="E128" s="200">
        <v>477</v>
      </c>
      <c r="F128" s="200">
        <v>405</v>
      </c>
      <c r="G128" s="200">
        <v>0</v>
      </c>
      <c r="H128" s="200">
        <v>0</v>
      </c>
      <c r="I128" s="200">
        <v>0</v>
      </c>
      <c r="J128" s="200">
        <v>0</v>
      </c>
      <c r="K128" s="200">
        <v>264</v>
      </c>
      <c r="L128" s="200">
        <v>270</v>
      </c>
      <c r="M128" s="200">
        <v>145</v>
      </c>
      <c r="N128" s="200">
        <v>119</v>
      </c>
      <c r="O128" s="200">
        <v>20</v>
      </c>
      <c r="P128" s="200">
        <v>20</v>
      </c>
      <c r="Q128" s="200">
        <v>3</v>
      </c>
      <c r="R128" s="201">
        <v>3</v>
      </c>
    </row>
    <row r="129" spans="1:18" x14ac:dyDescent="0.2">
      <c r="A129" s="313" t="s">
        <v>92</v>
      </c>
      <c r="B129" s="311" t="s">
        <v>93</v>
      </c>
      <c r="C129" s="325">
        <v>1637</v>
      </c>
      <c r="D129" s="326">
        <f>SUM(D118:D128)</f>
        <v>1980</v>
      </c>
      <c r="E129" s="326">
        <f>SUM(E118:E128)</f>
        <v>518</v>
      </c>
      <c r="F129" s="326">
        <f>SUM(F118:F128)</f>
        <v>443</v>
      </c>
      <c r="G129" s="326">
        <v>0</v>
      </c>
      <c r="H129" s="326">
        <f>SUM(H118:H128)</f>
        <v>0</v>
      </c>
      <c r="I129" s="326">
        <f>SUM(I118:I128)</f>
        <v>0</v>
      </c>
      <c r="J129" s="326">
        <f>SUM(J118:J128)</f>
        <v>0</v>
      </c>
      <c r="K129" s="326">
        <v>437</v>
      </c>
      <c r="L129" s="326">
        <f>SUM(L118:L128)</f>
        <v>530</v>
      </c>
      <c r="M129" s="326">
        <f>SUM(M118:M128)</f>
        <v>298</v>
      </c>
      <c r="N129" s="326">
        <f>SUM(N118:N128)</f>
        <v>263</v>
      </c>
      <c r="O129" s="326">
        <v>20</v>
      </c>
      <c r="P129" s="326">
        <f>SUM(P118:P128)</f>
        <v>20</v>
      </c>
      <c r="Q129" s="326">
        <f>SUM(Q118:Q128)</f>
        <v>3</v>
      </c>
      <c r="R129" s="327">
        <f>SUM(R118:R128)</f>
        <v>3</v>
      </c>
    </row>
    <row r="130" spans="1:18" s="5" customFormat="1" x14ac:dyDescent="0.2">
      <c r="A130" s="144" t="s">
        <v>617</v>
      </c>
      <c r="B130" s="312"/>
      <c r="C130" s="426"/>
      <c r="D130" s="427"/>
      <c r="E130" s="427"/>
      <c r="F130" s="427"/>
      <c r="G130" s="427"/>
      <c r="H130" s="427"/>
      <c r="I130" s="427"/>
      <c r="J130" s="427"/>
      <c r="K130" s="427"/>
      <c r="L130" s="427"/>
      <c r="M130" s="427"/>
      <c r="N130" s="427"/>
      <c r="O130" s="427"/>
      <c r="P130" s="427"/>
      <c r="Q130" s="427"/>
      <c r="R130" s="428"/>
    </row>
    <row r="131" spans="1:18" s="2" customFormat="1" x14ac:dyDescent="0.2">
      <c r="A131" s="307" t="s">
        <v>514</v>
      </c>
      <c r="B131" s="308" t="s">
        <v>513</v>
      </c>
      <c r="C131" s="322"/>
      <c r="D131" s="323"/>
      <c r="E131" s="323"/>
      <c r="F131" s="323"/>
      <c r="G131" s="323"/>
      <c r="H131" s="323"/>
      <c r="I131" s="323"/>
      <c r="J131" s="323"/>
      <c r="K131" s="323"/>
      <c r="L131" s="323"/>
      <c r="M131" s="323"/>
      <c r="N131" s="323"/>
      <c r="O131" s="323"/>
      <c r="P131" s="323"/>
      <c r="Q131" s="323"/>
      <c r="R131" s="324"/>
    </row>
    <row r="132" spans="1:18" x14ac:dyDescent="0.2">
      <c r="A132" s="141" t="s">
        <v>528</v>
      </c>
      <c r="B132" s="309" t="s">
        <v>515</v>
      </c>
      <c r="C132" s="199"/>
      <c r="D132" s="200"/>
      <c r="E132" s="200"/>
      <c r="F132" s="200"/>
      <c r="G132" s="200"/>
      <c r="H132" s="200"/>
      <c r="I132" s="200"/>
      <c r="J132" s="200"/>
      <c r="K132" s="200"/>
      <c r="L132" s="200"/>
      <c r="M132" s="200"/>
      <c r="N132" s="200"/>
      <c r="O132" s="200"/>
      <c r="P132" s="200"/>
      <c r="Q132" s="200"/>
      <c r="R132" s="201"/>
    </row>
    <row r="133" spans="1:18" x14ac:dyDescent="0.2">
      <c r="A133" s="141" t="s">
        <v>529</v>
      </c>
      <c r="B133" s="309" t="s">
        <v>516</v>
      </c>
      <c r="C133" s="199"/>
      <c r="D133" s="200"/>
      <c r="E133" s="200"/>
      <c r="F133" s="200"/>
      <c r="G133" s="200"/>
      <c r="H133" s="200"/>
      <c r="I133" s="200"/>
      <c r="J133" s="200"/>
      <c r="K133" s="200"/>
      <c r="L133" s="200"/>
      <c r="M133" s="200"/>
      <c r="N133" s="200"/>
      <c r="O133" s="200"/>
      <c r="P133" s="200"/>
      <c r="Q133" s="200"/>
      <c r="R133" s="201"/>
    </row>
    <row r="134" spans="1:18" x14ac:dyDescent="0.2">
      <c r="A134" s="141" t="s">
        <v>530</v>
      </c>
      <c r="B134" s="309" t="s">
        <v>517</v>
      </c>
      <c r="C134" s="199"/>
      <c r="D134" s="200"/>
      <c r="E134" s="200"/>
      <c r="F134" s="200"/>
      <c r="G134" s="200"/>
      <c r="H134" s="200"/>
      <c r="I134" s="200"/>
      <c r="J134" s="200"/>
      <c r="K134" s="200"/>
      <c r="L134" s="200"/>
      <c r="M134" s="200"/>
      <c r="N134" s="200"/>
      <c r="O134" s="200"/>
      <c r="P134" s="200"/>
      <c r="Q134" s="200"/>
      <c r="R134" s="201"/>
    </row>
    <row r="135" spans="1:18" x14ac:dyDescent="0.2">
      <c r="A135" s="141" t="s">
        <v>531</v>
      </c>
      <c r="B135" s="309" t="s">
        <v>518</v>
      </c>
      <c r="C135" s="199">
        <v>699</v>
      </c>
      <c r="D135" s="200">
        <v>2052</v>
      </c>
      <c r="E135" s="200">
        <v>359</v>
      </c>
      <c r="F135" s="200">
        <v>265</v>
      </c>
      <c r="G135" s="200">
        <v>0</v>
      </c>
      <c r="H135" s="200">
        <v>0</v>
      </c>
      <c r="I135" s="200">
        <v>0</v>
      </c>
      <c r="J135" s="200">
        <v>0</v>
      </c>
      <c r="K135" s="200">
        <v>377</v>
      </c>
      <c r="L135" s="200">
        <v>426</v>
      </c>
      <c r="M135" s="200">
        <v>302</v>
      </c>
      <c r="N135" s="200">
        <v>184</v>
      </c>
      <c r="O135" s="200">
        <v>11</v>
      </c>
      <c r="P135" s="200">
        <v>11</v>
      </c>
      <c r="Q135" s="200">
        <v>6</v>
      </c>
      <c r="R135" s="201">
        <v>4</v>
      </c>
    </row>
    <row r="136" spans="1:18" x14ac:dyDescent="0.2">
      <c r="A136" s="141" t="s">
        <v>532</v>
      </c>
      <c r="B136" s="309" t="s">
        <v>519</v>
      </c>
      <c r="C136" s="199">
        <v>2113</v>
      </c>
      <c r="D136" s="200">
        <v>3580</v>
      </c>
      <c r="E136" s="200">
        <v>592</v>
      </c>
      <c r="F136" s="200">
        <v>417</v>
      </c>
      <c r="G136" s="200">
        <v>0</v>
      </c>
      <c r="H136" s="200">
        <v>0</v>
      </c>
      <c r="I136" s="200">
        <v>0</v>
      </c>
      <c r="J136" s="200">
        <v>0</v>
      </c>
      <c r="K136" s="200">
        <v>789</v>
      </c>
      <c r="L136" s="200">
        <v>859</v>
      </c>
      <c r="M136" s="200">
        <v>530</v>
      </c>
      <c r="N136" s="200">
        <v>292</v>
      </c>
      <c r="O136" s="200">
        <v>13</v>
      </c>
      <c r="P136" s="200">
        <v>13</v>
      </c>
      <c r="Q136" s="200">
        <v>4</v>
      </c>
      <c r="R136" s="201">
        <v>3</v>
      </c>
    </row>
    <row r="137" spans="1:18" x14ac:dyDescent="0.2">
      <c r="A137" s="141" t="s">
        <v>533</v>
      </c>
      <c r="B137" s="309" t="s">
        <v>520</v>
      </c>
      <c r="C137" s="199">
        <v>0</v>
      </c>
      <c r="D137" s="200">
        <v>0</v>
      </c>
      <c r="E137" s="200">
        <v>0</v>
      </c>
      <c r="F137" s="200">
        <v>0</v>
      </c>
      <c r="G137" s="200">
        <v>0</v>
      </c>
      <c r="H137" s="200">
        <v>0</v>
      </c>
      <c r="I137" s="200">
        <v>0</v>
      </c>
      <c r="J137" s="200">
        <v>0</v>
      </c>
      <c r="K137" s="200">
        <v>45</v>
      </c>
      <c r="L137" s="200">
        <v>45</v>
      </c>
      <c r="M137" s="200">
        <v>38</v>
      </c>
      <c r="N137" s="200">
        <v>33</v>
      </c>
      <c r="O137" s="200">
        <v>0</v>
      </c>
      <c r="P137" s="200">
        <v>0</v>
      </c>
      <c r="Q137" s="200">
        <v>0</v>
      </c>
      <c r="R137" s="201">
        <v>0</v>
      </c>
    </row>
    <row r="138" spans="1:18" x14ac:dyDescent="0.2">
      <c r="A138" s="141" t="s">
        <v>527</v>
      </c>
      <c r="B138" s="309" t="s">
        <v>521</v>
      </c>
      <c r="C138" s="199">
        <v>52</v>
      </c>
      <c r="D138" s="200">
        <v>52</v>
      </c>
      <c r="E138" s="200">
        <v>32</v>
      </c>
      <c r="F138" s="200">
        <v>27</v>
      </c>
      <c r="G138" s="200">
        <v>0</v>
      </c>
      <c r="H138" s="200">
        <v>0</v>
      </c>
      <c r="I138" s="200">
        <v>0</v>
      </c>
      <c r="J138" s="200">
        <v>0</v>
      </c>
      <c r="K138" s="200">
        <v>0</v>
      </c>
      <c r="L138" s="200">
        <v>0</v>
      </c>
      <c r="M138" s="200">
        <v>0</v>
      </c>
      <c r="N138" s="200">
        <v>0</v>
      </c>
      <c r="O138" s="200">
        <v>0</v>
      </c>
      <c r="P138" s="200">
        <v>0</v>
      </c>
      <c r="Q138" s="200">
        <v>0</v>
      </c>
      <c r="R138" s="201">
        <v>0</v>
      </c>
    </row>
    <row r="139" spans="1:18" x14ac:dyDescent="0.2">
      <c r="A139" s="141" t="s">
        <v>534</v>
      </c>
      <c r="B139" s="309" t="s">
        <v>522</v>
      </c>
      <c r="C139" s="199"/>
      <c r="D139" s="200"/>
      <c r="E139" s="200"/>
      <c r="F139" s="200"/>
      <c r="G139" s="200"/>
      <c r="H139" s="200"/>
      <c r="I139" s="200"/>
      <c r="J139" s="200"/>
      <c r="K139" s="200"/>
      <c r="L139" s="200"/>
      <c r="M139" s="200"/>
      <c r="N139" s="200"/>
      <c r="O139" s="200"/>
      <c r="P139" s="200"/>
      <c r="Q139" s="200"/>
      <c r="R139" s="201"/>
    </row>
    <row r="140" spans="1:18" x14ac:dyDescent="0.2">
      <c r="A140" s="141" t="s">
        <v>535</v>
      </c>
      <c r="B140" s="309" t="s">
        <v>523</v>
      </c>
      <c r="C140" s="199"/>
      <c r="D140" s="200"/>
      <c r="E140" s="200"/>
      <c r="F140" s="200"/>
      <c r="G140" s="200"/>
      <c r="H140" s="200"/>
      <c r="I140" s="200"/>
      <c r="J140" s="200"/>
      <c r="K140" s="200"/>
      <c r="L140" s="200"/>
      <c r="M140" s="200"/>
      <c r="N140" s="200"/>
      <c r="O140" s="200"/>
      <c r="P140" s="200"/>
      <c r="Q140" s="200"/>
      <c r="R140" s="201"/>
    </row>
    <row r="141" spans="1:18" x14ac:dyDescent="0.2">
      <c r="A141" s="141" t="s">
        <v>536</v>
      </c>
      <c r="B141" s="309" t="s">
        <v>524</v>
      </c>
      <c r="C141" s="199"/>
      <c r="D141" s="200"/>
      <c r="E141" s="200"/>
      <c r="F141" s="200"/>
      <c r="G141" s="200"/>
      <c r="H141" s="200"/>
      <c r="I141" s="200"/>
      <c r="J141" s="200"/>
      <c r="K141" s="200"/>
      <c r="L141" s="200"/>
      <c r="M141" s="200"/>
      <c r="N141" s="200"/>
      <c r="O141" s="200"/>
      <c r="P141" s="200"/>
      <c r="Q141" s="200"/>
      <c r="R141" s="201"/>
    </row>
    <row r="142" spans="1:18" x14ac:dyDescent="0.2">
      <c r="A142" s="141" t="s">
        <v>526</v>
      </c>
      <c r="B142" s="309" t="s">
        <v>525</v>
      </c>
      <c r="C142" s="199"/>
      <c r="D142" s="200"/>
      <c r="E142" s="200"/>
      <c r="F142" s="200"/>
      <c r="G142" s="200"/>
      <c r="H142" s="200"/>
      <c r="I142" s="200"/>
      <c r="J142" s="200"/>
      <c r="K142" s="200"/>
      <c r="L142" s="200"/>
      <c r="M142" s="200"/>
      <c r="N142" s="200"/>
      <c r="O142" s="200"/>
      <c r="P142" s="200"/>
      <c r="Q142" s="200"/>
      <c r="R142" s="201"/>
    </row>
    <row r="143" spans="1:18" x14ac:dyDescent="0.2">
      <c r="A143" s="313" t="s">
        <v>92</v>
      </c>
      <c r="B143" s="311" t="s">
        <v>93</v>
      </c>
      <c r="C143" s="325">
        <v>2774</v>
      </c>
      <c r="D143" s="326">
        <f>SUM(D132:D142)</f>
        <v>5684</v>
      </c>
      <c r="E143" s="326">
        <f>SUM(E132:E142)</f>
        <v>983</v>
      </c>
      <c r="F143" s="326">
        <f>SUM(F132:F142)</f>
        <v>709</v>
      </c>
      <c r="G143" s="326">
        <v>0</v>
      </c>
      <c r="H143" s="326">
        <f>SUM(H132:H142)</f>
        <v>0</v>
      </c>
      <c r="I143" s="326">
        <f>SUM(I132:I142)</f>
        <v>0</v>
      </c>
      <c r="J143" s="326">
        <f>SUM(J132:J142)</f>
        <v>0</v>
      </c>
      <c r="K143" s="326">
        <v>1118</v>
      </c>
      <c r="L143" s="326">
        <f>SUM(L132:L142)</f>
        <v>1330</v>
      </c>
      <c r="M143" s="326">
        <f>SUM(M132:M142)</f>
        <v>870</v>
      </c>
      <c r="N143" s="326">
        <f>SUM(N132:N142)</f>
        <v>509</v>
      </c>
      <c r="O143" s="326">
        <v>24</v>
      </c>
      <c r="P143" s="326">
        <f>SUM(P132:P142)</f>
        <v>24</v>
      </c>
      <c r="Q143" s="326">
        <f>SUM(Q132:Q142)</f>
        <v>10</v>
      </c>
      <c r="R143" s="327">
        <f>SUM(R132:R142)</f>
        <v>7</v>
      </c>
    </row>
    <row r="144" spans="1:18" x14ac:dyDescent="0.2">
      <c r="A144" s="144" t="s">
        <v>611</v>
      </c>
      <c r="B144" s="495" t="s">
        <v>589</v>
      </c>
      <c r="C144" s="496"/>
      <c r="D144" s="496"/>
      <c r="E144" s="496"/>
      <c r="F144" s="496"/>
      <c r="G144" s="496"/>
      <c r="H144" s="496"/>
      <c r="I144" s="496"/>
      <c r="J144" s="496"/>
      <c r="K144" s="496"/>
      <c r="L144" s="496"/>
      <c r="M144" s="496"/>
      <c r="N144" s="496"/>
      <c r="O144" s="496"/>
      <c r="P144" s="496"/>
      <c r="Q144" s="496"/>
      <c r="R144" s="497"/>
    </row>
    <row r="145" spans="1:18" x14ac:dyDescent="0.2">
      <c r="A145" s="307" t="s">
        <v>514</v>
      </c>
      <c r="B145" s="308" t="s">
        <v>513</v>
      </c>
      <c r="C145" s="322"/>
      <c r="D145" s="323"/>
      <c r="E145" s="323"/>
      <c r="F145" s="323"/>
      <c r="G145" s="323"/>
      <c r="H145" s="323"/>
      <c r="I145" s="323"/>
      <c r="J145" s="323"/>
      <c r="K145" s="323"/>
      <c r="L145" s="323"/>
      <c r="M145" s="323"/>
      <c r="N145" s="323"/>
      <c r="O145" s="323"/>
      <c r="P145" s="323"/>
      <c r="Q145" s="323"/>
      <c r="R145" s="324"/>
    </row>
    <row r="146" spans="1:18" x14ac:dyDescent="0.2">
      <c r="A146" s="141" t="s">
        <v>528</v>
      </c>
      <c r="B146" s="309" t="s">
        <v>515</v>
      </c>
      <c r="C146" s="199">
        <v>0</v>
      </c>
      <c r="D146" s="200">
        <v>0</v>
      </c>
      <c r="E146" s="200">
        <v>0</v>
      </c>
      <c r="F146" s="200">
        <v>0</v>
      </c>
      <c r="G146" s="200">
        <v>0</v>
      </c>
      <c r="H146" s="200">
        <v>0</v>
      </c>
      <c r="I146" s="200">
        <v>0</v>
      </c>
      <c r="J146" s="200">
        <v>0</v>
      </c>
      <c r="K146" s="200">
        <v>0</v>
      </c>
      <c r="L146" s="200">
        <v>0</v>
      </c>
      <c r="M146" s="200">
        <v>0</v>
      </c>
      <c r="N146" s="200">
        <v>0</v>
      </c>
      <c r="O146" s="200">
        <v>0</v>
      </c>
      <c r="P146" s="200">
        <v>0</v>
      </c>
      <c r="Q146" s="200">
        <v>0</v>
      </c>
      <c r="R146" s="201">
        <v>0</v>
      </c>
    </row>
    <row r="147" spans="1:18" x14ac:dyDescent="0.2">
      <c r="A147" s="141" t="s">
        <v>529</v>
      </c>
      <c r="B147" s="309" t="s">
        <v>516</v>
      </c>
      <c r="C147" s="199">
        <v>4727</v>
      </c>
      <c r="D147" s="200">
        <v>6023</v>
      </c>
      <c r="E147" s="200">
        <v>1831</v>
      </c>
      <c r="F147" s="200">
        <v>1275</v>
      </c>
      <c r="G147" s="200">
        <v>788</v>
      </c>
      <c r="H147" s="200">
        <v>788</v>
      </c>
      <c r="I147" s="200">
        <v>239</v>
      </c>
      <c r="J147" s="200">
        <v>166</v>
      </c>
      <c r="K147" s="200">
        <v>1804</v>
      </c>
      <c r="L147" s="200">
        <v>2099</v>
      </c>
      <c r="M147" s="200">
        <v>1220</v>
      </c>
      <c r="N147" s="200">
        <v>1008</v>
      </c>
      <c r="O147" s="200">
        <v>40</v>
      </c>
      <c r="P147" s="200">
        <v>40</v>
      </c>
      <c r="Q147" s="200">
        <v>32</v>
      </c>
      <c r="R147" s="201">
        <v>29</v>
      </c>
    </row>
    <row r="148" spans="1:18" x14ac:dyDescent="0.2">
      <c r="A148" s="141" t="s">
        <v>530</v>
      </c>
      <c r="B148" s="309" t="s">
        <v>517</v>
      </c>
      <c r="C148" s="199">
        <v>3992</v>
      </c>
      <c r="D148" s="200">
        <v>5003</v>
      </c>
      <c r="E148" s="200">
        <v>1938</v>
      </c>
      <c r="F148" s="200">
        <v>1444</v>
      </c>
      <c r="G148" s="200">
        <v>0</v>
      </c>
      <c r="H148" s="200">
        <v>0</v>
      </c>
      <c r="I148" s="200">
        <v>0</v>
      </c>
      <c r="J148" s="200">
        <v>0</v>
      </c>
      <c r="K148" s="200">
        <v>672</v>
      </c>
      <c r="L148" s="200">
        <v>793</v>
      </c>
      <c r="M148" s="200">
        <v>441</v>
      </c>
      <c r="N148" s="200">
        <v>356</v>
      </c>
      <c r="O148" s="200">
        <v>107</v>
      </c>
      <c r="P148" s="200">
        <v>115</v>
      </c>
      <c r="Q148" s="200">
        <v>53</v>
      </c>
      <c r="R148" s="201">
        <v>47</v>
      </c>
    </row>
    <row r="149" spans="1:18" x14ac:dyDescent="0.2">
      <c r="A149" s="141" t="s">
        <v>531</v>
      </c>
      <c r="B149" s="309" t="s">
        <v>518</v>
      </c>
      <c r="C149" s="199">
        <v>5229</v>
      </c>
      <c r="D149" s="200">
        <v>8904</v>
      </c>
      <c r="E149" s="200">
        <v>2090</v>
      </c>
      <c r="F149" s="200">
        <v>1319</v>
      </c>
      <c r="G149" s="200">
        <v>0</v>
      </c>
      <c r="H149" s="200">
        <v>0</v>
      </c>
      <c r="I149" s="200">
        <v>0</v>
      </c>
      <c r="J149" s="200">
        <v>0</v>
      </c>
      <c r="K149" s="200">
        <v>2006</v>
      </c>
      <c r="L149" s="200">
        <v>2616</v>
      </c>
      <c r="M149" s="200">
        <v>1367</v>
      </c>
      <c r="N149" s="200">
        <v>901</v>
      </c>
      <c r="O149" s="200">
        <v>91</v>
      </c>
      <c r="P149" s="200">
        <v>92</v>
      </c>
      <c r="Q149" s="200">
        <v>50</v>
      </c>
      <c r="R149" s="201">
        <v>44</v>
      </c>
    </row>
    <row r="150" spans="1:18" x14ac:dyDescent="0.2">
      <c r="A150" s="141" t="s">
        <v>532</v>
      </c>
      <c r="B150" s="309" t="s">
        <v>519</v>
      </c>
      <c r="C150" s="199">
        <v>2557</v>
      </c>
      <c r="D150" s="200">
        <v>4123</v>
      </c>
      <c r="E150" s="200">
        <v>833</v>
      </c>
      <c r="F150" s="200">
        <v>620</v>
      </c>
      <c r="G150" s="200">
        <v>2011</v>
      </c>
      <c r="H150" s="200">
        <v>2011</v>
      </c>
      <c r="I150" s="200">
        <v>711</v>
      </c>
      <c r="J150" s="200">
        <v>569</v>
      </c>
      <c r="K150" s="200">
        <v>1215</v>
      </c>
      <c r="L150" s="200">
        <v>1305</v>
      </c>
      <c r="M150" s="200">
        <v>801</v>
      </c>
      <c r="N150" s="200">
        <v>536</v>
      </c>
      <c r="O150" s="200">
        <v>72</v>
      </c>
      <c r="P150" s="200">
        <v>76</v>
      </c>
      <c r="Q150" s="200">
        <v>41</v>
      </c>
      <c r="R150" s="201">
        <v>37</v>
      </c>
    </row>
    <row r="151" spans="1:18" x14ac:dyDescent="0.2">
      <c r="A151" s="141" t="s">
        <v>533</v>
      </c>
      <c r="B151" s="309" t="s">
        <v>520</v>
      </c>
      <c r="C151" s="199">
        <v>1812</v>
      </c>
      <c r="D151" s="200">
        <v>2239</v>
      </c>
      <c r="E151" s="200">
        <v>1218</v>
      </c>
      <c r="F151" s="200">
        <v>781</v>
      </c>
      <c r="G151" s="200">
        <v>0</v>
      </c>
      <c r="H151" s="200">
        <v>0</v>
      </c>
      <c r="I151" s="200">
        <v>0</v>
      </c>
      <c r="J151" s="200">
        <v>0</v>
      </c>
      <c r="K151" s="200">
        <v>685</v>
      </c>
      <c r="L151" s="200">
        <v>826</v>
      </c>
      <c r="M151" s="200">
        <v>513</v>
      </c>
      <c r="N151" s="200">
        <v>406</v>
      </c>
      <c r="O151" s="200">
        <v>128</v>
      </c>
      <c r="P151" s="200">
        <v>144</v>
      </c>
      <c r="Q151" s="200">
        <v>110</v>
      </c>
      <c r="R151" s="201">
        <v>105</v>
      </c>
    </row>
    <row r="152" spans="1:18" x14ac:dyDescent="0.2">
      <c r="A152" s="141" t="s">
        <v>527</v>
      </c>
      <c r="B152" s="309" t="s">
        <v>521</v>
      </c>
      <c r="C152" s="199">
        <v>1898</v>
      </c>
      <c r="D152" s="200">
        <v>2173</v>
      </c>
      <c r="E152" s="200">
        <v>834</v>
      </c>
      <c r="F152" s="200">
        <v>625</v>
      </c>
      <c r="G152" s="200">
        <v>0</v>
      </c>
      <c r="H152" s="200">
        <v>0</v>
      </c>
      <c r="I152" s="200">
        <v>0</v>
      </c>
      <c r="J152" s="200">
        <v>0</v>
      </c>
      <c r="K152" s="200">
        <v>931</v>
      </c>
      <c r="L152" s="200">
        <v>1084</v>
      </c>
      <c r="M152" s="200">
        <v>721</v>
      </c>
      <c r="N152" s="200">
        <v>414</v>
      </c>
      <c r="O152" s="200">
        <v>26</v>
      </c>
      <c r="P152" s="200">
        <v>26</v>
      </c>
      <c r="Q152" s="200">
        <v>25</v>
      </c>
      <c r="R152" s="201">
        <v>24</v>
      </c>
    </row>
    <row r="153" spans="1:18" x14ac:dyDescent="0.2">
      <c r="A153" s="141" t="s">
        <v>534</v>
      </c>
      <c r="B153" s="309" t="s">
        <v>522</v>
      </c>
      <c r="C153" s="199">
        <v>0</v>
      </c>
      <c r="D153" s="200">
        <v>0</v>
      </c>
      <c r="E153" s="200">
        <v>0</v>
      </c>
      <c r="F153" s="200">
        <v>0</v>
      </c>
      <c r="G153" s="200">
        <v>0</v>
      </c>
      <c r="H153" s="200">
        <v>0</v>
      </c>
      <c r="I153" s="200">
        <v>0</v>
      </c>
      <c r="J153" s="200">
        <v>0</v>
      </c>
      <c r="K153" s="200">
        <v>0</v>
      </c>
      <c r="L153" s="200">
        <v>0</v>
      </c>
      <c r="M153" s="200">
        <v>0</v>
      </c>
      <c r="N153" s="200">
        <v>0</v>
      </c>
      <c r="O153" s="200">
        <v>0</v>
      </c>
      <c r="P153" s="200">
        <v>0</v>
      </c>
      <c r="Q153" s="200">
        <v>0</v>
      </c>
      <c r="R153" s="201">
        <v>0</v>
      </c>
    </row>
    <row r="154" spans="1:18" x14ac:dyDescent="0.2">
      <c r="A154" s="141" t="s">
        <v>535</v>
      </c>
      <c r="B154" s="309" t="s">
        <v>523</v>
      </c>
      <c r="C154" s="199">
        <v>0</v>
      </c>
      <c r="D154" s="200">
        <v>0</v>
      </c>
      <c r="E154" s="200">
        <v>0</v>
      </c>
      <c r="F154" s="200">
        <v>0</v>
      </c>
      <c r="G154" s="200">
        <v>0</v>
      </c>
      <c r="H154" s="200">
        <v>0</v>
      </c>
      <c r="I154" s="200">
        <v>0</v>
      </c>
      <c r="J154" s="200">
        <v>0</v>
      </c>
      <c r="K154" s="200">
        <v>0</v>
      </c>
      <c r="L154" s="200">
        <v>0</v>
      </c>
      <c r="M154" s="200">
        <v>0</v>
      </c>
      <c r="N154" s="200">
        <v>0</v>
      </c>
      <c r="O154" s="200">
        <v>0</v>
      </c>
      <c r="P154" s="200">
        <v>0</v>
      </c>
      <c r="Q154" s="200">
        <v>0</v>
      </c>
      <c r="R154" s="201">
        <v>0</v>
      </c>
    </row>
    <row r="155" spans="1:18" x14ac:dyDescent="0.2">
      <c r="A155" s="141" t="s">
        <v>536</v>
      </c>
      <c r="B155" s="309" t="s">
        <v>524</v>
      </c>
      <c r="C155" s="202">
        <v>4303</v>
      </c>
      <c r="D155" s="203">
        <v>5485</v>
      </c>
      <c r="E155" s="203">
        <v>631</v>
      </c>
      <c r="F155" s="203">
        <v>498</v>
      </c>
      <c r="G155" s="203">
        <v>4890</v>
      </c>
      <c r="H155" s="203">
        <v>6134</v>
      </c>
      <c r="I155" s="203">
        <v>1268</v>
      </c>
      <c r="J155" s="203">
        <v>972</v>
      </c>
      <c r="K155" s="203">
        <v>848</v>
      </c>
      <c r="L155" s="203">
        <v>874</v>
      </c>
      <c r="M155" s="203">
        <v>348</v>
      </c>
      <c r="N155" s="203">
        <v>330</v>
      </c>
      <c r="O155" s="203">
        <v>148</v>
      </c>
      <c r="P155" s="203">
        <v>156</v>
      </c>
      <c r="Q155" s="203">
        <v>110</v>
      </c>
      <c r="R155" s="204">
        <v>100</v>
      </c>
    </row>
    <row r="156" spans="1:18" x14ac:dyDescent="0.2">
      <c r="A156" s="141" t="s">
        <v>526</v>
      </c>
      <c r="B156" s="309" t="s">
        <v>525</v>
      </c>
      <c r="C156" s="202">
        <v>1274</v>
      </c>
      <c r="D156" s="203">
        <v>1490</v>
      </c>
      <c r="E156" s="203">
        <v>477</v>
      </c>
      <c r="F156" s="203">
        <v>405</v>
      </c>
      <c r="G156" s="203">
        <v>0</v>
      </c>
      <c r="H156" s="203">
        <v>0</v>
      </c>
      <c r="I156" s="203">
        <v>0</v>
      </c>
      <c r="J156" s="203">
        <v>0</v>
      </c>
      <c r="K156" s="203">
        <v>264</v>
      </c>
      <c r="L156" s="203">
        <v>270</v>
      </c>
      <c r="M156" s="203">
        <v>145</v>
      </c>
      <c r="N156" s="203">
        <v>119</v>
      </c>
      <c r="O156" s="203">
        <v>20</v>
      </c>
      <c r="P156" s="203">
        <v>20</v>
      </c>
      <c r="Q156" s="203">
        <v>3</v>
      </c>
      <c r="R156" s="204">
        <v>3</v>
      </c>
    </row>
    <row r="157" spans="1:18" ht="13.5" thickBot="1" x14ac:dyDescent="0.25">
      <c r="A157" s="143" t="s">
        <v>105</v>
      </c>
      <c r="B157" s="145" t="s">
        <v>93</v>
      </c>
      <c r="C157" s="211">
        <v>21151</v>
      </c>
      <c r="D157" s="205">
        <v>35440</v>
      </c>
      <c r="E157" s="205">
        <v>9852</v>
      </c>
      <c r="F157" s="205">
        <v>6967</v>
      </c>
      <c r="G157" s="211">
        <v>7571</v>
      </c>
      <c r="H157" s="205">
        <v>8933</v>
      </c>
      <c r="I157" s="205">
        <v>2218</v>
      </c>
      <c r="J157" s="205">
        <v>1707</v>
      </c>
      <c r="K157" s="211">
        <v>7618</v>
      </c>
      <c r="L157" s="205">
        <v>9867</v>
      </c>
      <c r="M157" s="205">
        <v>5556</v>
      </c>
      <c r="N157" s="205">
        <v>4070</v>
      </c>
      <c r="O157" s="211">
        <v>631</v>
      </c>
      <c r="P157" s="205">
        <v>669</v>
      </c>
      <c r="Q157" s="205">
        <v>424</v>
      </c>
      <c r="R157" s="206">
        <v>389</v>
      </c>
    </row>
    <row r="159" spans="1:18" x14ac:dyDescent="0.2">
      <c r="A159" s="1" t="s">
        <v>141</v>
      </c>
    </row>
    <row r="160" spans="1:18" x14ac:dyDescent="0.2">
      <c r="A160" s="2" t="s">
        <v>5</v>
      </c>
      <c r="C160" s="1"/>
    </row>
    <row r="161" spans="1:1" x14ac:dyDescent="0.2">
      <c r="A161" s="1" t="s">
        <v>6</v>
      </c>
    </row>
  </sheetData>
  <mergeCells count="17">
    <mergeCell ref="C74:R74"/>
    <mergeCell ref="C32:R32"/>
    <mergeCell ref="C46:R46"/>
    <mergeCell ref="B144:R144"/>
    <mergeCell ref="C4:R4"/>
    <mergeCell ref="C18:R18"/>
    <mergeCell ref="C116:R116"/>
    <mergeCell ref="C130:R130"/>
    <mergeCell ref="C88:R88"/>
    <mergeCell ref="C102:R102"/>
    <mergeCell ref="C60:R60"/>
    <mergeCell ref="A1:R1"/>
    <mergeCell ref="C2:F2"/>
    <mergeCell ref="G2:J2"/>
    <mergeCell ref="K2:N2"/>
    <mergeCell ref="O2:R2"/>
    <mergeCell ref="A2:B3"/>
  </mergeCells>
  <pageMargins left="0.7" right="0.7" top="0.75" bottom="0.75" header="0.3" footer="0.3"/>
  <pageSetup paperSize="9" scale="51" orientation="portrait" r:id="rId1"/>
  <ignoredErrors>
    <ignoredError sqref="B6:B16 B20:B30 B146:B156"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35"/>
  <sheetViews>
    <sheetView workbookViewId="0">
      <selection sqref="A1:N1"/>
    </sheetView>
  </sheetViews>
  <sheetFormatPr defaultColWidth="9.140625" defaultRowHeight="15" x14ac:dyDescent="0.25"/>
  <cols>
    <col min="1" max="1" width="33.5703125" style="2" bestFit="1"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8" max="16384" width="9.140625" style="1"/>
  </cols>
  <sheetData>
    <row r="1" spans="1:19" ht="42.75" customHeight="1" thickBot="1" x14ac:dyDescent="0.3">
      <c r="A1" s="609" t="s">
        <v>484</v>
      </c>
      <c r="B1" s="610"/>
      <c r="C1" s="610"/>
      <c r="D1" s="610"/>
      <c r="E1" s="610"/>
      <c r="F1" s="610"/>
      <c r="G1" s="610"/>
      <c r="H1" s="610"/>
      <c r="I1" s="610"/>
      <c r="J1" s="610"/>
      <c r="K1" s="610"/>
      <c r="L1" s="610"/>
      <c r="M1" s="611"/>
      <c r="N1" s="612"/>
    </row>
    <row r="2" spans="1:19" s="4" customFormat="1" ht="16.5" customHeight="1" x14ac:dyDescent="0.2">
      <c r="A2" s="503" t="s">
        <v>611</v>
      </c>
      <c r="B2" s="509" t="s">
        <v>16</v>
      </c>
      <c r="C2" s="510"/>
      <c r="D2" s="510"/>
      <c r="E2" s="510"/>
      <c r="F2" s="510"/>
      <c r="G2" s="510"/>
      <c r="H2" s="510"/>
      <c r="I2" s="511"/>
      <c r="J2" s="506" t="s">
        <v>552</v>
      </c>
      <c r="K2" s="507"/>
      <c r="L2" s="508"/>
      <c r="M2" s="499" t="s">
        <v>485</v>
      </c>
      <c r="N2" s="476" t="s">
        <v>84</v>
      </c>
      <c r="P2" s="1"/>
      <c r="Q2" s="1"/>
      <c r="R2" s="1"/>
      <c r="S2" s="1"/>
    </row>
    <row r="3" spans="1:19" s="4" customFormat="1" ht="64.5" thickBot="1" x14ac:dyDescent="0.25">
      <c r="A3" s="504"/>
      <c r="B3" s="328" t="s">
        <v>123</v>
      </c>
      <c r="C3" s="328" t="s">
        <v>17</v>
      </c>
      <c r="D3" s="328" t="s">
        <v>18</v>
      </c>
      <c r="E3" s="328" t="s">
        <v>19</v>
      </c>
      <c r="F3" s="328" t="s">
        <v>20</v>
      </c>
      <c r="G3" s="328" t="s">
        <v>21</v>
      </c>
      <c r="H3" s="328" t="s">
        <v>67</v>
      </c>
      <c r="I3" s="328" t="s">
        <v>537</v>
      </c>
      <c r="J3" s="140" t="s">
        <v>486</v>
      </c>
      <c r="K3" s="140" t="s">
        <v>565</v>
      </c>
      <c r="L3" s="140" t="s">
        <v>487</v>
      </c>
      <c r="M3" s="500"/>
      <c r="N3" s="501"/>
      <c r="P3" s="1"/>
      <c r="Q3" s="1"/>
      <c r="R3" s="1"/>
      <c r="S3" s="1"/>
    </row>
    <row r="4" spans="1:19" ht="15" customHeight="1" x14ac:dyDescent="0.25">
      <c r="A4" s="392" t="s">
        <v>685</v>
      </c>
      <c r="B4" s="277">
        <f t="shared" ref="B4:B27" si="0">SUM(C4:I4)</f>
        <v>391.31869999999992</v>
      </c>
      <c r="C4" s="277">
        <v>60.254100000000008</v>
      </c>
      <c r="D4" s="277">
        <v>74.202899999999929</v>
      </c>
      <c r="E4" s="277">
        <v>198.37519999999995</v>
      </c>
      <c r="F4" s="277">
        <v>51.044000000000025</v>
      </c>
      <c r="G4" s="277">
        <v>2.4923999999999999</v>
      </c>
      <c r="H4" s="277">
        <v>4.9500999999999991</v>
      </c>
      <c r="I4" s="277">
        <v>0</v>
      </c>
      <c r="J4" s="277">
        <v>4.0956999999999999</v>
      </c>
      <c r="K4" s="277">
        <v>15.839700000000001</v>
      </c>
      <c r="L4" s="277">
        <v>0</v>
      </c>
      <c r="M4" s="278">
        <v>352.43350000000032</v>
      </c>
      <c r="N4" s="279">
        <f>SUM(B4,J4:M4)</f>
        <v>763.6876000000002</v>
      </c>
      <c r="O4" s="1"/>
      <c r="Q4" s="1"/>
    </row>
    <row r="5" spans="1:19" ht="15" customHeight="1" thickBot="1" x14ac:dyDescent="0.3">
      <c r="A5" s="393" t="s">
        <v>706</v>
      </c>
      <c r="B5" s="280">
        <f t="shared" si="0"/>
        <v>178.52559999999986</v>
      </c>
      <c r="C5" s="280">
        <v>16.554799999999997</v>
      </c>
      <c r="D5" s="280">
        <v>23.974400000000006</v>
      </c>
      <c r="E5" s="280">
        <v>104.99419999999986</v>
      </c>
      <c r="F5" s="280">
        <v>29.377099999999995</v>
      </c>
      <c r="G5" s="280">
        <v>2.1583999999999999</v>
      </c>
      <c r="H5" s="280">
        <v>1.4667000000000001</v>
      </c>
      <c r="I5" s="280">
        <v>0</v>
      </c>
      <c r="J5" s="280">
        <v>1.7250000000000001</v>
      </c>
      <c r="K5" s="280">
        <v>7.8916000000000013</v>
      </c>
      <c r="L5" s="280">
        <v>0</v>
      </c>
      <c r="M5" s="281">
        <v>272.59560000000016</v>
      </c>
      <c r="N5" s="282">
        <f>SUM(B5,J5:M5)</f>
        <v>460.73779999999999</v>
      </c>
      <c r="O5" s="1"/>
      <c r="Q5" s="1"/>
    </row>
    <row r="6" spans="1:19" ht="15" customHeight="1" x14ac:dyDescent="0.25">
      <c r="A6" s="394" t="s">
        <v>608</v>
      </c>
      <c r="B6" s="284">
        <f t="shared" si="0"/>
        <v>61.029299999999999</v>
      </c>
      <c r="C6" s="284">
        <v>3.1001000000000003</v>
      </c>
      <c r="D6" s="284">
        <v>14.191999999999998</v>
      </c>
      <c r="E6" s="284">
        <v>33.154299999999999</v>
      </c>
      <c r="F6" s="284">
        <v>10.393899999999999</v>
      </c>
      <c r="G6" s="284">
        <v>6.8999999999999992E-2</v>
      </c>
      <c r="H6" s="284">
        <v>0.12</v>
      </c>
      <c r="I6" s="284">
        <v>0</v>
      </c>
      <c r="J6" s="284">
        <v>0</v>
      </c>
      <c r="K6" s="284">
        <v>3.8420000000000001</v>
      </c>
      <c r="L6" s="284">
        <v>0</v>
      </c>
      <c r="M6" s="285">
        <v>41.952800000000011</v>
      </c>
      <c r="N6" s="286">
        <f t="shared" ref="N6:N27" si="1">SUM(B6,J6:M6)</f>
        <v>106.82410000000002</v>
      </c>
      <c r="Q6" s="1"/>
    </row>
    <row r="7" spans="1:19" ht="15" customHeight="1" thickBot="1" x14ac:dyDescent="0.3">
      <c r="A7" s="395" t="s">
        <v>707</v>
      </c>
      <c r="B7" s="287">
        <f t="shared" si="0"/>
        <v>30.928500000000007</v>
      </c>
      <c r="C7" s="287">
        <v>0</v>
      </c>
      <c r="D7" s="287">
        <v>4.5</v>
      </c>
      <c r="E7" s="287">
        <v>20.138400000000004</v>
      </c>
      <c r="F7" s="287">
        <v>6.1110999999999995</v>
      </c>
      <c r="G7" s="287">
        <v>5.8999999999999997E-2</v>
      </c>
      <c r="H7" s="287">
        <v>0.12</v>
      </c>
      <c r="I7" s="287">
        <v>0</v>
      </c>
      <c r="J7" s="287">
        <v>0</v>
      </c>
      <c r="K7" s="287">
        <v>3.4529999999999998</v>
      </c>
      <c r="L7" s="287">
        <v>0</v>
      </c>
      <c r="M7" s="288">
        <v>37.202000000000005</v>
      </c>
      <c r="N7" s="289">
        <f t="shared" si="1"/>
        <v>71.583500000000015</v>
      </c>
    </row>
    <row r="8" spans="1:19" ht="15" customHeight="1" x14ac:dyDescent="0.25">
      <c r="A8" s="392" t="s">
        <v>609</v>
      </c>
      <c r="B8" s="284">
        <f t="shared" si="0"/>
        <v>316.85369999999989</v>
      </c>
      <c r="C8" s="284">
        <v>35.365299999999991</v>
      </c>
      <c r="D8" s="284">
        <v>84.069400000000044</v>
      </c>
      <c r="E8" s="284">
        <v>131.79269999999988</v>
      </c>
      <c r="F8" s="284">
        <v>17.790199999999999</v>
      </c>
      <c r="G8" s="284">
        <v>29.294799999999992</v>
      </c>
      <c r="H8" s="284">
        <v>14.062100000000001</v>
      </c>
      <c r="I8" s="284">
        <v>4.4792000000000005</v>
      </c>
      <c r="J8" s="284">
        <v>1</v>
      </c>
      <c r="K8" s="284">
        <v>52.893500000000003</v>
      </c>
      <c r="L8" s="284">
        <v>0</v>
      </c>
      <c r="M8" s="285">
        <v>200.37080000000009</v>
      </c>
      <c r="N8" s="286">
        <f t="shared" si="1"/>
        <v>571.11799999999994</v>
      </c>
      <c r="Q8" s="1"/>
    </row>
    <row r="9" spans="1:19" ht="15" customHeight="1" thickBot="1" x14ac:dyDescent="0.3">
      <c r="A9" s="393" t="s">
        <v>708</v>
      </c>
      <c r="B9" s="287">
        <f t="shared" si="0"/>
        <v>143.96849999999998</v>
      </c>
      <c r="C9" s="287">
        <v>9.2279</v>
      </c>
      <c r="D9" s="287">
        <v>28.153299999999984</v>
      </c>
      <c r="E9" s="287">
        <v>62.45829999999998</v>
      </c>
      <c r="F9" s="287">
        <v>11.129000000000001</v>
      </c>
      <c r="G9" s="287">
        <v>22.433099999999996</v>
      </c>
      <c r="H9" s="287">
        <v>9.7335999999999991</v>
      </c>
      <c r="I9" s="287">
        <v>0.83329999999999993</v>
      </c>
      <c r="J9" s="287">
        <v>0.5</v>
      </c>
      <c r="K9" s="287">
        <v>26.887</v>
      </c>
      <c r="L9" s="287">
        <v>0</v>
      </c>
      <c r="M9" s="288">
        <v>140.25839999999999</v>
      </c>
      <c r="N9" s="289">
        <f t="shared" si="1"/>
        <v>311.61389999999994</v>
      </c>
    </row>
    <row r="10" spans="1:19" ht="15" customHeight="1" x14ac:dyDescent="0.25">
      <c r="A10" s="394" t="s">
        <v>610</v>
      </c>
      <c r="B10" s="284">
        <f t="shared" si="0"/>
        <v>112.27970000000002</v>
      </c>
      <c r="C10" s="284">
        <v>14.3055</v>
      </c>
      <c r="D10" s="284">
        <v>29.250300000000006</v>
      </c>
      <c r="E10" s="284">
        <v>50.708300000000008</v>
      </c>
      <c r="F10" s="284">
        <v>8.0396000000000001</v>
      </c>
      <c r="G10" s="284">
        <v>9.6750000000000007</v>
      </c>
      <c r="H10" s="284">
        <v>0.30099999999999999</v>
      </c>
      <c r="I10" s="284">
        <v>0</v>
      </c>
      <c r="J10" s="284">
        <v>0</v>
      </c>
      <c r="K10" s="284">
        <v>8.3493000000000031</v>
      </c>
      <c r="L10" s="284">
        <v>0</v>
      </c>
      <c r="M10" s="285">
        <v>67.350200000000001</v>
      </c>
      <c r="N10" s="286">
        <f t="shared" si="1"/>
        <v>187.97920000000002</v>
      </c>
      <c r="Q10" s="1"/>
    </row>
    <row r="11" spans="1:19" ht="15" customHeight="1" thickBot="1" x14ac:dyDescent="0.3">
      <c r="A11" s="395" t="s">
        <v>709</v>
      </c>
      <c r="B11" s="287">
        <f t="shared" si="0"/>
        <v>34.878899999999994</v>
      </c>
      <c r="C11" s="287">
        <v>4.2389000000000001</v>
      </c>
      <c r="D11" s="287">
        <v>7.5166999999999984</v>
      </c>
      <c r="E11" s="287">
        <v>14.991599999999996</v>
      </c>
      <c r="F11" s="287">
        <v>3.0817000000000005</v>
      </c>
      <c r="G11" s="287">
        <v>5.0000000000000009</v>
      </c>
      <c r="H11" s="287">
        <v>0.05</v>
      </c>
      <c r="I11" s="287">
        <v>0</v>
      </c>
      <c r="J11" s="287">
        <v>0</v>
      </c>
      <c r="K11" s="287">
        <v>2.5743</v>
      </c>
      <c r="L11" s="287">
        <v>0</v>
      </c>
      <c r="M11" s="288">
        <v>47.391900000000007</v>
      </c>
      <c r="N11" s="289">
        <f t="shared" si="1"/>
        <v>84.845100000000002</v>
      </c>
    </row>
    <row r="12" spans="1:19" ht="15" customHeight="1" x14ac:dyDescent="0.25">
      <c r="A12" s="392" t="s">
        <v>684</v>
      </c>
      <c r="B12" s="284">
        <f t="shared" si="0"/>
        <v>146.27830000000003</v>
      </c>
      <c r="C12" s="284">
        <v>16.083099999999995</v>
      </c>
      <c r="D12" s="284">
        <v>42.650299999999994</v>
      </c>
      <c r="E12" s="284">
        <v>68.745000000000005</v>
      </c>
      <c r="F12" s="284">
        <v>3.9875000000000007</v>
      </c>
      <c r="G12" s="284">
        <v>10.019200000000001</v>
      </c>
      <c r="H12" s="284">
        <v>4.7932000000000006</v>
      </c>
      <c r="I12" s="284">
        <v>0</v>
      </c>
      <c r="J12" s="284">
        <v>2.4415999999999998</v>
      </c>
      <c r="K12" s="284">
        <v>31.190000000000005</v>
      </c>
      <c r="L12" s="284">
        <v>0</v>
      </c>
      <c r="M12" s="285">
        <v>87.105699999999999</v>
      </c>
      <c r="N12" s="286">
        <f t="shared" si="1"/>
        <v>267.01560000000001</v>
      </c>
      <c r="Q12" s="1"/>
    </row>
    <row r="13" spans="1:19" ht="15" customHeight="1" thickBot="1" x14ac:dyDescent="0.3">
      <c r="A13" s="393" t="s">
        <v>710</v>
      </c>
      <c r="B13" s="287">
        <f t="shared" si="0"/>
        <v>56.686499999999995</v>
      </c>
      <c r="C13" s="287">
        <v>8.3299999999999999E-2</v>
      </c>
      <c r="D13" s="287">
        <v>15.733500000000001</v>
      </c>
      <c r="E13" s="287">
        <v>31.905599999999993</v>
      </c>
      <c r="F13" s="287">
        <v>2.2625000000000002</v>
      </c>
      <c r="G13" s="287">
        <v>2.9083000000000001</v>
      </c>
      <c r="H13" s="287">
        <v>3.7932999999999995</v>
      </c>
      <c r="I13" s="287">
        <v>0</v>
      </c>
      <c r="J13" s="287">
        <v>2.4415999999999998</v>
      </c>
      <c r="K13" s="287">
        <v>16.659700000000004</v>
      </c>
      <c r="L13" s="287">
        <v>0</v>
      </c>
      <c r="M13" s="288">
        <v>66.737200000000016</v>
      </c>
      <c r="N13" s="289">
        <f t="shared" si="1"/>
        <v>142.52500000000003</v>
      </c>
    </row>
    <row r="14" spans="1:19" ht="15" customHeight="1" x14ac:dyDescent="0.25">
      <c r="A14" s="394" t="s">
        <v>613</v>
      </c>
      <c r="B14" s="277">
        <f t="shared" si="0"/>
        <v>334.09689999999995</v>
      </c>
      <c r="C14" s="277">
        <v>72.145699999999991</v>
      </c>
      <c r="D14" s="277">
        <v>109.70179999999993</v>
      </c>
      <c r="E14" s="277">
        <v>82.982300000000023</v>
      </c>
      <c r="F14" s="277">
        <v>0</v>
      </c>
      <c r="G14" s="277">
        <v>46.033400000000022</v>
      </c>
      <c r="H14" s="277">
        <v>21.216999999999995</v>
      </c>
      <c r="I14" s="277">
        <v>2.0167000000000006</v>
      </c>
      <c r="J14" s="277">
        <v>35.175900000000006</v>
      </c>
      <c r="K14" s="277">
        <v>257.30799999999959</v>
      </c>
      <c r="L14" s="277">
        <v>0</v>
      </c>
      <c r="M14" s="278">
        <v>376.58230000000037</v>
      </c>
      <c r="N14" s="279">
        <f t="shared" si="1"/>
        <v>1003.1630999999999</v>
      </c>
      <c r="O14" s="1"/>
      <c r="Q14" s="1"/>
    </row>
    <row r="15" spans="1:19" ht="15" customHeight="1" thickBot="1" x14ac:dyDescent="0.3">
      <c r="A15" s="395" t="s">
        <v>711</v>
      </c>
      <c r="B15" s="280">
        <f t="shared" si="0"/>
        <v>77.044000000000011</v>
      </c>
      <c r="C15" s="280">
        <v>8.9329999999999981</v>
      </c>
      <c r="D15" s="280">
        <v>18.593500000000002</v>
      </c>
      <c r="E15" s="280">
        <v>27.900900000000007</v>
      </c>
      <c r="F15" s="280">
        <v>0</v>
      </c>
      <c r="G15" s="280">
        <v>16.349900000000005</v>
      </c>
      <c r="H15" s="280">
        <v>5.2667000000000002</v>
      </c>
      <c r="I15" s="280">
        <v>0</v>
      </c>
      <c r="J15" s="280">
        <v>16.769100000000002</v>
      </c>
      <c r="K15" s="280">
        <v>133.4353999999999</v>
      </c>
      <c r="L15" s="280">
        <v>0</v>
      </c>
      <c r="M15" s="281">
        <v>260.42349999999982</v>
      </c>
      <c r="N15" s="282">
        <f t="shared" si="1"/>
        <v>487.67199999999974</v>
      </c>
      <c r="O15" s="1"/>
      <c r="Q15" s="1"/>
    </row>
    <row r="16" spans="1:19" ht="15" customHeight="1" x14ac:dyDescent="0.25">
      <c r="A16" s="392" t="s">
        <v>614</v>
      </c>
      <c r="B16" s="284">
        <f t="shared" si="0"/>
        <v>74.32680000000002</v>
      </c>
      <c r="C16" s="284">
        <v>16.628400000000006</v>
      </c>
      <c r="D16" s="284">
        <v>26.092600000000012</v>
      </c>
      <c r="E16" s="284">
        <v>19.884199999999993</v>
      </c>
      <c r="F16" s="284">
        <v>0</v>
      </c>
      <c r="G16" s="284">
        <v>7.7596000000000007</v>
      </c>
      <c r="H16" s="284">
        <v>3.9619999999999997</v>
      </c>
      <c r="I16" s="284">
        <v>0</v>
      </c>
      <c r="J16" s="284">
        <v>4.8766999999999996</v>
      </c>
      <c r="K16" s="284">
        <v>29.819600000000008</v>
      </c>
      <c r="L16" s="284">
        <v>0</v>
      </c>
      <c r="M16" s="285">
        <v>153.10229999999987</v>
      </c>
      <c r="N16" s="286">
        <f t="shared" si="1"/>
        <v>262.1253999999999</v>
      </c>
      <c r="Q16" s="1"/>
    </row>
    <row r="17" spans="1:23" ht="15" customHeight="1" thickBot="1" x14ac:dyDescent="0.3">
      <c r="A17" s="393" t="s">
        <v>712</v>
      </c>
      <c r="B17" s="287">
        <f t="shared" si="0"/>
        <v>9.9320000000000022</v>
      </c>
      <c r="C17" s="287">
        <v>1</v>
      </c>
      <c r="D17" s="287">
        <v>5.5004000000000017</v>
      </c>
      <c r="E17" s="287">
        <v>1.3334999999999999</v>
      </c>
      <c r="F17" s="287">
        <v>0</v>
      </c>
      <c r="G17" s="287">
        <v>1.7361</v>
      </c>
      <c r="H17" s="287">
        <v>0.36199999999999999</v>
      </c>
      <c r="I17" s="287">
        <v>0</v>
      </c>
      <c r="J17" s="287">
        <v>1</v>
      </c>
      <c r="K17" s="287">
        <v>7.0803000000000011</v>
      </c>
      <c r="L17" s="287">
        <v>0</v>
      </c>
      <c r="M17" s="288">
        <v>79.868700000000004</v>
      </c>
      <c r="N17" s="289">
        <f t="shared" si="1"/>
        <v>97.881</v>
      </c>
    </row>
    <row r="18" spans="1:23" ht="15" customHeight="1" x14ac:dyDescent="0.25">
      <c r="A18" s="394" t="s">
        <v>615</v>
      </c>
      <c r="B18" s="284">
        <f t="shared" si="0"/>
        <v>220.12749999999994</v>
      </c>
      <c r="C18" s="284">
        <v>8.7834000000000003</v>
      </c>
      <c r="D18" s="284">
        <v>45.495600000000024</v>
      </c>
      <c r="E18" s="284">
        <v>126.14689999999993</v>
      </c>
      <c r="F18" s="284">
        <v>23.642100000000006</v>
      </c>
      <c r="G18" s="284">
        <v>16.0595</v>
      </c>
      <c r="H18" s="284">
        <v>0</v>
      </c>
      <c r="I18" s="284">
        <v>0</v>
      </c>
      <c r="J18" s="284">
        <v>0</v>
      </c>
      <c r="K18" s="284">
        <v>3.629</v>
      </c>
      <c r="L18" s="284">
        <v>0</v>
      </c>
      <c r="M18" s="285">
        <v>92.052299999999988</v>
      </c>
      <c r="N18" s="286">
        <f t="shared" si="1"/>
        <v>315.80879999999991</v>
      </c>
      <c r="Q18" s="1"/>
    </row>
    <row r="19" spans="1:23" ht="15" customHeight="1" thickBot="1" x14ac:dyDescent="0.3">
      <c r="A19" s="395" t="s">
        <v>713</v>
      </c>
      <c r="B19" s="287">
        <f t="shared" si="0"/>
        <v>135.21289999999996</v>
      </c>
      <c r="C19" s="287">
        <v>3.0000999999999998</v>
      </c>
      <c r="D19" s="287">
        <v>21.256799999999998</v>
      </c>
      <c r="E19" s="287">
        <v>82.759199999999964</v>
      </c>
      <c r="F19" s="287">
        <v>16.913799999999998</v>
      </c>
      <c r="G19" s="287">
        <v>11.283000000000001</v>
      </c>
      <c r="H19" s="287">
        <v>0</v>
      </c>
      <c r="I19" s="287">
        <v>0</v>
      </c>
      <c r="J19" s="287">
        <v>0</v>
      </c>
      <c r="K19" s="287">
        <v>2.9716999999999998</v>
      </c>
      <c r="L19" s="287">
        <v>0</v>
      </c>
      <c r="M19" s="288">
        <v>67.88239999999999</v>
      </c>
      <c r="N19" s="289">
        <f t="shared" si="1"/>
        <v>206.06699999999995</v>
      </c>
    </row>
    <row r="20" spans="1:23" ht="15" customHeight="1" x14ac:dyDescent="0.25">
      <c r="A20" s="392" t="s">
        <v>616</v>
      </c>
      <c r="B20" s="284">
        <f t="shared" si="0"/>
        <v>72.025500000000008</v>
      </c>
      <c r="C20" s="284">
        <v>3.1181000000000001</v>
      </c>
      <c r="D20" s="284">
        <v>10.2651</v>
      </c>
      <c r="E20" s="284">
        <v>33.947299999999998</v>
      </c>
      <c r="F20" s="284">
        <v>7.0752000000000006</v>
      </c>
      <c r="G20" s="284">
        <v>14.336100000000002</v>
      </c>
      <c r="H20" s="284">
        <v>2.9502999999999999</v>
      </c>
      <c r="I20" s="284">
        <v>0.33339999999999997</v>
      </c>
      <c r="J20" s="284">
        <v>0.34139999999999998</v>
      </c>
      <c r="K20" s="284">
        <v>1.9468000000000003</v>
      </c>
      <c r="L20" s="284">
        <v>0</v>
      </c>
      <c r="M20" s="285">
        <v>35.368700000000011</v>
      </c>
      <c r="N20" s="286">
        <f t="shared" si="1"/>
        <v>109.6824</v>
      </c>
      <c r="Q20" s="1"/>
    </row>
    <row r="21" spans="1:23" ht="15" customHeight="1" thickBot="1" x14ac:dyDescent="0.3">
      <c r="A21" s="393" t="s">
        <v>714</v>
      </c>
      <c r="B21" s="287">
        <f t="shared" si="0"/>
        <v>29.799100000000003</v>
      </c>
      <c r="C21" s="287">
        <v>1.7667999999999999</v>
      </c>
      <c r="D21" s="287">
        <v>1.7733999999999999</v>
      </c>
      <c r="E21" s="287">
        <v>13.147400000000001</v>
      </c>
      <c r="F21" s="287">
        <v>3.9501000000000008</v>
      </c>
      <c r="G21" s="287">
        <v>7.336100000000001</v>
      </c>
      <c r="H21" s="287">
        <v>1.8252999999999999</v>
      </c>
      <c r="I21" s="287">
        <v>0</v>
      </c>
      <c r="J21" s="287">
        <v>0.34139999999999998</v>
      </c>
      <c r="K21" s="287">
        <v>0.83000000000000007</v>
      </c>
      <c r="L21" s="287">
        <v>0</v>
      </c>
      <c r="M21" s="288">
        <v>25.269800000000004</v>
      </c>
      <c r="N21" s="289">
        <f t="shared" si="1"/>
        <v>56.240300000000005</v>
      </c>
    </row>
    <row r="22" spans="1:23" ht="15" customHeight="1" x14ac:dyDescent="0.25">
      <c r="A22" s="394" t="s">
        <v>617</v>
      </c>
      <c r="B22" s="284">
        <f t="shared" si="0"/>
        <v>98.563299999999984</v>
      </c>
      <c r="C22" s="284">
        <v>6.8613</v>
      </c>
      <c r="D22" s="284">
        <v>24.658200000000008</v>
      </c>
      <c r="E22" s="284">
        <v>50.782999999999987</v>
      </c>
      <c r="F22" s="284">
        <v>1.1751</v>
      </c>
      <c r="G22" s="284">
        <v>14.752400000000002</v>
      </c>
      <c r="H22" s="284">
        <v>0.33329999999999999</v>
      </c>
      <c r="I22" s="284">
        <v>0</v>
      </c>
      <c r="J22" s="284">
        <v>3.4312</v>
      </c>
      <c r="K22" s="284">
        <v>4.4415999999999993</v>
      </c>
      <c r="L22" s="284">
        <v>0</v>
      </c>
      <c r="M22" s="285">
        <v>76.995399999999989</v>
      </c>
      <c r="N22" s="286">
        <f t="shared" si="1"/>
        <v>183.43149999999997</v>
      </c>
      <c r="Q22" s="1"/>
    </row>
    <row r="23" spans="1:23" ht="15" customHeight="1" thickBot="1" x14ac:dyDescent="0.3">
      <c r="A23" s="395" t="s">
        <v>715</v>
      </c>
      <c r="B23" s="287">
        <f t="shared" si="0"/>
        <v>34.739699999999992</v>
      </c>
      <c r="C23" s="287">
        <v>0.25</v>
      </c>
      <c r="D23" s="287">
        <v>6.1166</v>
      </c>
      <c r="E23" s="287">
        <v>22.212799999999991</v>
      </c>
      <c r="F23" s="287">
        <v>0.88329999999999997</v>
      </c>
      <c r="G23" s="287">
        <v>5.2769999999999992</v>
      </c>
      <c r="H23" s="287">
        <v>0</v>
      </c>
      <c r="I23" s="287">
        <v>0</v>
      </c>
      <c r="J23" s="287">
        <v>0.93669999999999987</v>
      </c>
      <c r="K23" s="287">
        <v>0.46830000000000005</v>
      </c>
      <c r="L23" s="287">
        <v>0</v>
      </c>
      <c r="M23" s="288">
        <v>52.393299999999989</v>
      </c>
      <c r="N23" s="289">
        <f t="shared" si="1"/>
        <v>88.537999999999982</v>
      </c>
    </row>
    <row r="24" spans="1:23" ht="15" customHeight="1" x14ac:dyDescent="0.25">
      <c r="A24" s="394" t="s">
        <v>86</v>
      </c>
      <c r="B24" s="283">
        <f t="shared" si="0"/>
        <v>111.67169999999999</v>
      </c>
      <c r="C24" s="283">
        <v>9.1664999999999974</v>
      </c>
      <c r="D24" s="283">
        <v>10.333300000000001</v>
      </c>
      <c r="E24" s="283">
        <v>26.332100000000004</v>
      </c>
      <c r="F24" s="283">
        <v>1.5246999999999999</v>
      </c>
      <c r="G24" s="283">
        <v>52.614999999999988</v>
      </c>
      <c r="H24" s="283">
        <v>11.700099999999997</v>
      </c>
      <c r="I24" s="283">
        <v>0</v>
      </c>
      <c r="J24" s="283">
        <v>26.591799999999992</v>
      </c>
      <c r="K24" s="283">
        <v>111.4178</v>
      </c>
      <c r="L24" s="283">
        <v>0</v>
      </c>
      <c r="M24" s="283">
        <v>1065.8959999999995</v>
      </c>
      <c r="N24" s="286">
        <f t="shared" si="1"/>
        <v>1315.5772999999995</v>
      </c>
    </row>
    <row r="25" spans="1:23" ht="15" customHeight="1" thickBot="1" x14ac:dyDescent="0.3">
      <c r="A25" s="396" t="s">
        <v>82</v>
      </c>
      <c r="B25" s="290">
        <f t="shared" si="0"/>
        <v>72.646699999999996</v>
      </c>
      <c r="C25" s="290">
        <v>0.99999999999999989</v>
      </c>
      <c r="D25" s="290">
        <v>3</v>
      </c>
      <c r="E25" s="290">
        <v>21.340400000000002</v>
      </c>
      <c r="F25" s="290">
        <v>1.5246999999999999</v>
      </c>
      <c r="G25" s="290">
        <v>43.78159999999999</v>
      </c>
      <c r="H25" s="290">
        <v>1.9999999999999998</v>
      </c>
      <c r="I25" s="290">
        <v>0</v>
      </c>
      <c r="J25" s="290">
        <v>11.482100000000001</v>
      </c>
      <c r="K25" s="290">
        <v>46.505900000000025</v>
      </c>
      <c r="L25" s="290">
        <v>0</v>
      </c>
      <c r="M25" s="290">
        <v>648.02170000000001</v>
      </c>
      <c r="N25" s="291">
        <f t="shared" si="1"/>
        <v>778.65640000000008</v>
      </c>
    </row>
    <row r="26" spans="1:23" ht="15" customHeight="1" x14ac:dyDescent="0.25">
      <c r="A26" s="397" t="s">
        <v>4</v>
      </c>
      <c r="B26" s="292">
        <f t="shared" si="0"/>
        <v>1938.5713999999998</v>
      </c>
      <c r="C26" s="292">
        <f t="shared" ref="C26:I27" si="2">SUM(C4,C6,C8,C10,C12,C14,C16,C18,C20,C22,C24)</f>
        <v>245.81149999999994</v>
      </c>
      <c r="D26" s="292">
        <f t="shared" si="2"/>
        <v>470.91149999999999</v>
      </c>
      <c r="E26" s="292">
        <f t="shared" si="2"/>
        <v>822.85129999999981</v>
      </c>
      <c r="F26" s="292">
        <f t="shared" si="2"/>
        <v>124.67230000000002</v>
      </c>
      <c r="G26" s="292">
        <f t="shared" si="2"/>
        <v>203.10640000000001</v>
      </c>
      <c r="H26" s="292">
        <f t="shared" si="2"/>
        <v>64.389099999999999</v>
      </c>
      <c r="I26" s="292">
        <f t="shared" si="2"/>
        <v>6.8293000000000008</v>
      </c>
      <c r="J26" s="292">
        <f t="shared" ref="J26:M27" si="3">SUM(J4,J6,J8,J10,J12,J14,J16,J18,J20,J22,J24)</f>
        <v>77.954299999999989</v>
      </c>
      <c r="K26" s="292">
        <f>SUM(K4,K6,K8,K10,K12,K14,K16,K18,K20,K22,K24)</f>
        <v>520.6772999999996</v>
      </c>
      <c r="L26" s="292">
        <f>SUM(L4,L6,L8,L10,L12,L14,L16,L18,L20,L22,L24)</f>
        <v>0</v>
      </c>
      <c r="M26" s="292">
        <f t="shared" si="3"/>
        <v>2549.21</v>
      </c>
      <c r="N26" s="293">
        <f t="shared" si="1"/>
        <v>5086.4129999999996</v>
      </c>
    </row>
    <row r="27" spans="1:23" ht="15" customHeight="1" thickBot="1" x14ac:dyDescent="0.3">
      <c r="A27" s="398" t="s">
        <v>74</v>
      </c>
      <c r="B27" s="294">
        <f t="shared" si="0"/>
        <v>804.36239999999987</v>
      </c>
      <c r="C27" s="294">
        <f t="shared" si="2"/>
        <v>46.0548</v>
      </c>
      <c r="D27" s="294">
        <f t="shared" si="2"/>
        <v>136.11859999999999</v>
      </c>
      <c r="E27" s="294">
        <f t="shared" si="2"/>
        <v>403.18229999999988</v>
      </c>
      <c r="F27" s="294">
        <f t="shared" si="2"/>
        <v>75.2333</v>
      </c>
      <c r="G27" s="294">
        <f t="shared" si="2"/>
        <v>118.32249999999999</v>
      </c>
      <c r="H27" s="294">
        <f t="shared" si="2"/>
        <v>24.617599999999996</v>
      </c>
      <c r="I27" s="294">
        <f t="shared" si="2"/>
        <v>0.83329999999999993</v>
      </c>
      <c r="J27" s="294">
        <f t="shared" si="3"/>
        <v>35.195900000000002</v>
      </c>
      <c r="K27" s="294">
        <f>SUM(K5,K7,K9,K11,K13,K15,K17,K19,K21,K23,K25)</f>
        <v>248.75719999999993</v>
      </c>
      <c r="L27" s="294">
        <f>SUM(L5,L7,L9,L11,L13,L15,L17,L19,L21,L23,L25)</f>
        <v>0</v>
      </c>
      <c r="M27" s="295">
        <f t="shared" si="3"/>
        <v>1698.0445</v>
      </c>
      <c r="N27" s="296">
        <f t="shared" si="1"/>
        <v>2786.3599999999997</v>
      </c>
    </row>
    <row r="28" spans="1:23" ht="12.75" customHeight="1" x14ac:dyDescent="0.2">
      <c r="A28" s="104"/>
      <c r="B28" s="105"/>
      <c r="C28" s="106"/>
      <c r="D28" s="106"/>
      <c r="E28" s="106"/>
      <c r="F28" s="106"/>
      <c r="G28" s="106"/>
      <c r="H28" s="106"/>
      <c r="I28" s="106"/>
      <c r="J28" s="106"/>
      <c r="K28" s="106"/>
      <c r="L28" s="106"/>
      <c r="M28" s="106"/>
      <c r="N28" s="106"/>
      <c r="O28" s="58"/>
      <c r="P28" s="58"/>
      <c r="Q28" s="58"/>
    </row>
    <row r="29" spans="1:23" ht="27" customHeight="1" x14ac:dyDescent="0.2">
      <c r="A29" s="502" t="s">
        <v>488</v>
      </c>
      <c r="B29" s="502"/>
      <c r="C29" s="502"/>
      <c r="D29" s="502"/>
      <c r="E29" s="502"/>
      <c r="F29" s="502"/>
      <c r="G29" s="502"/>
      <c r="H29" s="502"/>
      <c r="I29" s="502"/>
      <c r="J29" s="502"/>
      <c r="K29" s="502"/>
      <c r="L29" s="502"/>
      <c r="M29" s="502"/>
      <c r="N29" s="502"/>
      <c r="O29" s="58"/>
      <c r="P29" s="58"/>
      <c r="Q29" s="58"/>
    </row>
    <row r="30" spans="1:23" ht="15" customHeight="1" x14ac:dyDescent="0.25">
      <c r="A30" s="505" t="s">
        <v>489</v>
      </c>
      <c r="B30" s="505"/>
      <c r="C30" s="505"/>
      <c r="D30" s="505"/>
      <c r="E30" s="505"/>
      <c r="F30" s="505"/>
      <c r="G30" s="505"/>
      <c r="H30" s="505"/>
      <c r="I30" s="505"/>
      <c r="J30" s="505"/>
      <c r="K30" s="505"/>
      <c r="L30" s="505"/>
      <c r="M30" s="505"/>
      <c r="N30" s="505"/>
      <c r="O30" s="69"/>
      <c r="P30" s="69"/>
      <c r="Q30" s="69"/>
    </row>
    <row r="31" spans="1:23" ht="45" customHeight="1" x14ac:dyDescent="0.25">
      <c r="A31" s="502" t="s">
        <v>501</v>
      </c>
      <c r="B31" s="502"/>
      <c r="C31" s="502"/>
      <c r="D31" s="502"/>
      <c r="E31" s="502"/>
      <c r="F31" s="502"/>
      <c r="G31" s="502"/>
      <c r="H31" s="502"/>
      <c r="I31" s="502"/>
      <c r="J31" s="502"/>
      <c r="K31" s="502"/>
      <c r="L31" s="502"/>
      <c r="M31" s="502"/>
      <c r="N31" s="502"/>
      <c r="O31" s="69"/>
      <c r="P31" s="69"/>
      <c r="Q31" s="69"/>
    </row>
    <row r="32" spans="1:23" ht="15" customHeight="1" x14ac:dyDescent="0.2">
      <c r="A32" s="502" t="s">
        <v>491</v>
      </c>
      <c r="B32" s="502"/>
      <c r="C32" s="502"/>
      <c r="D32" s="502"/>
      <c r="E32" s="502"/>
      <c r="F32" s="502"/>
      <c r="G32" s="502"/>
      <c r="H32" s="502"/>
      <c r="I32" s="502"/>
      <c r="J32" s="502"/>
      <c r="K32" s="502"/>
      <c r="L32" s="502"/>
      <c r="M32" s="502"/>
      <c r="N32" s="502"/>
      <c r="O32" s="94"/>
      <c r="P32" s="94"/>
      <c r="Q32" s="94"/>
      <c r="R32" s="94"/>
      <c r="S32" s="94"/>
      <c r="T32" s="94"/>
      <c r="U32" s="94"/>
      <c r="V32" s="94"/>
      <c r="W32" s="94"/>
    </row>
    <row r="33" spans="1:18" ht="16.5" customHeight="1" x14ac:dyDescent="0.25">
      <c r="A33" s="502" t="s">
        <v>492</v>
      </c>
      <c r="B33" s="502"/>
      <c r="C33" s="502"/>
      <c r="D33" s="502"/>
      <c r="E33" s="502"/>
      <c r="F33" s="502"/>
      <c r="G33" s="502"/>
      <c r="H33" s="502"/>
      <c r="I33" s="502"/>
      <c r="J33" s="502"/>
      <c r="K33" s="502"/>
      <c r="L33" s="502"/>
      <c r="M33" s="502"/>
      <c r="N33" s="502"/>
    </row>
    <row r="34" spans="1:18" x14ac:dyDescent="0.25">
      <c r="A34" s="502" t="s">
        <v>493</v>
      </c>
      <c r="B34" s="502"/>
      <c r="C34" s="502"/>
      <c r="D34" s="502"/>
      <c r="E34" s="502"/>
      <c r="F34" s="502"/>
      <c r="G34" s="502"/>
      <c r="H34" s="502"/>
      <c r="I34" s="502"/>
      <c r="J34" s="502"/>
      <c r="K34" s="502"/>
      <c r="L34" s="502"/>
      <c r="M34" s="502"/>
      <c r="N34" s="502"/>
    </row>
    <row r="35" spans="1:18" customFormat="1" x14ac:dyDescent="0.25">
      <c r="A35" s="498"/>
      <c r="B35" s="498"/>
      <c r="C35" s="498"/>
      <c r="D35" s="498"/>
      <c r="E35" s="498"/>
      <c r="F35" s="498"/>
      <c r="G35" s="498"/>
      <c r="H35" s="498"/>
      <c r="I35" s="498"/>
      <c r="J35" s="498"/>
      <c r="K35" s="498"/>
      <c r="L35" s="498"/>
      <c r="M35" s="498"/>
      <c r="N35" s="498"/>
      <c r="R35" s="1"/>
    </row>
  </sheetData>
  <mergeCells count="13">
    <mergeCell ref="A35:N35"/>
    <mergeCell ref="A1:N1"/>
    <mergeCell ref="M2:M3"/>
    <mergeCell ref="N2:N3"/>
    <mergeCell ref="A29:N29"/>
    <mergeCell ref="A2:A3"/>
    <mergeCell ref="A30:N30"/>
    <mergeCell ref="A31:N31"/>
    <mergeCell ref="A32:N32"/>
    <mergeCell ref="A33:N33"/>
    <mergeCell ref="A34:N34"/>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sqref="A1:Y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613" t="s">
        <v>553</v>
      </c>
      <c r="B1" s="614"/>
      <c r="C1" s="614"/>
      <c r="D1" s="614"/>
      <c r="E1" s="614"/>
      <c r="F1" s="614"/>
      <c r="G1" s="614"/>
      <c r="H1" s="614"/>
      <c r="I1" s="614"/>
      <c r="J1" s="614"/>
      <c r="K1" s="614"/>
      <c r="L1" s="614"/>
      <c r="M1" s="614"/>
      <c r="N1" s="614"/>
      <c r="O1" s="614"/>
      <c r="P1" s="614"/>
      <c r="Q1" s="614"/>
      <c r="R1" s="614"/>
      <c r="S1" s="614"/>
      <c r="T1" s="614"/>
      <c r="U1" s="614"/>
      <c r="V1" s="614"/>
      <c r="W1" s="614"/>
      <c r="X1" s="614"/>
      <c r="Y1" s="615"/>
    </row>
    <row r="2" spans="1:25" s="4" customFormat="1" ht="17.25" customHeight="1" x14ac:dyDescent="0.2">
      <c r="A2" s="523" t="s">
        <v>611</v>
      </c>
      <c r="B2" s="509" t="s">
        <v>16</v>
      </c>
      <c r="C2" s="510"/>
      <c r="D2" s="510"/>
      <c r="E2" s="510"/>
      <c r="F2" s="510"/>
      <c r="G2" s="510"/>
      <c r="H2" s="510"/>
      <c r="I2" s="510"/>
      <c r="J2" s="510"/>
      <c r="K2" s="510"/>
      <c r="L2" s="510"/>
      <c r="M2" s="510"/>
      <c r="N2" s="510"/>
      <c r="O2" s="511"/>
      <c r="P2" s="509" t="s">
        <v>552</v>
      </c>
      <c r="Q2" s="510"/>
      <c r="R2" s="510"/>
      <c r="S2" s="510"/>
      <c r="T2" s="510"/>
      <c r="U2" s="510"/>
      <c r="V2" s="512" t="s">
        <v>485</v>
      </c>
      <c r="W2" s="513"/>
      <c r="X2" s="516" t="s">
        <v>4</v>
      </c>
      <c r="Y2" s="519" t="s">
        <v>124</v>
      </c>
    </row>
    <row r="3" spans="1:25" s="4" customFormat="1" ht="52.5" customHeight="1" x14ac:dyDescent="0.2">
      <c r="A3" s="524"/>
      <c r="B3" s="522" t="s">
        <v>17</v>
      </c>
      <c r="C3" s="522"/>
      <c r="D3" s="522" t="s">
        <v>18</v>
      </c>
      <c r="E3" s="522"/>
      <c r="F3" s="522" t="s">
        <v>19</v>
      </c>
      <c r="G3" s="522"/>
      <c r="H3" s="522" t="s">
        <v>20</v>
      </c>
      <c r="I3" s="522"/>
      <c r="J3" s="522" t="s">
        <v>21</v>
      </c>
      <c r="K3" s="522"/>
      <c r="L3" s="522" t="s">
        <v>54</v>
      </c>
      <c r="M3" s="522"/>
      <c r="N3" s="433" t="s">
        <v>537</v>
      </c>
      <c r="O3" s="435"/>
      <c r="P3" s="433" t="s">
        <v>486</v>
      </c>
      <c r="Q3" s="435"/>
      <c r="R3" s="433" t="s">
        <v>565</v>
      </c>
      <c r="S3" s="435"/>
      <c r="T3" s="433" t="s">
        <v>487</v>
      </c>
      <c r="U3" s="435"/>
      <c r="V3" s="514"/>
      <c r="W3" s="515"/>
      <c r="X3" s="517"/>
      <c r="Y3" s="520"/>
    </row>
    <row r="4" spans="1:25" s="4" customFormat="1" ht="13.5" customHeight="1" thickBot="1" x14ac:dyDescent="0.25">
      <c r="A4" s="489"/>
      <c r="B4" s="48" t="s">
        <v>4</v>
      </c>
      <c r="C4" s="48" t="s">
        <v>22</v>
      </c>
      <c r="D4" s="48" t="s">
        <v>4</v>
      </c>
      <c r="E4" s="48" t="s">
        <v>22</v>
      </c>
      <c r="F4" s="48" t="s">
        <v>4</v>
      </c>
      <c r="G4" s="48" t="s">
        <v>22</v>
      </c>
      <c r="H4" s="48" t="s">
        <v>4</v>
      </c>
      <c r="I4" s="48" t="s">
        <v>22</v>
      </c>
      <c r="J4" s="48" t="s">
        <v>4</v>
      </c>
      <c r="K4" s="48" t="s">
        <v>22</v>
      </c>
      <c r="L4" s="48" t="s">
        <v>4</v>
      </c>
      <c r="M4" s="48" t="s">
        <v>22</v>
      </c>
      <c r="N4" s="48" t="s">
        <v>4</v>
      </c>
      <c r="O4" s="48" t="s">
        <v>22</v>
      </c>
      <c r="P4" s="48" t="s">
        <v>4</v>
      </c>
      <c r="Q4" s="48" t="s">
        <v>22</v>
      </c>
      <c r="R4" s="48" t="s">
        <v>4</v>
      </c>
      <c r="S4" s="48" t="s">
        <v>22</v>
      </c>
      <c r="T4" s="48" t="s">
        <v>4</v>
      </c>
      <c r="U4" s="48" t="s">
        <v>22</v>
      </c>
      <c r="V4" s="48" t="s">
        <v>4</v>
      </c>
      <c r="W4" s="48" t="s">
        <v>22</v>
      </c>
      <c r="X4" s="518"/>
      <c r="Y4" s="521"/>
    </row>
    <row r="5" spans="1:25" s="5" customFormat="1" ht="12.75" customHeight="1" x14ac:dyDescent="0.2">
      <c r="A5" s="158" t="s">
        <v>23</v>
      </c>
      <c r="B5" s="159">
        <v>0</v>
      </c>
      <c r="C5" s="159">
        <v>0</v>
      </c>
      <c r="D5" s="159">
        <v>0</v>
      </c>
      <c r="E5" s="159">
        <v>0</v>
      </c>
      <c r="F5" s="159">
        <v>3</v>
      </c>
      <c r="G5" s="159">
        <v>1</v>
      </c>
      <c r="H5" s="159">
        <v>68</v>
      </c>
      <c r="I5" s="159">
        <v>37</v>
      </c>
      <c r="J5" s="159">
        <v>13</v>
      </c>
      <c r="K5" s="159">
        <v>7</v>
      </c>
      <c r="L5" s="159">
        <v>5</v>
      </c>
      <c r="M5" s="159">
        <v>4</v>
      </c>
      <c r="N5" s="159">
        <v>0</v>
      </c>
      <c r="O5" s="159">
        <v>0</v>
      </c>
      <c r="P5" s="159">
        <v>8</v>
      </c>
      <c r="Q5" s="159">
        <v>4</v>
      </c>
      <c r="R5" s="159">
        <v>249</v>
      </c>
      <c r="S5" s="159">
        <v>146</v>
      </c>
      <c r="T5" s="159">
        <v>0</v>
      </c>
      <c r="U5" s="159">
        <v>0</v>
      </c>
      <c r="V5" s="159">
        <v>521</v>
      </c>
      <c r="W5" s="159">
        <v>327</v>
      </c>
      <c r="X5" s="207">
        <f t="shared" ref="X5:Y10" si="0">SUM(B5,D5,F5,H5,J5,L5,N5,P5,R5,T5,V5)</f>
        <v>867</v>
      </c>
      <c r="Y5" s="156">
        <f t="shared" si="0"/>
        <v>526</v>
      </c>
    </row>
    <row r="6" spans="1:25" s="5" customFormat="1" ht="12.75" customHeight="1" x14ac:dyDescent="0.2">
      <c r="A6" s="29" t="s">
        <v>24</v>
      </c>
      <c r="B6" s="160">
        <v>1</v>
      </c>
      <c r="C6" s="160">
        <v>0</v>
      </c>
      <c r="D6" s="160">
        <v>41</v>
      </c>
      <c r="E6" s="160">
        <v>8</v>
      </c>
      <c r="F6" s="160">
        <v>391</v>
      </c>
      <c r="G6" s="160">
        <v>166</v>
      </c>
      <c r="H6" s="160">
        <v>130</v>
      </c>
      <c r="I6" s="160">
        <v>72</v>
      </c>
      <c r="J6" s="160">
        <v>52</v>
      </c>
      <c r="K6" s="160">
        <v>27</v>
      </c>
      <c r="L6" s="160">
        <v>21</v>
      </c>
      <c r="M6" s="160">
        <v>6</v>
      </c>
      <c r="N6" s="160">
        <v>0</v>
      </c>
      <c r="O6" s="160">
        <v>0</v>
      </c>
      <c r="P6" s="160">
        <v>67</v>
      </c>
      <c r="Q6" s="160">
        <v>29</v>
      </c>
      <c r="R6" s="160">
        <v>347</v>
      </c>
      <c r="S6" s="160">
        <v>153</v>
      </c>
      <c r="T6" s="160">
        <v>0</v>
      </c>
      <c r="U6" s="160">
        <v>0</v>
      </c>
      <c r="V6" s="160">
        <v>747</v>
      </c>
      <c r="W6" s="160">
        <v>472</v>
      </c>
      <c r="X6" s="165">
        <f t="shared" si="0"/>
        <v>1797</v>
      </c>
      <c r="Y6" s="157">
        <f t="shared" si="0"/>
        <v>933</v>
      </c>
    </row>
    <row r="7" spans="1:25" s="5" customFormat="1" ht="12.75" customHeight="1" x14ac:dyDescent="0.2">
      <c r="A7" s="29" t="s">
        <v>25</v>
      </c>
      <c r="B7" s="160">
        <v>63</v>
      </c>
      <c r="C7" s="160">
        <v>6</v>
      </c>
      <c r="D7" s="160">
        <v>232</v>
      </c>
      <c r="E7" s="160">
        <v>56</v>
      </c>
      <c r="F7" s="160">
        <v>582</v>
      </c>
      <c r="G7" s="160">
        <v>278</v>
      </c>
      <c r="H7" s="160">
        <v>50</v>
      </c>
      <c r="I7" s="160">
        <v>34</v>
      </c>
      <c r="J7" s="160">
        <v>95</v>
      </c>
      <c r="K7" s="160">
        <v>58</v>
      </c>
      <c r="L7" s="160">
        <v>35</v>
      </c>
      <c r="M7" s="160">
        <v>12</v>
      </c>
      <c r="N7" s="160">
        <v>4</v>
      </c>
      <c r="O7" s="160">
        <v>0</v>
      </c>
      <c r="P7" s="160">
        <v>6</v>
      </c>
      <c r="Q7" s="160">
        <v>3</v>
      </c>
      <c r="R7" s="160">
        <v>168</v>
      </c>
      <c r="S7" s="160">
        <v>85</v>
      </c>
      <c r="T7" s="160">
        <v>0</v>
      </c>
      <c r="U7" s="160">
        <v>0</v>
      </c>
      <c r="V7" s="160">
        <v>922</v>
      </c>
      <c r="W7" s="160">
        <v>649</v>
      </c>
      <c r="X7" s="165">
        <f t="shared" si="0"/>
        <v>2157</v>
      </c>
      <c r="Y7" s="157">
        <f t="shared" si="0"/>
        <v>1181</v>
      </c>
    </row>
    <row r="8" spans="1:25" s="5" customFormat="1" ht="12.75" customHeight="1" x14ac:dyDescent="0.2">
      <c r="A8" s="29" t="s">
        <v>26</v>
      </c>
      <c r="B8" s="160">
        <v>87</v>
      </c>
      <c r="C8" s="160">
        <v>19</v>
      </c>
      <c r="D8" s="160">
        <v>168</v>
      </c>
      <c r="E8" s="160">
        <v>55</v>
      </c>
      <c r="F8" s="160">
        <v>235</v>
      </c>
      <c r="G8" s="160">
        <v>120</v>
      </c>
      <c r="H8" s="160">
        <v>23</v>
      </c>
      <c r="I8" s="160">
        <v>12</v>
      </c>
      <c r="J8" s="160">
        <v>51</v>
      </c>
      <c r="K8" s="160">
        <v>34</v>
      </c>
      <c r="L8" s="160">
        <v>11</v>
      </c>
      <c r="M8" s="160">
        <v>5</v>
      </c>
      <c r="N8" s="160">
        <v>4</v>
      </c>
      <c r="O8" s="160">
        <v>0</v>
      </c>
      <c r="P8" s="160">
        <v>1</v>
      </c>
      <c r="Q8" s="160">
        <v>1</v>
      </c>
      <c r="R8" s="160">
        <v>28</v>
      </c>
      <c r="S8" s="160">
        <v>10</v>
      </c>
      <c r="T8" s="160">
        <v>0</v>
      </c>
      <c r="U8" s="160">
        <v>0</v>
      </c>
      <c r="V8" s="160">
        <v>535</v>
      </c>
      <c r="W8" s="160">
        <v>405</v>
      </c>
      <c r="X8" s="165">
        <f t="shared" si="0"/>
        <v>1143</v>
      </c>
      <c r="Y8" s="157">
        <f t="shared" si="0"/>
        <v>661</v>
      </c>
    </row>
    <row r="9" spans="1:25" s="5" customFormat="1" x14ac:dyDescent="0.2">
      <c r="A9" s="29" t="s">
        <v>27</v>
      </c>
      <c r="B9" s="160">
        <v>89</v>
      </c>
      <c r="C9" s="160">
        <v>19</v>
      </c>
      <c r="D9" s="160">
        <v>101</v>
      </c>
      <c r="E9" s="160">
        <v>43</v>
      </c>
      <c r="F9" s="160">
        <v>89</v>
      </c>
      <c r="G9" s="160">
        <v>43</v>
      </c>
      <c r="H9" s="160">
        <v>5</v>
      </c>
      <c r="I9" s="160">
        <v>5</v>
      </c>
      <c r="J9" s="160">
        <v>25</v>
      </c>
      <c r="K9" s="160">
        <v>14</v>
      </c>
      <c r="L9" s="160">
        <v>2</v>
      </c>
      <c r="M9" s="160">
        <v>1</v>
      </c>
      <c r="N9" s="160">
        <v>2</v>
      </c>
      <c r="O9" s="160">
        <v>1</v>
      </c>
      <c r="P9" s="160">
        <v>0</v>
      </c>
      <c r="Q9" s="160">
        <v>0</v>
      </c>
      <c r="R9" s="160">
        <v>10</v>
      </c>
      <c r="S9" s="160">
        <v>2</v>
      </c>
      <c r="T9" s="160">
        <v>0</v>
      </c>
      <c r="U9" s="160">
        <v>0</v>
      </c>
      <c r="V9" s="160">
        <v>239</v>
      </c>
      <c r="W9" s="160">
        <v>162</v>
      </c>
      <c r="X9" s="165">
        <f t="shared" si="0"/>
        <v>562</v>
      </c>
      <c r="Y9" s="157">
        <f t="shared" si="0"/>
        <v>290</v>
      </c>
    </row>
    <row r="10" spans="1:25" s="5" customFormat="1" x14ac:dyDescent="0.2">
      <c r="A10" s="29" t="s">
        <v>28</v>
      </c>
      <c r="B10" s="160">
        <v>76</v>
      </c>
      <c r="C10" s="160">
        <v>10</v>
      </c>
      <c r="D10" s="160">
        <v>43</v>
      </c>
      <c r="E10" s="160">
        <v>12</v>
      </c>
      <c r="F10" s="160">
        <v>9</v>
      </c>
      <c r="G10" s="160">
        <v>4</v>
      </c>
      <c r="H10" s="160">
        <v>0</v>
      </c>
      <c r="I10" s="160">
        <v>0</v>
      </c>
      <c r="J10" s="160">
        <v>3</v>
      </c>
      <c r="K10" s="160">
        <v>1</v>
      </c>
      <c r="L10" s="160">
        <v>2</v>
      </c>
      <c r="M10" s="160">
        <v>0</v>
      </c>
      <c r="N10" s="160">
        <v>0</v>
      </c>
      <c r="O10" s="160">
        <v>0</v>
      </c>
      <c r="P10" s="160">
        <v>0</v>
      </c>
      <c r="Q10" s="160">
        <v>0</v>
      </c>
      <c r="R10" s="160">
        <v>7</v>
      </c>
      <c r="S10" s="160">
        <v>2</v>
      </c>
      <c r="T10" s="160">
        <v>0</v>
      </c>
      <c r="U10" s="160">
        <v>0</v>
      </c>
      <c r="V10" s="160">
        <v>33</v>
      </c>
      <c r="W10" s="160">
        <v>20</v>
      </c>
      <c r="X10" s="165">
        <f t="shared" si="0"/>
        <v>173</v>
      </c>
      <c r="Y10" s="157">
        <f t="shared" si="0"/>
        <v>49</v>
      </c>
    </row>
    <row r="11" spans="1:25" ht="13.5" thickBot="1" x14ac:dyDescent="0.25">
      <c r="A11" s="23" t="s">
        <v>4</v>
      </c>
      <c r="B11" s="155">
        <f>SUM(B5:B10)</f>
        <v>316</v>
      </c>
      <c r="C11" s="155">
        <f t="shared" ref="C11:W11" si="1">SUM(C5:C10)</f>
        <v>54</v>
      </c>
      <c r="D11" s="155">
        <f t="shared" si="1"/>
        <v>585</v>
      </c>
      <c r="E11" s="155">
        <f t="shared" si="1"/>
        <v>174</v>
      </c>
      <c r="F11" s="155">
        <f t="shared" ref="F11:M11" si="2">SUM(F5:F10)</f>
        <v>1309</v>
      </c>
      <c r="G11" s="155">
        <f t="shared" si="2"/>
        <v>612</v>
      </c>
      <c r="H11" s="155">
        <f t="shared" si="2"/>
        <v>276</v>
      </c>
      <c r="I11" s="155">
        <f t="shared" si="2"/>
        <v>160</v>
      </c>
      <c r="J11" s="155">
        <f t="shared" si="2"/>
        <v>239</v>
      </c>
      <c r="K11" s="155">
        <f t="shared" si="2"/>
        <v>141</v>
      </c>
      <c r="L11" s="155">
        <f t="shared" si="2"/>
        <v>76</v>
      </c>
      <c r="M11" s="155">
        <f t="shared" si="2"/>
        <v>28</v>
      </c>
      <c r="N11" s="155">
        <f t="shared" si="1"/>
        <v>10</v>
      </c>
      <c r="O11" s="155">
        <f t="shared" si="1"/>
        <v>1</v>
      </c>
      <c r="P11" s="155">
        <f t="shared" si="1"/>
        <v>82</v>
      </c>
      <c r="Q11" s="155">
        <f t="shared" si="1"/>
        <v>37</v>
      </c>
      <c r="R11" s="155">
        <f t="shared" si="1"/>
        <v>809</v>
      </c>
      <c r="S11" s="155">
        <f t="shared" si="1"/>
        <v>398</v>
      </c>
      <c r="T11" s="155">
        <f t="shared" si="1"/>
        <v>0</v>
      </c>
      <c r="U11" s="155">
        <f t="shared" si="1"/>
        <v>0</v>
      </c>
      <c r="V11" s="155">
        <f t="shared" si="1"/>
        <v>2997</v>
      </c>
      <c r="W11" s="155">
        <f t="shared" si="1"/>
        <v>2035</v>
      </c>
      <c r="X11" s="155">
        <f t="shared" ref="X11" si="3">SUM(B11,D11,F11,H11,J11,L11,N11,P11,R11,T11,V11)</f>
        <v>6699</v>
      </c>
      <c r="Y11" s="249">
        <f t="shared" ref="Y11" si="4">SUM(C11,E11,G11,I11,K11,M11,O11,Q11,S11,U11,W11)</f>
        <v>3640</v>
      </c>
    </row>
    <row r="12" spans="1:25" ht="15" customHeight="1" x14ac:dyDescent="0.2"/>
    <row r="13" spans="1:25" ht="15" customHeight="1" x14ac:dyDescent="0.2"/>
    <row r="14" spans="1:25" ht="15" customHeight="1" x14ac:dyDescent="0.2">
      <c r="A14" s="473" t="s">
        <v>496</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row>
    <row r="15" spans="1:25" ht="15" customHeight="1" x14ac:dyDescent="0.2">
      <c r="A15" s="525" t="s">
        <v>489</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row>
    <row r="16" spans="1:25" ht="45" customHeight="1" x14ac:dyDescent="0.2">
      <c r="A16" s="502" t="s">
        <v>490</v>
      </c>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row>
    <row r="17" spans="1:25" ht="15" customHeight="1" x14ac:dyDescent="0.2">
      <c r="A17" s="502" t="s">
        <v>491</v>
      </c>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row>
    <row r="18" spans="1:25" ht="15" customHeight="1" x14ac:dyDescent="0.2">
      <c r="A18" s="502" t="s">
        <v>492</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row>
    <row r="19" spans="1:25" x14ac:dyDescent="0.2">
      <c r="A19" s="498"/>
      <c r="B19" s="498"/>
      <c r="C19" s="498"/>
      <c r="D19" s="498"/>
      <c r="E19" s="498"/>
      <c r="F19" s="498"/>
      <c r="G19" s="498"/>
      <c r="H19" s="498"/>
      <c r="I19" s="498"/>
      <c r="J19" s="498"/>
      <c r="K19" s="498"/>
      <c r="L19" s="498"/>
      <c r="M19" s="498"/>
      <c r="N19" s="299"/>
      <c r="O19" s="299"/>
    </row>
    <row r="21" spans="1:25" ht="15" x14ac:dyDescent="0.25">
      <c r="A21" s="250"/>
    </row>
    <row r="22" spans="1:25" ht="15" x14ac:dyDescent="0.25">
      <c r="A22" s="250"/>
    </row>
    <row r="23" spans="1:25" ht="15" x14ac:dyDescent="0.25">
      <c r="A23" s="250"/>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104"/>
  <sheetViews>
    <sheetView zoomScaleNormal="100" workbookViewId="0">
      <selection sqref="A1:M1"/>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98" t="s">
        <v>817</v>
      </c>
      <c r="B1" s="606"/>
      <c r="C1" s="606"/>
      <c r="D1" s="606"/>
      <c r="E1" s="606"/>
      <c r="F1" s="606"/>
      <c r="G1" s="606"/>
      <c r="H1" s="606"/>
      <c r="I1" s="606"/>
      <c r="J1" s="606"/>
      <c r="K1" s="606"/>
      <c r="L1" s="606"/>
      <c r="M1" s="607"/>
      <c r="O1" s="72"/>
    </row>
    <row r="2" spans="1:18" s="4" customFormat="1" ht="30" customHeight="1" x14ac:dyDescent="0.2">
      <c r="A2" s="13" t="s">
        <v>611</v>
      </c>
      <c r="B2" s="440" t="s">
        <v>16</v>
      </c>
      <c r="C2" s="531"/>
      <c r="D2" s="531"/>
      <c r="E2" s="531"/>
      <c r="F2" s="531"/>
      <c r="G2" s="531"/>
      <c r="H2" s="531"/>
      <c r="I2" s="441"/>
      <c r="J2" s="439" t="s">
        <v>566</v>
      </c>
      <c r="K2" s="439"/>
      <c r="L2" s="96" t="s">
        <v>4</v>
      </c>
      <c r="M2" s="164" t="s">
        <v>124</v>
      </c>
      <c r="N2" s="56"/>
      <c r="O2" s="56"/>
      <c r="Q2" s="56"/>
      <c r="R2" s="56"/>
    </row>
    <row r="3" spans="1:18" s="4" customFormat="1" ht="18" customHeight="1" x14ac:dyDescent="0.2">
      <c r="A3" s="81" t="s">
        <v>607</v>
      </c>
      <c r="B3" s="532"/>
      <c r="C3" s="532"/>
      <c r="D3" s="532"/>
      <c r="E3" s="532"/>
      <c r="F3" s="532"/>
      <c r="G3" s="532"/>
      <c r="H3" s="532"/>
      <c r="I3" s="532"/>
      <c r="J3" s="532"/>
      <c r="K3" s="532"/>
      <c r="L3" s="532"/>
      <c r="M3" s="163"/>
    </row>
    <row r="4" spans="1:18" s="4" customFormat="1" ht="18" customHeight="1" x14ac:dyDescent="0.2">
      <c r="A4" s="162"/>
      <c r="B4" s="533" t="s">
        <v>31</v>
      </c>
      <c r="C4" s="533"/>
      <c r="D4" s="533" t="s">
        <v>32</v>
      </c>
      <c r="E4" s="533"/>
      <c r="F4" s="533" t="s">
        <v>34</v>
      </c>
      <c r="G4" s="533"/>
      <c r="H4" s="533" t="s">
        <v>33</v>
      </c>
      <c r="I4" s="533"/>
      <c r="J4" s="439" t="s">
        <v>4</v>
      </c>
      <c r="K4" s="439" t="s">
        <v>22</v>
      </c>
      <c r="L4" s="439"/>
      <c r="M4" s="529"/>
    </row>
    <row r="5" spans="1:18" s="4" customFormat="1" ht="15" customHeight="1" x14ac:dyDescent="0.2">
      <c r="A5" s="13" t="s">
        <v>29</v>
      </c>
      <c r="B5" s="77" t="s">
        <v>4</v>
      </c>
      <c r="C5" s="77" t="s">
        <v>22</v>
      </c>
      <c r="D5" s="77" t="s">
        <v>4</v>
      </c>
      <c r="E5" s="77" t="s">
        <v>22</v>
      </c>
      <c r="F5" s="77" t="s">
        <v>4</v>
      </c>
      <c r="G5" s="77" t="s">
        <v>22</v>
      </c>
      <c r="H5" s="77" t="s">
        <v>4</v>
      </c>
      <c r="I5" s="77" t="s">
        <v>22</v>
      </c>
      <c r="J5" s="439"/>
      <c r="K5" s="439"/>
      <c r="L5" s="439"/>
      <c r="M5" s="530"/>
    </row>
    <row r="6" spans="1:18" s="5" customFormat="1" ht="12.75" customHeight="1" x14ac:dyDescent="0.2">
      <c r="A6" s="13" t="s">
        <v>30</v>
      </c>
      <c r="B6" s="160">
        <v>29</v>
      </c>
      <c r="C6" s="160">
        <v>6</v>
      </c>
      <c r="D6" s="160">
        <v>55</v>
      </c>
      <c r="E6" s="160">
        <v>16</v>
      </c>
      <c r="F6" s="160">
        <v>221</v>
      </c>
      <c r="G6" s="160">
        <v>84</v>
      </c>
      <c r="H6" s="160">
        <v>344</v>
      </c>
      <c r="I6" s="160">
        <v>155</v>
      </c>
      <c r="J6" s="160">
        <v>7</v>
      </c>
      <c r="K6" s="160">
        <v>3</v>
      </c>
      <c r="L6" s="165">
        <f t="shared" ref="L6:M10" si="0">SUM(B6,D6,F6,H6,J6)</f>
        <v>656</v>
      </c>
      <c r="M6" s="157">
        <f t="shared" si="0"/>
        <v>264</v>
      </c>
    </row>
    <row r="7" spans="1:18" s="5" customFormat="1" ht="12.75" customHeight="1" x14ac:dyDescent="0.2">
      <c r="A7" s="13" t="s">
        <v>90</v>
      </c>
      <c r="B7" s="160">
        <v>12</v>
      </c>
      <c r="C7" s="160">
        <v>1</v>
      </c>
      <c r="D7" s="160">
        <v>24</v>
      </c>
      <c r="E7" s="160">
        <v>11</v>
      </c>
      <c r="F7" s="160">
        <v>42</v>
      </c>
      <c r="G7" s="160">
        <v>20</v>
      </c>
      <c r="H7" s="160">
        <v>23</v>
      </c>
      <c r="I7" s="160">
        <v>16</v>
      </c>
      <c r="J7" s="160">
        <v>1</v>
      </c>
      <c r="K7" s="160">
        <v>0</v>
      </c>
      <c r="L7" s="165">
        <f t="shared" si="0"/>
        <v>102</v>
      </c>
      <c r="M7" s="157">
        <f t="shared" si="0"/>
        <v>48</v>
      </c>
    </row>
    <row r="8" spans="1:18" s="5" customFormat="1" ht="12.75" customHeight="1" x14ac:dyDescent="0.2">
      <c r="A8" s="13" t="s">
        <v>91</v>
      </c>
      <c r="B8" s="160">
        <v>11</v>
      </c>
      <c r="C8" s="160">
        <v>1</v>
      </c>
      <c r="D8" s="160">
        <v>13</v>
      </c>
      <c r="E8" s="160">
        <v>2</v>
      </c>
      <c r="F8" s="160">
        <v>16</v>
      </c>
      <c r="G8" s="160">
        <v>7</v>
      </c>
      <c r="H8" s="160">
        <v>10</v>
      </c>
      <c r="I8" s="160">
        <v>6</v>
      </c>
      <c r="J8" s="160">
        <v>2</v>
      </c>
      <c r="K8" s="160">
        <v>2</v>
      </c>
      <c r="L8" s="165">
        <f t="shared" si="0"/>
        <v>52</v>
      </c>
      <c r="M8" s="157">
        <f t="shared" si="0"/>
        <v>18</v>
      </c>
    </row>
    <row r="9" spans="1:18" s="5" customFormat="1" ht="12.75" customHeight="1" x14ac:dyDescent="0.2">
      <c r="A9" s="13" t="s">
        <v>442</v>
      </c>
      <c r="B9" s="160">
        <v>44</v>
      </c>
      <c r="C9" s="160">
        <v>14</v>
      </c>
      <c r="D9" s="160">
        <v>48</v>
      </c>
      <c r="E9" s="160">
        <v>16</v>
      </c>
      <c r="F9" s="160">
        <v>102</v>
      </c>
      <c r="G9" s="160">
        <v>62</v>
      </c>
      <c r="H9" s="160">
        <v>22</v>
      </c>
      <c r="I9" s="160">
        <v>14</v>
      </c>
      <c r="J9" s="160">
        <v>20</v>
      </c>
      <c r="K9" s="160">
        <v>9</v>
      </c>
      <c r="L9" s="165">
        <f t="shared" si="0"/>
        <v>236</v>
      </c>
      <c r="M9" s="157">
        <f t="shared" si="0"/>
        <v>115</v>
      </c>
    </row>
    <row r="10" spans="1:18" s="5" customFormat="1" x14ac:dyDescent="0.2">
      <c r="A10" s="26" t="s">
        <v>4</v>
      </c>
      <c r="B10" s="165">
        <f>SUM(B6:B9)</f>
        <v>96</v>
      </c>
      <c r="C10" s="165">
        <f t="shared" ref="C10:K10" si="1">SUM(C6:C9)</f>
        <v>22</v>
      </c>
      <c r="D10" s="165">
        <f t="shared" si="1"/>
        <v>140</v>
      </c>
      <c r="E10" s="165">
        <f t="shared" si="1"/>
        <v>45</v>
      </c>
      <c r="F10" s="165">
        <f t="shared" si="1"/>
        <v>381</v>
      </c>
      <c r="G10" s="165">
        <f t="shared" si="1"/>
        <v>173</v>
      </c>
      <c r="H10" s="165">
        <f t="shared" si="1"/>
        <v>399</v>
      </c>
      <c r="I10" s="165">
        <f t="shared" si="1"/>
        <v>191</v>
      </c>
      <c r="J10" s="165">
        <f t="shared" si="1"/>
        <v>30</v>
      </c>
      <c r="K10" s="165">
        <f t="shared" si="1"/>
        <v>14</v>
      </c>
      <c r="L10" s="165">
        <f>SUM(B10,D10,F10,H10,J10)</f>
        <v>1046</v>
      </c>
      <c r="M10" s="157">
        <f t="shared" si="0"/>
        <v>445</v>
      </c>
    </row>
    <row r="11" spans="1:18" s="5" customFormat="1" x14ac:dyDescent="0.2">
      <c r="A11" s="81" t="s">
        <v>608</v>
      </c>
      <c r="B11" s="532"/>
      <c r="C11" s="532"/>
      <c r="D11" s="532"/>
      <c r="E11" s="532"/>
      <c r="F11" s="532"/>
      <c r="G11" s="532"/>
      <c r="H11" s="532"/>
      <c r="I11" s="532"/>
      <c r="J11" s="532"/>
      <c r="K11" s="532"/>
      <c r="L11" s="532"/>
      <c r="M11" s="163"/>
    </row>
    <row r="12" spans="1:18" s="5" customFormat="1" x14ac:dyDescent="0.2">
      <c r="A12" s="161"/>
      <c r="B12" s="439" t="s">
        <v>31</v>
      </c>
      <c r="C12" s="439"/>
      <c r="D12" s="439" t="s">
        <v>32</v>
      </c>
      <c r="E12" s="439"/>
      <c r="F12" s="439" t="s">
        <v>34</v>
      </c>
      <c r="G12" s="439"/>
      <c r="H12" s="439" t="s">
        <v>33</v>
      </c>
      <c r="I12" s="439"/>
      <c r="J12" s="439" t="s">
        <v>4</v>
      </c>
      <c r="K12" s="439" t="s">
        <v>22</v>
      </c>
      <c r="L12" s="439"/>
      <c r="M12" s="529"/>
    </row>
    <row r="13" spans="1:18" s="5" customFormat="1" ht="15" customHeight="1" x14ac:dyDescent="0.2">
      <c r="A13" s="13" t="s">
        <v>29</v>
      </c>
      <c r="B13" s="77" t="s">
        <v>4</v>
      </c>
      <c r="C13" s="77" t="s">
        <v>22</v>
      </c>
      <c r="D13" s="77" t="s">
        <v>4</v>
      </c>
      <c r="E13" s="77" t="s">
        <v>22</v>
      </c>
      <c r="F13" s="77" t="s">
        <v>4</v>
      </c>
      <c r="G13" s="77" t="s">
        <v>22</v>
      </c>
      <c r="H13" s="77" t="s">
        <v>4</v>
      </c>
      <c r="I13" s="77" t="s">
        <v>22</v>
      </c>
      <c r="J13" s="439"/>
      <c r="K13" s="439"/>
      <c r="L13" s="439"/>
      <c r="M13" s="530"/>
    </row>
    <row r="14" spans="1:18" s="5" customFormat="1" x14ac:dyDescent="0.2">
      <c r="A14" s="13" t="s">
        <v>30</v>
      </c>
      <c r="B14" s="160">
        <v>1</v>
      </c>
      <c r="C14" s="160">
        <v>0</v>
      </c>
      <c r="D14" s="160">
        <v>0</v>
      </c>
      <c r="E14" s="160">
        <v>0</v>
      </c>
      <c r="F14" s="160">
        <v>8</v>
      </c>
      <c r="G14" s="160">
        <v>4</v>
      </c>
      <c r="H14" s="160">
        <v>4</v>
      </c>
      <c r="I14" s="160">
        <v>2</v>
      </c>
      <c r="J14" s="160">
        <v>2</v>
      </c>
      <c r="K14" s="160">
        <v>2</v>
      </c>
      <c r="L14" s="165">
        <f t="shared" ref="L14:M18" si="2">SUM(B14,D14,F14,H14,J14)</f>
        <v>15</v>
      </c>
      <c r="M14" s="157">
        <f t="shared" si="2"/>
        <v>8</v>
      </c>
    </row>
    <row r="15" spans="1:18" s="5" customFormat="1" x14ac:dyDescent="0.2">
      <c r="A15" s="13" t="s">
        <v>90</v>
      </c>
      <c r="B15" s="160">
        <v>0</v>
      </c>
      <c r="C15" s="160">
        <v>0</v>
      </c>
      <c r="D15" s="160">
        <v>2</v>
      </c>
      <c r="E15" s="160">
        <v>1</v>
      </c>
      <c r="F15" s="160">
        <v>7</v>
      </c>
      <c r="G15" s="160">
        <v>3</v>
      </c>
      <c r="H15" s="160">
        <v>3</v>
      </c>
      <c r="I15" s="160">
        <v>2</v>
      </c>
      <c r="J15" s="160">
        <v>3</v>
      </c>
      <c r="K15" s="160">
        <v>3</v>
      </c>
      <c r="L15" s="165">
        <f t="shared" si="2"/>
        <v>15</v>
      </c>
      <c r="M15" s="157">
        <f t="shared" si="2"/>
        <v>9</v>
      </c>
    </row>
    <row r="16" spans="1:18" s="5" customFormat="1" x14ac:dyDescent="0.2">
      <c r="A16" s="13" t="s">
        <v>91</v>
      </c>
      <c r="B16" s="160">
        <v>0</v>
      </c>
      <c r="C16" s="160">
        <v>0</v>
      </c>
      <c r="D16" s="160">
        <v>0</v>
      </c>
      <c r="E16" s="160">
        <v>0</v>
      </c>
      <c r="F16" s="160">
        <v>2</v>
      </c>
      <c r="G16" s="160">
        <v>1</v>
      </c>
      <c r="H16" s="160">
        <v>5</v>
      </c>
      <c r="I16" s="160">
        <v>3</v>
      </c>
      <c r="J16" s="160">
        <v>0</v>
      </c>
      <c r="K16" s="160">
        <v>0</v>
      </c>
      <c r="L16" s="165">
        <f t="shared" si="2"/>
        <v>7</v>
      </c>
      <c r="M16" s="157">
        <f t="shared" si="2"/>
        <v>4</v>
      </c>
    </row>
    <row r="17" spans="1:13" s="5" customFormat="1" x14ac:dyDescent="0.2">
      <c r="A17" s="13" t="s">
        <v>442</v>
      </c>
      <c r="B17" s="160">
        <v>3</v>
      </c>
      <c r="C17" s="160">
        <v>0</v>
      </c>
      <c r="D17" s="160">
        <v>13</v>
      </c>
      <c r="E17" s="160">
        <v>4</v>
      </c>
      <c r="F17" s="160">
        <v>28</v>
      </c>
      <c r="G17" s="160">
        <v>18</v>
      </c>
      <c r="H17" s="160">
        <v>5</v>
      </c>
      <c r="I17" s="160">
        <v>3</v>
      </c>
      <c r="J17" s="160">
        <v>1</v>
      </c>
      <c r="K17" s="160">
        <v>1</v>
      </c>
      <c r="L17" s="165">
        <f t="shared" si="2"/>
        <v>50</v>
      </c>
      <c r="M17" s="157">
        <f t="shared" si="2"/>
        <v>26</v>
      </c>
    </row>
    <row r="18" spans="1:13" x14ac:dyDescent="0.2">
      <c r="A18" s="26" t="s">
        <v>4</v>
      </c>
      <c r="B18" s="165">
        <f t="shared" ref="B18:K18" si="3">SUM(B14:B17)</f>
        <v>4</v>
      </c>
      <c r="C18" s="165">
        <f t="shared" si="3"/>
        <v>0</v>
      </c>
      <c r="D18" s="165">
        <f t="shared" si="3"/>
        <v>15</v>
      </c>
      <c r="E18" s="165">
        <f t="shared" si="3"/>
        <v>5</v>
      </c>
      <c r="F18" s="165">
        <f t="shared" si="3"/>
        <v>45</v>
      </c>
      <c r="G18" s="165">
        <f t="shared" si="3"/>
        <v>26</v>
      </c>
      <c r="H18" s="165">
        <f t="shared" si="3"/>
        <v>17</v>
      </c>
      <c r="I18" s="165">
        <f t="shared" si="3"/>
        <v>10</v>
      </c>
      <c r="J18" s="165">
        <f t="shared" si="3"/>
        <v>6</v>
      </c>
      <c r="K18" s="165">
        <f t="shared" si="3"/>
        <v>6</v>
      </c>
      <c r="L18" s="165">
        <f t="shared" si="2"/>
        <v>87</v>
      </c>
      <c r="M18" s="157">
        <f t="shared" si="2"/>
        <v>47</v>
      </c>
    </row>
    <row r="19" spans="1:13" s="4" customFormat="1" ht="18" customHeight="1" x14ac:dyDescent="0.2">
      <c r="A19" s="81" t="s">
        <v>609</v>
      </c>
      <c r="B19" s="532"/>
      <c r="C19" s="532"/>
      <c r="D19" s="532"/>
      <c r="E19" s="532"/>
      <c r="F19" s="532"/>
      <c r="G19" s="532"/>
      <c r="H19" s="532"/>
      <c r="I19" s="532"/>
      <c r="J19" s="532"/>
      <c r="K19" s="532"/>
      <c r="L19" s="532"/>
      <c r="M19" s="163"/>
    </row>
    <row r="20" spans="1:13" s="4" customFormat="1" ht="18" customHeight="1" x14ac:dyDescent="0.2">
      <c r="A20" s="162"/>
      <c r="B20" s="533" t="s">
        <v>31</v>
      </c>
      <c r="C20" s="533"/>
      <c r="D20" s="533" t="s">
        <v>32</v>
      </c>
      <c r="E20" s="533"/>
      <c r="F20" s="533" t="s">
        <v>34</v>
      </c>
      <c r="G20" s="533"/>
      <c r="H20" s="533" t="s">
        <v>33</v>
      </c>
      <c r="I20" s="533"/>
      <c r="J20" s="439" t="s">
        <v>4</v>
      </c>
      <c r="K20" s="439" t="s">
        <v>22</v>
      </c>
      <c r="L20" s="439"/>
      <c r="M20" s="529"/>
    </row>
    <row r="21" spans="1:13" s="4" customFormat="1" ht="15" customHeight="1" x14ac:dyDescent="0.2">
      <c r="A21" s="13" t="s">
        <v>29</v>
      </c>
      <c r="B21" s="77" t="s">
        <v>4</v>
      </c>
      <c r="C21" s="77" t="s">
        <v>22</v>
      </c>
      <c r="D21" s="77" t="s">
        <v>4</v>
      </c>
      <c r="E21" s="77" t="s">
        <v>22</v>
      </c>
      <c r="F21" s="77" t="s">
        <v>4</v>
      </c>
      <c r="G21" s="77" t="s">
        <v>22</v>
      </c>
      <c r="H21" s="77" t="s">
        <v>4</v>
      </c>
      <c r="I21" s="77" t="s">
        <v>22</v>
      </c>
      <c r="J21" s="439"/>
      <c r="K21" s="439"/>
      <c r="L21" s="439"/>
      <c r="M21" s="530"/>
    </row>
    <row r="22" spans="1:13" s="5" customFormat="1" ht="12.75" customHeight="1" x14ac:dyDescent="0.2">
      <c r="A22" s="13" t="s">
        <v>30</v>
      </c>
      <c r="B22" s="160">
        <v>1</v>
      </c>
      <c r="C22" s="160">
        <v>0</v>
      </c>
      <c r="D22" s="160">
        <v>4</v>
      </c>
      <c r="E22" s="160">
        <v>1</v>
      </c>
      <c r="F22" s="160">
        <v>16</v>
      </c>
      <c r="G22" s="160">
        <v>8</v>
      </c>
      <c r="H22" s="160">
        <v>5</v>
      </c>
      <c r="I22" s="160">
        <v>2</v>
      </c>
      <c r="J22" s="160">
        <v>17</v>
      </c>
      <c r="K22" s="160">
        <v>5</v>
      </c>
      <c r="L22" s="165">
        <f t="shared" ref="L22:L26" si="4">SUM(B22,D22,F22,H22,J22)</f>
        <v>43</v>
      </c>
      <c r="M22" s="157">
        <f t="shared" ref="M22:M26" si="5">SUM(C22,E22,G22,I22,K22)</f>
        <v>16</v>
      </c>
    </row>
    <row r="23" spans="1:13" s="5" customFormat="1" ht="12.75" customHeight="1" x14ac:dyDescent="0.2">
      <c r="A23" s="13" t="s">
        <v>90</v>
      </c>
      <c r="B23" s="160">
        <v>4</v>
      </c>
      <c r="C23" s="160">
        <v>0</v>
      </c>
      <c r="D23" s="160">
        <v>3</v>
      </c>
      <c r="E23" s="160">
        <v>1</v>
      </c>
      <c r="F23" s="160">
        <v>19</v>
      </c>
      <c r="G23" s="160">
        <v>13</v>
      </c>
      <c r="H23" s="160">
        <v>8</v>
      </c>
      <c r="I23" s="160">
        <v>6</v>
      </c>
      <c r="J23" s="160">
        <v>26</v>
      </c>
      <c r="K23" s="160">
        <v>16</v>
      </c>
      <c r="L23" s="165">
        <f t="shared" si="4"/>
        <v>60</v>
      </c>
      <c r="M23" s="157">
        <f t="shared" si="5"/>
        <v>36</v>
      </c>
    </row>
    <row r="24" spans="1:13" s="5" customFormat="1" ht="12.75" customHeight="1" x14ac:dyDescent="0.2">
      <c r="A24" s="13" t="s">
        <v>91</v>
      </c>
      <c r="B24" s="160">
        <v>2</v>
      </c>
      <c r="C24" s="160">
        <v>0</v>
      </c>
      <c r="D24" s="160">
        <v>3</v>
      </c>
      <c r="E24" s="160">
        <v>2</v>
      </c>
      <c r="F24" s="160">
        <v>2</v>
      </c>
      <c r="G24" s="160">
        <v>1</v>
      </c>
      <c r="H24" s="160">
        <v>6</v>
      </c>
      <c r="I24" s="160">
        <v>4</v>
      </c>
      <c r="J24" s="160">
        <v>8</v>
      </c>
      <c r="K24" s="160">
        <v>8</v>
      </c>
      <c r="L24" s="165">
        <f t="shared" si="4"/>
        <v>21</v>
      </c>
      <c r="M24" s="157">
        <f t="shared" si="5"/>
        <v>15</v>
      </c>
    </row>
    <row r="25" spans="1:13" s="5" customFormat="1" ht="12.75" customHeight="1" x14ac:dyDescent="0.2">
      <c r="A25" s="13" t="s">
        <v>442</v>
      </c>
      <c r="B25" s="160">
        <v>37</v>
      </c>
      <c r="C25" s="160">
        <v>10</v>
      </c>
      <c r="D25" s="160">
        <v>81</v>
      </c>
      <c r="E25" s="160">
        <v>27</v>
      </c>
      <c r="F25" s="160">
        <v>134</v>
      </c>
      <c r="G25" s="160">
        <v>68</v>
      </c>
      <c r="H25" s="160">
        <v>33</v>
      </c>
      <c r="I25" s="160">
        <v>21</v>
      </c>
      <c r="J25" s="160">
        <v>34</v>
      </c>
      <c r="K25" s="160">
        <v>15</v>
      </c>
      <c r="L25" s="165">
        <f t="shared" si="4"/>
        <v>319</v>
      </c>
      <c r="M25" s="157">
        <f t="shared" si="5"/>
        <v>141</v>
      </c>
    </row>
    <row r="26" spans="1:13" s="5" customFormat="1" x14ac:dyDescent="0.2">
      <c r="A26" s="26" t="s">
        <v>4</v>
      </c>
      <c r="B26" s="165">
        <f t="shared" ref="B26:K26" si="6">SUM(B22:B25)</f>
        <v>44</v>
      </c>
      <c r="C26" s="165">
        <f t="shared" si="6"/>
        <v>10</v>
      </c>
      <c r="D26" s="165">
        <f t="shared" si="6"/>
        <v>91</v>
      </c>
      <c r="E26" s="165">
        <f t="shared" si="6"/>
        <v>31</v>
      </c>
      <c r="F26" s="165">
        <f t="shared" si="6"/>
        <v>171</v>
      </c>
      <c r="G26" s="165">
        <f t="shared" si="6"/>
        <v>90</v>
      </c>
      <c r="H26" s="165">
        <f t="shared" si="6"/>
        <v>52</v>
      </c>
      <c r="I26" s="165">
        <f t="shared" si="6"/>
        <v>33</v>
      </c>
      <c r="J26" s="165">
        <f t="shared" si="6"/>
        <v>85</v>
      </c>
      <c r="K26" s="165">
        <f t="shared" si="6"/>
        <v>44</v>
      </c>
      <c r="L26" s="165">
        <f t="shared" si="4"/>
        <v>443</v>
      </c>
      <c r="M26" s="157">
        <f t="shared" si="5"/>
        <v>208</v>
      </c>
    </row>
    <row r="27" spans="1:13" s="5" customFormat="1" x14ac:dyDescent="0.2">
      <c r="A27" s="81" t="s">
        <v>610</v>
      </c>
      <c r="B27" s="532"/>
      <c r="C27" s="532"/>
      <c r="D27" s="532"/>
      <c r="E27" s="532"/>
      <c r="F27" s="532"/>
      <c r="G27" s="532"/>
      <c r="H27" s="532"/>
      <c r="I27" s="532"/>
      <c r="J27" s="532"/>
      <c r="K27" s="532"/>
      <c r="L27" s="532"/>
      <c r="M27" s="163"/>
    </row>
    <row r="28" spans="1:13" s="5" customFormat="1" x14ac:dyDescent="0.2">
      <c r="A28" s="161"/>
      <c r="B28" s="439" t="s">
        <v>31</v>
      </c>
      <c r="C28" s="439"/>
      <c r="D28" s="439" t="s">
        <v>32</v>
      </c>
      <c r="E28" s="439"/>
      <c r="F28" s="439" t="s">
        <v>34</v>
      </c>
      <c r="G28" s="439"/>
      <c r="H28" s="439" t="s">
        <v>33</v>
      </c>
      <c r="I28" s="439"/>
      <c r="J28" s="439" t="s">
        <v>4</v>
      </c>
      <c r="K28" s="439" t="s">
        <v>22</v>
      </c>
      <c r="L28" s="439"/>
      <c r="M28" s="529"/>
    </row>
    <row r="29" spans="1:13" s="5" customFormat="1" ht="15" customHeight="1" x14ac:dyDescent="0.2">
      <c r="A29" s="13" t="s">
        <v>29</v>
      </c>
      <c r="B29" s="77" t="s">
        <v>4</v>
      </c>
      <c r="C29" s="77" t="s">
        <v>22</v>
      </c>
      <c r="D29" s="77" t="s">
        <v>4</v>
      </c>
      <c r="E29" s="77" t="s">
        <v>22</v>
      </c>
      <c r="F29" s="77" t="s">
        <v>4</v>
      </c>
      <c r="G29" s="77" t="s">
        <v>22</v>
      </c>
      <c r="H29" s="77" t="s">
        <v>4</v>
      </c>
      <c r="I29" s="77" t="s">
        <v>22</v>
      </c>
      <c r="J29" s="439"/>
      <c r="K29" s="439"/>
      <c r="L29" s="439"/>
      <c r="M29" s="530"/>
    </row>
    <row r="30" spans="1:13" s="5" customFormat="1" x14ac:dyDescent="0.2">
      <c r="A30" s="13" t="s">
        <v>30</v>
      </c>
      <c r="B30" s="160">
        <v>3</v>
      </c>
      <c r="C30" s="160">
        <v>0</v>
      </c>
      <c r="D30" s="160">
        <v>4</v>
      </c>
      <c r="E30" s="160">
        <v>0</v>
      </c>
      <c r="F30" s="160">
        <v>7</v>
      </c>
      <c r="G30" s="160">
        <v>2</v>
      </c>
      <c r="H30" s="160">
        <v>0</v>
      </c>
      <c r="I30" s="160">
        <v>0</v>
      </c>
      <c r="J30" s="160">
        <v>13</v>
      </c>
      <c r="K30" s="160">
        <v>4</v>
      </c>
      <c r="L30" s="165">
        <f t="shared" ref="L30:L34" si="7">SUM(B30,D30,F30,H30,J30)</f>
        <v>27</v>
      </c>
      <c r="M30" s="157">
        <f t="shared" ref="M30:M34" si="8">SUM(C30,E30,G30,I30,K30)</f>
        <v>6</v>
      </c>
    </row>
    <row r="31" spans="1:13" s="5" customFormat="1" x14ac:dyDescent="0.2">
      <c r="A31" s="13" t="s">
        <v>90</v>
      </c>
      <c r="B31" s="160">
        <v>4</v>
      </c>
      <c r="C31" s="160">
        <v>1</v>
      </c>
      <c r="D31" s="160">
        <v>4</v>
      </c>
      <c r="E31" s="160">
        <v>0</v>
      </c>
      <c r="F31" s="160">
        <v>6</v>
      </c>
      <c r="G31" s="160">
        <v>1</v>
      </c>
      <c r="H31" s="160">
        <v>4</v>
      </c>
      <c r="I31" s="160">
        <v>0</v>
      </c>
      <c r="J31" s="160">
        <v>2</v>
      </c>
      <c r="K31" s="160">
        <v>1</v>
      </c>
      <c r="L31" s="165">
        <f t="shared" si="7"/>
        <v>20</v>
      </c>
      <c r="M31" s="157">
        <f t="shared" si="8"/>
        <v>3</v>
      </c>
    </row>
    <row r="32" spans="1:13" s="5" customFormat="1" x14ac:dyDescent="0.2">
      <c r="A32" s="13" t="s">
        <v>91</v>
      </c>
      <c r="B32" s="160">
        <v>0</v>
      </c>
      <c r="C32" s="160">
        <v>0</v>
      </c>
      <c r="D32" s="160">
        <v>1</v>
      </c>
      <c r="E32" s="160">
        <v>1</v>
      </c>
      <c r="F32" s="160">
        <v>0</v>
      </c>
      <c r="G32" s="160">
        <v>0</v>
      </c>
      <c r="H32" s="160">
        <v>3</v>
      </c>
      <c r="I32" s="160">
        <v>1</v>
      </c>
      <c r="J32" s="160">
        <v>2</v>
      </c>
      <c r="K32" s="160">
        <v>1</v>
      </c>
      <c r="L32" s="165">
        <f t="shared" si="7"/>
        <v>6</v>
      </c>
      <c r="M32" s="157">
        <f t="shared" si="8"/>
        <v>3</v>
      </c>
    </row>
    <row r="33" spans="1:13" s="5" customFormat="1" x14ac:dyDescent="0.2">
      <c r="A33" s="13" t="s">
        <v>442</v>
      </c>
      <c r="B33" s="160">
        <v>12</v>
      </c>
      <c r="C33" s="160">
        <v>4</v>
      </c>
      <c r="D33" s="160">
        <v>26</v>
      </c>
      <c r="E33" s="160">
        <v>7</v>
      </c>
      <c r="F33" s="160">
        <v>52</v>
      </c>
      <c r="G33" s="160">
        <v>19</v>
      </c>
      <c r="H33" s="160">
        <v>8</v>
      </c>
      <c r="I33" s="160">
        <v>3</v>
      </c>
      <c r="J33" s="160">
        <v>2</v>
      </c>
      <c r="K33" s="160">
        <v>0</v>
      </c>
      <c r="L33" s="165">
        <f t="shared" si="7"/>
        <v>100</v>
      </c>
      <c r="M33" s="157">
        <f t="shared" si="8"/>
        <v>33</v>
      </c>
    </row>
    <row r="34" spans="1:13" x14ac:dyDescent="0.2">
      <c r="A34" s="26" t="s">
        <v>4</v>
      </c>
      <c r="B34" s="165">
        <f t="shared" ref="B34:K34" si="9">SUM(B30:B33)</f>
        <v>19</v>
      </c>
      <c r="C34" s="165">
        <f t="shared" si="9"/>
        <v>5</v>
      </c>
      <c r="D34" s="165">
        <f t="shared" si="9"/>
        <v>35</v>
      </c>
      <c r="E34" s="165">
        <f t="shared" si="9"/>
        <v>8</v>
      </c>
      <c r="F34" s="165">
        <f t="shared" si="9"/>
        <v>65</v>
      </c>
      <c r="G34" s="165">
        <f t="shared" si="9"/>
        <v>22</v>
      </c>
      <c r="H34" s="165">
        <f t="shared" si="9"/>
        <v>15</v>
      </c>
      <c r="I34" s="165">
        <f t="shared" si="9"/>
        <v>4</v>
      </c>
      <c r="J34" s="165">
        <f t="shared" si="9"/>
        <v>19</v>
      </c>
      <c r="K34" s="165">
        <f t="shared" si="9"/>
        <v>6</v>
      </c>
      <c r="L34" s="165">
        <f t="shared" si="7"/>
        <v>153</v>
      </c>
      <c r="M34" s="157">
        <f t="shared" si="8"/>
        <v>45</v>
      </c>
    </row>
    <row r="35" spans="1:13" s="4" customFormat="1" ht="18" customHeight="1" x14ac:dyDescent="0.2">
      <c r="A35" s="81" t="s">
        <v>684</v>
      </c>
      <c r="B35" s="532"/>
      <c r="C35" s="532"/>
      <c r="D35" s="532"/>
      <c r="E35" s="532"/>
      <c r="F35" s="532"/>
      <c r="G35" s="532"/>
      <c r="H35" s="532"/>
      <c r="I35" s="532"/>
      <c r="J35" s="532"/>
      <c r="K35" s="532"/>
      <c r="L35" s="532"/>
      <c r="M35" s="163"/>
    </row>
    <row r="36" spans="1:13" s="4" customFormat="1" ht="18" customHeight="1" x14ac:dyDescent="0.2">
      <c r="A36" s="162"/>
      <c r="B36" s="533" t="s">
        <v>31</v>
      </c>
      <c r="C36" s="533"/>
      <c r="D36" s="533" t="s">
        <v>32</v>
      </c>
      <c r="E36" s="533"/>
      <c r="F36" s="533" t="s">
        <v>34</v>
      </c>
      <c r="G36" s="533"/>
      <c r="H36" s="533" t="s">
        <v>33</v>
      </c>
      <c r="I36" s="533"/>
      <c r="J36" s="439" t="s">
        <v>4</v>
      </c>
      <c r="K36" s="439" t="s">
        <v>22</v>
      </c>
      <c r="L36" s="439"/>
      <c r="M36" s="529"/>
    </row>
    <row r="37" spans="1:13" s="4" customFormat="1" ht="15" customHeight="1" x14ac:dyDescent="0.2">
      <c r="A37" s="13" t="s">
        <v>29</v>
      </c>
      <c r="B37" s="77" t="s">
        <v>4</v>
      </c>
      <c r="C37" s="77" t="s">
        <v>22</v>
      </c>
      <c r="D37" s="77" t="s">
        <v>4</v>
      </c>
      <c r="E37" s="77" t="s">
        <v>22</v>
      </c>
      <c r="F37" s="77" t="s">
        <v>4</v>
      </c>
      <c r="G37" s="77" t="s">
        <v>22</v>
      </c>
      <c r="H37" s="77" t="s">
        <v>4</v>
      </c>
      <c r="I37" s="77" t="s">
        <v>22</v>
      </c>
      <c r="J37" s="439"/>
      <c r="K37" s="439"/>
      <c r="L37" s="439"/>
      <c r="M37" s="530"/>
    </row>
    <row r="38" spans="1:13" s="5" customFormat="1" ht="12.75" customHeight="1" x14ac:dyDescent="0.2">
      <c r="A38" s="13" t="s">
        <v>30</v>
      </c>
      <c r="B38" s="160">
        <v>3</v>
      </c>
      <c r="C38" s="160">
        <v>0</v>
      </c>
      <c r="D38" s="160">
        <v>2</v>
      </c>
      <c r="E38" s="160">
        <v>0</v>
      </c>
      <c r="F38" s="160">
        <v>5</v>
      </c>
      <c r="G38" s="160">
        <v>2</v>
      </c>
      <c r="H38" s="160">
        <v>0</v>
      </c>
      <c r="I38" s="160">
        <v>0</v>
      </c>
      <c r="J38" s="160">
        <v>18</v>
      </c>
      <c r="K38" s="160">
        <v>7</v>
      </c>
      <c r="L38" s="165">
        <f t="shared" ref="L38:L42" si="10">SUM(B38,D38,F38,H38,J38)</f>
        <v>28</v>
      </c>
      <c r="M38" s="157">
        <f t="shared" ref="M38:M42" si="11">SUM(C38,E38,G38,I38,K38)</f>
        <v>9</v>
      </c>
    </row>
    <row r="39" spans="1:13" s="5" customFormat="1" ht="12.75" customHeight="1" x14ac:dyDescent="0.2">
      <c r="A39" s="13" t="s">
        <v>90</v>
      </c>
      <c r="B39" s="160">
        <v>0</v>
      </c>
      <c r="C39" s="160">
        <v>0</v>
      </c>
      <c r="D39" s="160">
        <v>5</v>
      </c>
      <c r="E39" s="160">
        <v>3</v>
      </c>
      <c r="F39" s="160">
        <v>7</v>
      </c>
      <c r="G39" s="160">
        <v>5</v>
      </c>
      <c r="H39" s="160">
        <v>8</v>
      </c>
      <c r="I39" s="160">
        <v>4</v>
      </c>
      <c r="J39" s="160">
        <v>24</v>
      </c>
      <c r="K39" s="160">
        <v>12</v>
      </c>
      <c r="L39" s="165">
        <f t="shared" si="10"/>
        <v>44</v>
      </c>
      <c r="M39" s="157">
        <f t="shared" si="11"/>
        <v>24</v>
      </c>
    </row>
    <row r="40" spans="1:13" s="5" customFormat="1" ht="12.75" customHeight="1" x14ac:dyDescent="0.2">
      <c r="A40" s="13" t="s">
        <v>91</v>
      </c>
      <c r="B40" s="160">
        <v>0</v>
      </c>
      <c r="C40" s="160">
        <v>0</v>
      </c>
      <c r="D40" s="160">
        <v>0</v>
      </c>
      <c r="E40" s="160">
        <v>0</v>
      </c>
      <c r="F40" s="160">
        <v>6</v>
      </c>
      <c r="G40" s="160">
        <v>3</v>
      </c>
      <c r="H40" s="160">
        <v>0</v>
      </c>
      <c r="I40" s="160">
        <v>0</v>
      </c>
      <c r="J40" s="160">
        <v>11</v>
      </c>
      <c r="K40" s="160">
        <v>6</v>
      </c>
      <c r="L40" s="165">
        <f t="shared" si="10"/>
        <v>17</v>
      </c>
      <c r="M40" s="157">
        <f t="shared" si="11"/>
        <v>9</v>
      </c>
    </row>
    <row r="41" spans="1:13" s="5" customFormat="1" ht="12.75" customHeight="1" x14ac:dyDescent="0.2">
      <c r="A41" s="13" t="s">
        <v>442</v>
      </c>
      <c r="B41" s="160">
        <v>18</v>
      </c>
      <c r="C41" s="160">
        <v>1</v>
      </c>
      <c r="D41" s="160">
        <v>38</v>
      </c>
      <c r="E41" s="160">
        <v>14</v>
      </c>
      <c r="F41" s="160">
        <v>71</v>
      </c>
      <c r="G41" s="160">
        <v>31</v>
      </c>
      <c r="H41" s="160">
        <v>7</v>
      </c>
      <c r="I41" s="160">
        <v>3</v>
      </c>
      <c r="J41" s="160">
        <v>17</v>
      </c>
      <c r="K41" s="160">
        <v>15</v>
      </c>
      <c r="L41" s="165">
        <f t="shared" si="10"/>
        <v>151</v>
      </c>
      <c r="M41" s="157">
        <f t="shared" si="11"/>
        <v>64</v>
      </c>
    </row>
    <row r="42" spans="1:13" s="5" customFormat="1" x14ac:dyDescent="0.2">
      <c r="A42" s="26" t="s">
        <v>4</v>
      </c>
      <c r="B42" s="165">
        <f t="shared" ref="B42:K42" si="12">SUM(B38:B41)</f>
        <v>21</v>
      </c>
      <c r="C42" s="165">
        <f t="shared" si="12"/>
        <v>1</v>
      </c>
      <c r="D42" s="165">
        <f t="shared" si="12"/>
        <v>45</v>
      </c>
      <c r="E42" s="165">
        <f t="shared" si="12"/>
        <v>17</v>
      </c>
      <c r="F42" s="165">
        <f t="shared" si="12"/>
        <v>89</v>
      </c>
      <c r="G42" s="165">
        <f t="shared" si="12"/>
        <v>41</v>
      </c>
      <c r="H42" s="165">
        <f t="shared" si="12"/>
        <v>15</v>
      </c>
      <c r="I42" s="165">
        <f t="shared" si="12"/>
        <v>7</v>
      </c>
      <c r="J42" s="165">
        <f t="shared" si="12"/>
        <v>70</v>
      </c>
      <c r="K42" s="165">
        <f t="shared" si="12"/>
        <v>40</v>
      </c>
      <c r="L42" s="165">
        <f t="shared" si="10"/>
        <v>240</v>
      </c>
      <c r="M42" s="157">
        <f t="shared" si="11"/>
        <v>106</v>
      </c>
    </row>
    <row r="43" spans="1:13" s="5" customFormat="1" x14ac:dyDescent="0.2">
      <c r="A43" s="81" t="s">
        <v>613</v>
      </c>
      <c r="B43" s="532"/>
      <c r="C43" s="532"/>
      <c r="D43" s="532"/>
      <c r="E43" s="532"/>
      <c r="F43" s="532"/>
      <c r="G43" s="532"/>
      <c r="H43" s="532"/>
      <c r="I43" s="532"/>
      <c r="J43" s="532"/>
      <c r="K43" s="532"/>
      <c r="L43" s="532"/>
      <c r="M43" s="163"/>
    </row>
    <row r="44" spans="1:13" s="5" customFormat="1" x14ac:dyDescent="0.2">
      <c r="A44" s="161"/>
      <c r="B44" s="439" t="s">
        <v>31</v>
      </c>
      <c r="C44" s="439"/>
      <c r="D44" s="439" t="s">
        <v>32</v>
      </c>
      <c r="E44" s="439"/>
      <c r="F44" s="439" t="s">
        <v>34</v>
      </c>
      <c r="G44" s="439"/>
      <c r="H44" s="439" t="s">
        <v>33</v>
      </c>
      <c r="I44" s="439"/>
      <c r="J44" s="439" t="s">
        <v>4</v>
      </c>
      <c r="K44" s="439" t="s">
        <v>22</v>
      </c>
      <c r="L44" s="439"/>
      <c r="M44" s="529"/>
    </row>
    <row r="45" spans="1:13" s="5" customFormat="1" ht="15" customHeight="1" x14ac:dyDescent="0.2">
      <c r="A45" s="13" t="s">
        <v>29</v>
      </c>
      <c r="B45" s="77" t="s">
        <v>4</v>
      </c>
      <c r="C45" s="77" t="s">
        <v>22</v>
      </c>
      <c r="D45" s="77" t="s">
        <v>4</v>
      </c>
      <c r="E45" s="77" t="s">
        <v>22</v>
      </c>
      <c r="F45" s="77" t="s">
        <v>4</v>
      </c>
      <c r="G45" s="77" t="s">
        <v>22</v>
      </c>
      <c r="H45" s="77" t="s">
        <v>4</v>
      </c>
      <c r="I45" s="77" t="s">
        <v>22</v>
      </c>
      <c r="J45" s="439"/>
      <c r="K45" s="439"/>
      <c r="L45" s="439"/>
      <c r="M45" s="530"/>
    </row>
    <row r="46" spans="1:13" s="5" customFormat="1" x14ac:dyDescent="0.2">
      <c r="A46" s="13" t="s">
        <v>30</v>
      </c>
      <c r="B46" s="160">
        <v>14</v>
      </c>
      <c r="C46" s="160">
        <v>1</v>
      </c>
      <c r="D46" s="160">
        <v>8</v>
      </c>
      <c r="E46" s="160">
        <v>3</v>
      </c>
      <c r="F46" s="160">
        <v>13</v>
      </c>
      <c r="G46" s="160">
        <v>5</v>
      </c>
      <c r="H46" s="160">
        <v>0</v>
      </c>
      <c r="I46" s="160">
        <v>0</v>
      </c>
      <c r="J46" s="160">
        <v>95</v>
      </c>
      <c r="K46" s="160">
        <v>41</v>
      </c>
      <c r="L46" s="165">
        <f t="shared" ref="L46:L50" si="13">SUM(B46,D46,F46,H46,J46)</f>
        <v>130</v>
      </c>
      <c r="M46" s="157">
        <f t="shared" ref="M46:M50" si="14">SUM(C46,E46,G46,I46,K46)</f>
        <v>50</v>
      </c>
    </row>
    <row r="47" spans="1:13" s="5" customFormat="1" x14ac:dyDescent="0.2">
      <c r="A47" s="13" t="s">
        <v>90</v>
      </c>
      <c r="B47" s="160">
        <v>10</v>
      </c>
      <c r="C47" s="160">
        <v>0</v>
      </c>
      <c r="D47" s="160">
        <v>8</v>
      </c>
      <c r="E47" s="160">
        <v>3</v>
      </c>
      <c r="F47" s="160">
        <v>5</v>
      </c>
      <c r="G47" s="160">
        <v>2</v>
      </c>
      <c r="H47" s="160">
        <v>2</v>
      </c>
      <c r="I47" s="160">
        <v>2</v>
      </c>
      <c r="J47" s="160">
        <v>111</v>
      </c>
      <c r="K47" s="160">
        <v>67</v>
      </c>
      <c r="L47" s="165">
        <f t="shared" si="13"/>
        <v>136</v>
      </c>
      <c r="M47" s="157">
        <f t="shared" si="14"/>
        <v>74</v>
      </c>
    </row>
    <row r="48" spans="1:13" s="5" customFormat="1" x14ac:dyDescent="0.2">
      <c r="A48" s="13" t="s">
        <v>91</v>
      </c>
      <c r="B48" s="160">
        <v>2</v>
      </c>
      <c r="C48" s="160">
        <v>0</v>
      </c>
      <c r="D48" s="160">
        <v>4</v>
      </c>
      <c r="E48" s="160">
        <v>1</v>
      </c>
      <c r="F48" s="160">
        <v>4</v>
      </c>
      <c r="G48" s="160">
        <v>3</v>
      </c>
      <c r="H48" s="160">
        <v>0</v>
      </c>
      <c r="I48" s="160">
        <v>0</v>
      </c>
      <c r="J48" s="160">
        <v>37</v>
      </c>
      <c r="K48" s="160">
        <v>19</v>
      </c>
      <c r="L48" s="165">
        <f t="shared" si="13"/>
        <v>47</v>
      </c>
      <c r="M48" s="157">
        <f t="shared" si="14"/>
        <v>23</v>
      </c>
    </row>
    <row r="49" spans="1:13" s="5" customFormat="1" x14ac:dyDescent="0.2">
      <c r="A49" s="13" t="s">
        <v>442</v>
      </c>
      <c r="B49" s="160">
        <v>65</v>
      </c>
      <c r="C49" s="160">
        <v>8</v>
      </c>
      <c r="D49" s="160">
        <v>106</v>
      </c>
      <c r="E49" s="160">
        <v>18</v>
      </c>
      <c r="F49" s="160">
        <v>138</v>
      </c>
      <c r="G49" s="160">
        <v>46</v>
      </c>
      <c r="H49" s="160">
        <v>5</v>
      </c>
      <c r="I49" s="160">
        <v>0</v>
      </c>
      <c r="J49" s="160">
        <v>211</v>
      </c>
      <c r="K49" s="160">
        <v>107</v>
      </c>
      <c r="L49" s="165">
        <f t="shared" si="13"/>
        <v>525</v>
      </c>
      <c r="M49" s="157">
        <f t="shared" si="14"/>
        <v>179</v>
      </c>
    </row>
    <row r="50" spans="1:13" x14ac:dyDescent="0.2">
      <c r="A50" s="26" t="s">
        <v>4</v>
      </c>
      <c r="B50" s="165">
        <f t="shared" ref="B50:K50" si="15">SUM(B46:B49)</f>
        <v>91</v>
      </c>
      <c r="C50" s="165">
        <f t="shared" si="15"/>
        <v>9</v>
      </c>
      <c r="D50" s="165">
        <f t="shared" si="15"/>
        <v>126</v>
      </c>
      <c r="E50" s="165">
        <f t="shared" si="15"/>
        <v>25</v>
      </c>
      <c r="F50" s="165">
        <f t="shared" si="15"/>
        <v>160</v>
      </c>
      <c r="G50" s="165">
        <f t="shared" si="15"/>
        <v>56</v>
      </c>
      <c r="H50" s="165">
        <f t="shared" si="15"/>
        <v>7</v>
      </c>
      <c r="I50" s="165">
        <f t="shared" si="15"/>
        <v>2</v>
      </c>
      <c r="J50" s="165">
        <f t="shared" si="15"/>
        <v>454</v>
      </c>
      <c r="K50" s="165">
        <f t="shared" si="15"/>
        <v>234</v>
      </c>
      <c r="L50" s="165">
        <f t="shared" si="13"/>
        <v>838</v>
      </c>
      <c r="M50" s="157">
        <f t="shared" si="14"/>
        <v>326</v>
      </c>
    </row>
    <row r="51" spans="1:13" s="4" customFormat="1" ht="18" customHeight="1" x14ac:dyDescent="0.2">
      <c r="A51" s="81" t="s">
        <v>614</v>
      </c>
      <c r="B51" s="532"/>
      <c r="C51" s="532"/>
      <c r="D51" s="532"/>
      <c r="E51" s="532"/>
      <c r="F51" s="532"/>
      <c r="G51" s="532"/>
      <c r="H51" s="532"/>
      <c r="I51" s="532"/>
      <c r="J51" s="532"/>
      <c r="K51" s="532"/>
      <c r="L51" s="532"/>
      <c r="M51" s="163"/>
    </row>
    <row r="52" spans="1:13" s="4" customFormat="1" ht="18" customHeight="1" x14ac:dyDescent="0.2">
      <c r="A52" s="162"/>
      <c r="B52" s="533" t="s">
        <v>31</v>
      </c>
      <c r="C52" s="533"/>
      <c r="D52" s="533" t="s">
        <v>32</v>
      </c>
      <c r="E52" s="533"/>
      <c r="F52" s="533" t="s">
        <v>34</v>
      </c>
      <c r="G52" s="533"/>
      <c r="H52" s="533" t="s">
        <v>33</v>
      </c>
      <c r="I52" s="533"/>
      <c r="J52" s="439" t="s">
        <v>4</v>
      </c>
      <c r="K52" s="439" t="s">
        <v>22</v>
      </c>
      <c r="L52" s="439"/>
      <c r="M52" s="529"/>
    </row>
    <row r="53" spans="1:13" s="4" customFormat="1" ht="15" customHeight="1" x14ac:dyDescent="0.2">
      <c r="A53" s="13" t="s">
        <v>29</v>
      </c>
      <c r="B53" s="77" t="s">
        <v>4</v>
      </c>
      <c r="C53" s="77" t="s">
        <v>22</v>
      </c>
      <c r="D53" s="77" t="s">
        <v>4</v>
      </c>
      <c r="E53" s="77" t="s">
        <v>22</v>
      </c>
      <c r="F53" s="77" t="s">
        <v>4</v>
      </c>
      <c r="G53" s="77" t="s">
        <v>22</v>
      </c>
      <c r="H53" s="77" t="s">
        <v>4</v>
      </c>
      <c r="I53" s="77" t="s">
        <v>22</v>
      </c>
      <c r="J53" s="439"/>
      <c r="K53" s="439"/>
      <c r="L53" s="439"/>
      <c r="M53" s="530"/>
    </row>
    <row r="54" spans="1:13" s="5" customFormat="1" ht="12.75" customHeight="1" x14ac:dyDescent="0.2">
      <c r="A54" s="13" t="s">
        <v>30</v>
      </c>
      <c r="B54" s="160">
        <v>0</v>
      </c>
      <c r="C54" s="160">
        <v>0</v>
      </c>
      <c r="D54" s="160">
        <v>0</v>
      </c>
      <c r="E54" s="160">
        <v>0</v>
      </c>
      <c r="F54" s="160">
        <v>1</v>
      </c>
      <c r="G54" s="160">
        <v>1</v>
      </c>
      <c r="H54" s="160">
        <v>0</v>
      </c>
      <c r="I54" s="160">
        <v>0</v>
      </c>
      <c r="J54" s="160">
        <v>6</v>
      </c>
      <c r="K54" s="160">
        <v>0</v>
      </c>
      <c r="L54" s="165">
        <f t="shared" ref="L54:L58" si="16">SUM(B54,D54,F54,H54,J54)</f>
        <v>7</v>
      </c>
      <c r="M54" s="157">
        <f t="shared" ref="M54:M58" si="17">SUM(C54,E54,G54,I54,K54)</f>
        <v>1</v>
      </c>
    </row>
    <row r="55" spans="1:13" s="5" customFormat="1" ht="12.75" customHeight="1" x14ac:dyDescent="0.2">
      <c r="A55" s="13" t="s">
        <v>90</v>
      </c>
      <c r="B55" s="160">
        <v>0</v>
      </c>
      <c r="C55" s="160">
        <v>0</v>
      </c>
      <c r="D55" s="160">
        <v>2</v>
      </c>
      <c r="E55" s="160">
        <v>1</v>
      </c>
      <c r="F55" s="160">
        <v>2</v>
      </c>
      <c r="G55" s="160">
        <v>1</v>
      </c>
      <c r="H55" s="160">
        <v>1</v>
      </c>
      <c r="I55" s="160">
        <v>0</v>
      </c>
      <c r="J55" s="160">
        <v>11</v>
      </c>
      <c r="K55" s="160">
        <v>3</v>
      </c>
      <c r="L55" s="165">
        <f t="shared" si="16"/>
        <v>16</v>
      </c>
      <c r="M55" s="157">
        <f t="shared" si="17"/>
        <v>5</v>
      </c>
    </row>
    <row r="56" spans="1:13" s="5" customFormat="1" ht="12.75" customHeight="1" x14ac:dyDescent="0.2">
      <c r="A56" s="13" t="s">
        <v>91</v>
      </c>
      <c r="B56" s="160">
        <v>1</v>
      </c>
      <c r="C56" s="160">
        <v>0</v>
      </c>
      <c r="D56" s="160">
        <v>0</v>
      </c>
      <c r="E56" s="160">
        <v>0</v>
      </c>
      <c r="F56" s="160">
        <v>0</v>
      </c>
      <c r="G56" s="160">
        <v>0</v>
      </c>
      <c r="H56" s="160">
        <v>1</v>
      </c>
      <c r="I56" s="160">
        <v>0</v>
      </c>
      <c r="J56" s="160">
        <v>3</v>
      </c>
      <c r="K56" s="160">
        <v>2</v>
      </c>
      <c r="L56" s="165">
        <f t="shared" si="16"/>
        <v>5</v>
      </c>
      <c r="M56" s="157">
        <f t="shared" si="17"/>
        <v>2</v>
      </c>
    </row>
    <row r="57" spans="1:13" s="5" customFormat="1" ht="12.75" customHeight="1" x14ac:dyDescent="0.2">
      <c r="A57" s="13" t="s">
        <v>442</v>
      </c>
      <c r="B57" s="160">
        <v>16</v>
      </c>
      <c r="C57" s="160">
        <v>1</v>
      </c>
      <c r="D57" s="160">
        <v>27</v>
      </c>
      <c r="E57" s="160">
        <v>5</v>
      </c>
      <c r="F57" s="160">
        <v>25</v>
      </c>
      <c r="G57" s="160">
        <v>2</v>
      </c>
      <c r="H57" s="160">
        <v>1</v>
      </c>
      <c r="I57" s="160">
        <v>1</v>
      </c>
      <c r="J57" s="160">
        <v>20</v>
      </c>
      <c r="K57" s="160">
        <v>4</v>
      </c>
      <c r="L57" s="165">
        <f t="shared" si="16"/>
        <v>89</v>
      </c>
      <c r="M57" s="157">
        <f t="shared" si="17"/>
        <v>13</v>
      </c>
    </row>
    <row r="58" spans="1:13" s="5" customFormat="1" x14ac:dyDescent="0.2">
      <c r="A58" s="26" t="s">
        <v>4</v>
      </c>
      <c r="B58" s="165">
        <f t="shared" ref="B58:K58" si="18">SUM(B54:B57)</f>
        <v>17</v>
      </c>
      <c r="C58" s="165">
        <f t="shared" si="18"/>
        <v>1</v>
      </c>
      <c r="D58" s="165">
        <f t="shared" si="18"/>
        <v>29</v>
      </c>
      <c r="E58" s="165">
        <f t="shared" si="18"/>
        <v>6</v>
      </c>
      <c r="F58" s="165">
        <f t="shared" si="18"/>
        <v>28</v>
      </c>
      <c r="G58" s="165">
        <f t="shared" si="18"/>
        <v>4</v>
      </c>
      <c r="H58" s="165">
        <f t="shared" si="18"/>
        <v>3</v>
      </c>
      <c r="I58" s="165">
        <f t="shared" si="18"/>
        <v>1</v>
      </c>
      <c r="J58" s="165">
        <f t="shared" si="18"/>
        <v>40</v>
      </c>
      <c r="K58" s="165">
        <f t="shared" si="18"/>
        <v>9</v>
      </c>
      <c r="L58" s="165">
        <f t="shared" si="16"/>
        <v>117</v>
      </c>
      <c r="M58" s="157">
        <f t="shared" si="17"/>
        <v>21</v>
      </c>
    </row>
    <row r="59" spans="1:13" s="5" customFormat="1" x14ac:dyDescent="0.2">
      <c r="A59" s="81" t="s">
        <v>615</v>
      </c>
      <c r="B59" s="532"/>
      <c r="C59" s="532"/>
      <c r="D59" s="532"/>
      <c r="E59" s="532"/>
      <c r="F59" s="532"/>
      <c r="G59" s="532"/>
      <c r="H59" s="532"/>
      <c r="I59" s="532"/>
      <c r="J59" s="532"/>
      <c r="K59" s="532"/>
      <c r="L59" s="532"/>
      <c r="M59" s="163"/>
    </row>
    <row r="60" spans="1:13" s="5" customFormat="1" x14ac:dyDescent="0.2">
      <c r="A60" s="161"/>
      <c r="B60" s="439" t="s">
        <v>31</v>
      </c>
      <c r="C60" s="439"/>
      <c r="D60" s="439" t="s">
        <v>32</v>
      </c>
      <c r="E60" s="439"/>
      <c r="F60" s="439" t="s">
        <v>34</v>
      </c>
      <c r="G60" s="439"/>
      <c r="H60" s="439" t="s">
        <v>33</v>
      </c>
      <c r="I60" s="439"/>
      <c r="J60" s="439" t="s">
        <v>4</v>
      </c>
      <c r="K60" s="439" t="s">
        <v>22</v>
      </c>
      <c r="L60" s="439"/>
      <c r="M60" s="529"/>
    </row>
    <row r="61" spans="1:13" s="5" customFormat="1" ht="15" customHeight="1" x14ac:dyDescent="0.2">
      <c r="A61" s="13" t="s">
        <v>29</v>
      </c>
      <c r="B61" s="77" t="s">
        <v>4</v>
      </c>
      <c r="C61" s="77" t="s">
        <v>22</v>
      </c>
      <c r="D61" s="77" t="s">
        <v>4</v>
      </c>
      <c r="E61" s="77" t="s">
        <v>22</v>
      </c>
      <c r="F61" s="77" t="s">
        <v>4</v>
      </c>
      <c r="G61" s="77" t="s">
        <v>22</v>
      </c>
      <c r="H61" s="77" t="s">
        <v>4</v>
      </c>
      <c r="I61" s="77" t="s">
        <v>22</v>
      </c>
      <c r="J61" s="439"/>
      <c r="K61" s="439"/>
      <c r="L61" s="439"/>
      <c r="M61" s="530"/>
    </row>
    <row r="62" spans="1:13" s="5" customFormat="1" x14ac:dyDescent="0.2">
      <c r="A62" s="13" t="s">
        <v>30</v>
      </c>
      <c r="B62" s="160">
        <v>4</v>
      </c>
      <c r="C62" s="160">
        <v>0</v>
      </c>
      <c r="D62" s="160">
        <v>3</v>
      </c>
      <c r="E62" s="160">
        <v>0</v>
      </c>
      <c r="F62" s="160">
        <v>9</v>
      </c>
      <c r="G62" s="160">
        <v>3</v>
      </c>
      <c r="H62" s="160">
        <v>5</v>
      </c>
      <c r="I62" s="160">
        <v>4</v>
      </c>
      <c r="J62" s="160">
        <v>4</v>
      </c>
      <c r="K62" s="160">
        <v>3</v>
      </c>
      <c r="L62" s="165">
        <f t="shared" ref="L62:L66" si="19">SUM(B62,D62,F62,H62,J62)</f>
        <v>25</v>
      </c>
      <c r="M62" s="157">
        <f t="shared" ref="M62:M66" si="20">SUM(C62,E62,G62,I62,K62)</f>
        <v>10</v>
      </c>
    </row>
    <row r="63" spans="1:13" s="5" customFormat="1" x14ac:dyDescent="0.2">
      <c r="A63" s="13" t="s">
        <v>90</v>
      </c>
      <c r="B63" s="160">
        <v>1</v>
      </c>
      <c r="C63" s="160">
        <v>0</v>
      </c>
      <c r="D63" s="160">
        <v>3</v>
      </c>
      <c r="E63" s="160">
        <v>1</v>
      </c>
      <c r="F63" s="160">
        <v>20</v>
      </c>
      <c r="G63" s="160">
        <v>18</v>
      </c>
      <c r="H63" s="160">
        <v>15</v>
      </c>
      <c r="I63" s="160">
        <v>10</v>
      </c>
      <c r="J63" s="160">
        <v>1</v>
      </c>
      <c r="K63" s="160">
        <v>0</v>
      </c>
      <c r="L63" s="165">
        <f t="shared" si="19"/>
        <v>40</v>
      </c>
      <c r="M63" s="157">
        <f t="shared" si="20"/>
        <v>29</v>
      </c>
    </row>
    <row r="64" spans="1:13" s="5" customFormat="1" x14ac:dyDescent="0.2">
      <c r="A64" s="13" t="s">
        <v>91</v>
      </c>
      <c r="B64" s="160">
        <v>0</v>
      </c>
      <c r="C64" s="160">
        <v>0</v>
      </c>
      <c r="D64" s="160">
        <v>2</v>
      </c>
      <c r="E64" s="160">
        <v>1</v>
      </c>
      <c r="F64" s="160">
        <v>6</v>
      </c>
      <c r="G64" s="160">
        <v>2</v>
      </c>
      <c r="H64" s="160">
        <v>1</v>
      </c>
      <c r="I64" s="160">
        <v>1</v>
      </c>
      <c r="J64" s="160">
        <v>1</v>
      </c>
      <c r="K64" s="160">
        <v>1</v>
      </c>
      <c r="L64" s="165">
        <f t="shared" si="19"/>
        <v>10</v>
      </c>
      <c r="M64" s="157">
        <f t="shared" si="20"/>
        <v>5</v>
      </c>
    </row>
    <row r="65" spans="1:15" s="5" customFormat="1" x14ac:dyDescent="0.2">
      <c r="A65" s="13" t="s">
        <v>442</v>
      </c>
      <c r="B65" s="160">
        <v>7</v>
      </c>
      <c r="C65" s="160">
        <v>3</v>
      </c>
      <c r="D65" s="160">
        <v>42</v>
      </c>
      <c r="E65" s="160">
        <v>21</v>
      </c>
      <c r="F65" s="160">
        <v>119</v>
      </c>
      <c r="G65" s="160">
        <v>78</v>
      </c>
      <c r="H65" s="160">
        <v>24</v>
      </c>
      <c r="I65" s="160">
        <v>19</v>
      </c>
      <c r="J65" s="160">
        <v>2</v>
      </c>
      <c r="K65" s="160">
        <v>2</v>
      </c>
      <c r="L65" s="165">
        <f t="shared" si="19"/>
        <v>194</v>
      </c>
      <c r="M65" s="157">
        <f t="shared" si="20"/>
        <v>123</v>
      </c>
    </row>
    <row r="66" spans="1:15" x14ac:dyDescent="0.2">
      <c r="A66" s="26" t="s">
        <v>4</v>
      </c>
      <c r="B66" s="165">
        <f t="shared" ref="B66:K66" si="21">SUM(B62:B65)</f>
        <v>12</v>
      </c>
      <c r="C66" s="165">
        <f t="shared" si="21"/>
        <v>3</v>
      </c>
      <c r="D66" s="165">
        <f t="shared" si="21"/>
        <v>50</v>
      </c>
      <c r="E66" s="165">
        <f t="shared" si="21"/>
        <v>23</v>
      </c>
      <c r="F66" s="165">
        <f t="shared" si="21"/>
        <v>154</v>
      </c>
      <c r="G66" s="165">
        <f t="shared" si="21"/>
        <v>101</v>
      </c>
      <c r="H66" s="165">
        <f t="shared" si="21"/>
        <v>45</v>
      </c>
      <c r="I66" s="165">
        <f t="shared" si="21"/>
        <v>34</v>
      </c>
      <c r="J66" s="165">
        <f t="shared" si="21"/>
        <v>8</v>
      </c>
      <c r="K66" s="165">
        <f t="shared" si="21"/>
        <v>6</v>
      </c>
      <c r="L66" s="165">
        <f t="shared" si="19"/>
        <v>269</v>
      </c>
      <c r="M66" s="157">
        <f t="shared" si="20"/>
        <v>167</v>
      </c>
      <c r="O66" s="5"/>
    </row>
    <row r="67" spans="1:15" s="4" customFormat="1" ht="18" customHeight="1" x14ac:dyDescent="0.2">
      <c r="A67" s="81" t="s">
        <v>616</v>
      </c>
      <c r="B67" s="532"/>
      <c r="C67" s="532"/>
      <c r="D67" s="532"/>
      <c r="E67" s="532"/>
      <c r="F67" s="532"/>
      <c r="G67" s="532"/>
      <c r="H67" s="532"/>
      <c r="I67" s="532"/>
      <c r="J67" s="532"/>
      <c r="K67" s="532"/>
      <c r="L67" s="532"/>
      <c r="M67" s="163"/>
      <c r="O67" s="5"/>
    </row>
    <row r="68" spans="1:15" s="4" customFormat="1" ht="18" customHeight="1" x14ac:dyDescent="0.2">
      <c r="A68" s="162"/>
      <c r="B68" s="533" t="s">
        <v>31</v>
      </c>
      <c r="C68" s="533"/>
      <c r="D68" s="533" t="s">
        <v>32</v>
      </c>
      <c r="E68" s="533"/>
      <c r="F68" s="533" t="s">
        <v>34</v>
      </c>
      <c r="G68" s="533"/>
      <c r="H68" s="533" t="s">
        <v>33</v>
      </c>
      <c r="I68" s="533"/>
      <c r="J68" s="439" t="s">
        <v>4</v>
      </c>
      <c r="K68" s="439" t="s">
        <v>22</v>
      </c>
      <c r="L68" s="439"/>
      <c r="M68" s="529"/>
      <c r="O68" s="5"/>
    </row>
    <row r="69" spans="1:15" s="4" customFormat="1" ht="15" customHeight="1" x14ac:dyDescent="0.2">
      <c r="A69" s="13" t="s">
        <v>29</v>
      </c>
      <c r="B69" s="77" t="s">
        <v>4</v>
      </c>
      <c r="C69" s="77" t="s">
        <v>22</v>
      </c>
      <c r="D69" s="77" t="s">
        <v>4</v>
      </c>
      <c r="E69" s="77" t="s">
        <v>22</v>
      </c>
      <c r="F69" s="77" t="s">
        <v>4</v>
      </c>
      <c r="G69" s="77" t="s">
        <v>22</v>
      </c>
      <c r="H69" s="77" t="s">
        <v>4</v>
      </c>
      <c r="I69" s="77" t="s">
        <v>22</v>
      </c>
      <c r="J69" s="439"/>
      <c r="K69" s="439"/>
      <c r="L69" s="439"/>
      <c r="M69" s="530"/>
    </row>
    <row r="70" spans="1:15" s="5" customFormat="1" ht="12.75" customHeight="1" x14ac:dyDescent="0.2">
      <c r="A70" s="13" t="s">
        <v>30</v>
      </c>
      <c r="B70" s="160">
        <v>1</v>
      </c>
      <c r="C70" s="160">
        <v>1</v>
      </c>
      <c r="D70" s="160">
        <v>2</v>
      </c>
      <c r="E70" s="160">
        <v>1</v>
      </c>
      <c r="F70" s="160">
        <v>3</v>
      </c>
      <c r="G70" s="160">
        <v>2</v>
      </c>
      <c r="H70" s="160">
        <v>5</v>
      </c>
      <c r="I70" s="160">
        <v>1</v>
      </c>
      <c r="J70" s="160">
        <v>3</v>
      </c>
      <c r="K70" s="160">
        <v>3</v>
      </c>
      <c r="L70" s="165">
        <f t="shared" ref="L70:L74" si="22">SUM(B70,D70,F70,H70,J70)</f>
        <v>14</v>
      </c>
      <c r="M70" s="157">
        <f t="shared" ref="M70:M74" si="23">SUM(C70,E70,G70,I70,K70)</f>
        <v>8</v>
      </c>
    </row>
    <row r="71" spans="1:15" s="5" customFormat="1" ht="12.75" customHeight="1" x14ac:dyDescent="0.2">
      <c r="A71" s="13" t="s">
        <v>90</v>
      </c>
      <c r="B71" s="160">
        <v>0</v>
      </c>
      <c r="C71" s="160">
        <v>0</v>
      </c>
      <c r="D71" s="160">
        <v>2</v>
      </c>
      <c r="E71" s="160">
        <v>1</v>
      </c>
      <c r="F71" s="160">
        <v>4</v>
      </c>
      <c r="G71" s="160">
        <v>3</v>
      </c>
      <c r="H71" s="160">
        <v>6</v>
      </c>
      <c r="I71" s="160">
        <v>2</v>
      </c>
      <c r="J71" s="160">
        <v>0</v>
      </c>
      <c r="K71" s="160">
        <v>0</v>
      </c>
      <c r="L71" s="165">
        <f t="shared" si="22"/>
        <v>12</v>
      </c>
      <c r="M71" s="157">
        <f t="shared" si="23"/>
        <v>6</v>
      </c>
    </row>
    <row r="72" spans="1:15" s="5" customFormat="1" ht="12.75" customHeight="1" x14ac:dyDescent="0.2">
      <c r="A72" s="13" t="s">
        <v>91</v>
      </c>
      <c r="B72" s="160">
        <v>0</v>
      </c>
      <c r="C72" s="160">
        <v>0</v>
      </c>
      <c r="D72" s="160">
        <v>0</v>
      </c>
      <c r="E72" s="160">
        <v>0</v>
      </c>
      <c r="F72" s="160">
        <v>3</v>
      </c>
      <c r="G72" s="160">
        <v>2</v>
      </c>
      <c r="H72" s="160">
        <v>1</v>
      </c>
      <c r="I72" s="160">
        <v>1</v>
      </c>
      <c r="J72" s="160">
        <v>1</v>
      </c>
      <c r="K72" s="160">
        <v>0</v>
      </c>
      <c r="L72" s="165">
        <f t="shared" si="22"/>
        <v>5</v>
      </c>
      <c r="M72" s="157">
        <f t="shared" si="23"/>
        <v>3</v>
      </c>
    </row>
    <row r="73" spans="1:15" s="5" customFormat="1" ht="12.75" customHeight="1" x14ac:dyDescent="0.2">
      <c r="A73" s="13" t="s">
        <v>442</v>
      </c>
      <c r="B73" s="160">
        <v>3</v>
      </c>
      <c r="C73" s="160">
        <v>1</v>
      </c>
      <c r="D73" s="160">
        <v>8</v>
      </c>
      <c r="E73" s="160">
        <v>1</v>
      </c>
      <c r="F73" s="160">
        <v>36</v>
      </c>
      <c r="G73" s="160">
        <v>15</v>
      </c>
      <c r="H73" s="160">
        <v>10</v>
      </c>
      <c r="I73" s="160">
        <v>6</v>
      </c>
      <c r="J73" s="160">
        <v>1</v>
      </c>
      <c r="K73" s="160">
        <v>0</v>
      </c>
      <c r="L73" s="165">
        <f t="shared" si="22"/>
        <v>58</v>
      </c>
      <c r="M73" s="157">
        <f t="shared" si="23"/>
        <v>23</v>
      </c>
    </row>
    <row r="74" spans="1:15" s="5" customFormat="1" x14ac:dyDescent="0.2">
      <c r="A74" s="26" t="s">
        <v>4</v>
      </c>
      <c r="B74" s="165">
        <f t="shared" ref="B74:K74" si="24">SUM(B70:B73)</f>
        <v>4</v>
      </c>
      <c r="C74" s="165">
        <f t="shared" si="24"/>
        <v>2</v>
      </c>
      <c r="D74" s="165">
        <f t="shared" si="24"/>
        <v>12</v>
      </c>
      <c r="E74" s="165">
        <f t="shared" si="24"/>
        <v>3</v>
      </c>
      <c r="F74" s="165">
        <f t="shared" si="24"/>
        <v>46</v>
      </c>
      <c r="G74" s="165">
        <f t="shared" si="24"/>
        <v>22</v>
      </c>
      <c r="H74" s="165">
        <f t="shared" si="24"/>
        <v>22</v>
      </c>
      <c r="I74" s="165">
        <f t="shared" si="24"/>
        <v>10</v>
      </c>
      <c r="J74" s="165">
        <f t="shared" si="24"/>
        <v>5</v>
      </c>
      <c r="K74" s="165">
        <f t="shared" si="24"/>
        <v>3</v>
      </c>
      <c r="L74" s="165">
        <f t="shared" si="22"/>
        <v>89</v>
      </c>
      <c r="M74" s="157">
        <f t="shared" si="23"/>
        <v>40</v>
      </c>
    </row>
    <row r="75" spans="1:15" s="5" customFormat="1" ht="25.5" x14ac:dyDescent="0.2">
      <c r="A75" s="81" t="s">
        <v>617</v>
      </c>
      <c r="B75" s="532"/>
      <c r="C75" s="532"/>
      <c r="D75" s="532"/>
      <c r="E75" s="532"/>
      <c r="F75" s="532"/>
      <c r="G75" s="532"/>
      <c r="H75" s="532"/>
      <c r="I75" s="532"/>
      <c r="J75" s="532"/>
      <c r="K75" s="532"/>
      <c r="L75" s="532"/>
      <c r="M75" s="163"/>
    </row>
    <row r="76" spans="1:15" s="5" customFormat="1" x14ac:dyDescent="0.2">
      <c r="A76" s="161"/>
      <c r="B76" s="439" t="s">
        <v>31</v>
      </c>
      <c r="C76" s="439"/>
      <c r="D76" s="439" t="s">
        <v>32</v>
      </c>
      <c r="E76" s="439"/>
      <c r="F76" s="439" t="s">
        <v>34</v>
      </c>
      <c r="G76" s="439"/>
      <c r="H76" s="439" t="s">
        <v>33</v>
      </c>
      <c r="I76" s="439"/>
      <c r="J76" s="439" t="s">
        <v>4</v>
      </c>
      <c r="K76" s="439" t="s">
        <v>22</v>
      </c>
      <c r="L76" s="439"/>
      <c r="M76" s="529"/>
    </row>
    <row r="77" spans="1:15" s="5" customFormat="1" ht="15" customHeight="1" x14ac:dyDescent="0.2">
      <c r="A77" s="13" t="s">
        <v>29</v>
      </c>
      <c r="B77" s="77" t="s">
        <v>4</v>
      </c>
      <c r="C77" s="77" t="s">
        <v>22</v>
      </c>
      <c r="D77" s="77" t="s">
        <v>4</v>
      </c>
      <c r="E77" s="77" t="s">
        <v>22</v>
      </c>
      <c r="F77" s="77" t="s">
        <v>4</v>
      </c>
      <c r="G77" s="77" t="s">
        <v>22</v>
      </c>
      <c r="H77" s="77" t="s">
        <v>4</v>
      </c>
      <c r="I77" s="77" t="s">
        <v>22</v>
      </c>
      <c r="J77" s="439"/>
      <c r="K77" s="439"/>
      <c r="L77" s="439"/>
      <c r="M77" s="530"/>
    </row>
    <row r="78" spans="1:15" s="5" customFormat="1" x14ac:dyDescent="0.2">
      <c r="A78" s="13" t="s">
        <v>30</v>
      </c>
      <c r="B78" s="160">
        <v>2</v>
      </c>
      <c r="C78" s="160">
        <v>1</v>
      </c>
      <c r="D78" s="160">
        <v>6</v>
      </c>
      <c r="E78" s="160">
        <v>2</v>
      </c>
      <c r="F78" s="160">
        <v>9</v>
      </c>
      <c r="G78" s="160">
        <v>5</v>
      </c>
      <c r="H78" s="160">
        <v>5</v>
      </c>
      <c r="I78" s="160">
        <v>3</v>
      </c>
      <c r="J78" s="160">
        <v>6</v>
      </c>
      <c r="K78" s="160">
        <v>1</v>
      </c>
      <c r="L78" s="165">
        <f t="shared" ref="L78:L82" si="25">SUM(B78,D78,F78,H78,J78)</f>
        <v>28</v>
      </c>
      <c r="M78" s="157">
        <f t="shared" ref="M78:M82" si="26">SUM(C78,E78,G78,I78,K78)</f>
        <v>12</v>
      </c>
    </row>
    <row r="79" spans="1:15" s="5" customFormat="1" x14ac:dyDescent="0.2">
      <c r="A79" s="13" t="s">
        <v>90</v>
      </c>
      <c r="B79" s="160">
        <v>0</v>
      </c>
      <c r="C79" s="160">
        <v>0</v>
      </c>
      <c r="D79" s="160">
        <v>2</v>
      </c>
      <c r="E79" s="160">
        <v>1</v>
      </c>
      <c r="F79" s="160">
        <v>6</v>
      </c>
      <c r="G79" s="160">
        <v>5</v>
      </c>
      <c r="H79" s="160">
        <v>3</v>
      </c>
      <c r="I79" s="160">
        <v>2</v>
      </c>
      <c r="J79" s="160">
        <v>3</v>
      </c>
      <c r="K79" s="160">
        <v>1</v>
      </c>
      <c r="L79" s="165">
        <f t="shared" si="25"/>
        <v>14</v>
      </c>
      <c r="M79" s="157">
        <f t="shared" si="26"/>
        <v>9</v>
      </c>
    </row>
    <row r="80" spans="1:15" s="5" customFormat="1" x14ac:dyDescent="0.2">
      <c r="A80" s="13" t="s">
        <v>91</v>
      </c>
      <c r="B80" s="160">
        <v>0</v>
      </c>
      <c r="C80" s="160">
        <v>0</v>
      </c>
      <c r="D80" s="160">
        <v>0</v>
      </c>
      <c r="E80" s="160">
        <v>0</v>
      </c>
      <c r="F80" s="160">
        <v>8</v>
      </c>
      <c r="G80" s="160">
        <v>3</v>
      </c>
      <c r="H80" s="160">
        <v>1</v>
      </c>
      <c r="I80" s="160">
        <v>0</v>
      </c>
      <c r="J80" s="160">
        <v>1</v>
      </c>
      <c r="K80" s="160">
        <v>0</v>
      </c>
      <c r="L80" s="165">
        <f t="shared" si="25"/>
        <v>10</v>
      </c>
      <c r="M80" s="157">
        <f t="shared" si="26"/>
        <v>3</v>
      </c>
    </row>
    <row r="81" spans="1:13" s="5" customFormat="1" x14ac:dyDescent="0.2">
      <c r="A81" s="13" t="s">
        <v>442</v>
      </c>
      <c r="B81" s="160">
        <v>6</v>
      </c>
      <c r="C81" s="160">
        <v>0</v>
      </c>
      <c r="D81" s="160">
        <v>24</v>
      </c>
      <c r="E81" s="160">
        <v>5</v>
      </c>
      <c r="F81" s="160">
        <v>52</v>
      </c>
      <c r="G81" s="160">
        <v>22</v>
      </c>
      <c r="H81" s="160">
        <v>2</v>
      </c>
      <c r="I81" s="160">
        <v>0</v>
      </c>
      <c r="J81" s="160">
        <v>6</v>
      </c>
      <c r="K81" s="160">
        <v>1</v>
      </c>
      <c r="L81" s="165">
        <f t="shared" si="25"/>
        <v>90</v>
      </c>
      <c r="M81" s="157">
        <f t="shared" si="26"/>
        <v>28</v>
      </c>
    </row>
    <row r="82" spans="1:13" x14ac:dyDescent="0.2">
      <c r="A82" s="26" t="s">
        <v>4</v>
      </c>
      <c r="B82" s="165">
        <f t="shared" ref="B82:K82" si="27">SUM(B78:B81)</f>
        <v>8</v>
      </c>
      <c r="C82" s="165">
        <f t="shared" si="27"/>
        <v>1</v>
      </c>
      <c r="D82" s="165">
        <f t="shared" si="27"/>
        <v>32</v>
      </c>
      <c r="E82" s="165">
        <f t="shared" si="27"/>
        <v>8</v>
      </c>
      <c r="F82" s="165">
        <f t="shared" si="27"/>
        <v>75</v>
      </c>
      <c r="G82" s="165">
        <f t="shared" si="27"/>
        <v>35</v>
      </c>
      <c r="H82" s="165">
        <f t="shared" si="27"/>
        <v>11</v>
      </c>
      <c r="I82" s="165">
        <f t="shared" si="27"/>
        <v>5</v>
      </c>
      <c r="J82" s="165">
        <f t="shared" si="27"/>
        <v>16</v>
      </c>
      <c r="K82" s="165">
        <f t="shared" si="27"/>
        <v>3</v>
      </c>
      <c r="L82" s="165">
        <f t="shared" si="25"/>
        <v>142</v>
      </c>
      <c r="M82" s="157">
        <f t="shared" si="26"/>
        <v>52</v>
      </c>
    </row>
    <row r="83" spans="1:13" ht="15" customHeight="1" x14ac:dyDescent="0.2">
      <c r="A83" s="144" t="s">
        <v>445</v>
      </c>
      <c r="B83" s="526"/>
      <c r="C83" s="527"/>
      <c r="D83" s="527"/>
      <c r="E83" s="527"/>
      <c r="F83" s="527"/>
      <c r="G83" s="527"/>
      <c r="H83" s="527"/>
      <c r="I83" s="527"/>
      <c r="J83" s="527"/>
      <c r="K83" s="527"/>
      <c r="L83" s="527"/>
      <c r="M83" s="528"/>
    </row>
    <row r="84" spans="1:13" x14ac:dyDescent="0.2">
      <c r="A84" s="161"/>
      <c r="B84" s="439" t="s">
        <v>31</v>
      </c>
      <c r="C84" s="439"/>
      <c r="D84" s="439" t="s">
        <v>32</v>
      </c>
      <c r="E84" s="439"/>
      <c r="F84" s="439" t="s">
        <v>34</v>
      </c>
      <c r="G84" s="439"/>
      <c r="H84" s="439" t="s">
        <v>33</v>
      </c>
      <c r="I84" s="439"/>
      <c r="J84" s="439" t="s">
        <v>4</v>
      </c>
      <c r="K84" s="439" t="s">
        <v>22</v>
      </c>
      <c r="L84" s="439"/>
      <c r="M84" s="529"/>
    </row>
    <row r="85" spans="1:13" ht="15" customHeight="1" x14ac:dyDescent="0.2">
      <c r="A85" s="13" t="s">
        <v>29</v>
      </c>
      <c r="B85" s="77" t="s">
        <v>4</v>
      </c>
      <c r="C85" s="77" t="s">
        <v>22</v>
      </c>
      <c r="D85" s="77" t="s">
        <v>4</v>
      </c>
      <c r="E85" s="77" t="s">
        <v>22</v>
      </c>
      <c r="F85" s="77" t="s">
        <v>4</v>
      </c>
      <c r="G85" s="77" t="s">
        <v>22</v>
      </c>
      <c r="H85" s="77" t="s">
        <v>4</v>
      </c>
      <c r="I85" s="77" t="s">
        <v>22</v>
      </c>
      <c r="J85" s="439"/>
      <c r="K85" s="439"/>
      <c r="L85" s="439"/>
      <c r="M85" s="530"/>
    </row>
    <row r="86" spans="1:13" x14ac:dyDescent="0.2">
      <c r="A86" s="13" t="s">
        <v>30</v>
      </c>
      <c r="B86" s="160">
        <v>0</v>
      </c>
      <c r="C86" s="160">
        <v>0</v>
      </c>
      <c r="D86" s="160">
        <v>0</v>
      </c>
      <c r="E86" s="160">
        <v>0</v>
      </c>
      <c r="F86" s="160">
        <v>2</v>
      </c>
      <c r="G86" s="160">
        <v>1</v>
      </c>
      <c r="H86" s="160">
        <v>1</v>
      </c>
      <c r="I86" s="160">
        <v>0</v>
      </c>
      <c r="J86" s="160">
        <v>12</v>
      </c>
      <c r="K86" s="160">
        <v>7</v>
      </c>
      <c r="L86" s="165">
        <f t="shared" ref="L86:M90" si="28">SUM(B86,D86,F86,H86,J86)</f>
        <v>15</v>
      </c>
      <c r="M86" s="157">
        <f t="shared" si="28"/>
        <v>8</v>
      </c>
    </row>
    <row r="87" spans="1:13" x14ac:dyDescent="0.2">
      <c r="A87" s="13" t="s">
        <v>90</v>
      </c>
      <c r="B87" s="160">
        <v>1</v>
      </c>
      <c r="C87" s="160">
        <v>0</v>
      </c>
      <c r="D87" s="160">
        <v>0</v>
      </c>
      <c r="E87" s="160">
        <v>0</v>
      </c>
      <c r="F87" s="160">
        <v>1</v>
      </c>
      <c r="G87" s="160">
        <v>1</v>
      </c>
      <c r="H87" s="160">
        <v>7</v>
      </c>
      <c r="I87" s="160">
        <v>6</v>
      </c>
      <c r="J87" s="160">
        <v>11</v>
      </c>
      <c r="K87" s="160">
        <v>7</v>
      </c>
      <c r="L87" s="165">
        <f t="shared" si="28"/>
        <v>20</v>
      </c>
      <c r="M87" s="157">
        <f t="shared" si="28"/>
        <v>14</v>
      </c>
    </row>
    <row r="88" spans="1:13" x14ac:dyDescent="0.2">
      <c r="A88" s="13" t="s">
        <v>91</v>
      </c>
      <c r="B88" s="160">
        <v>0</v>
      </c>
      <c r="C88" s="160">
        <v>0</v>
      </c>
      <c r="D88" s="160">
        <v>0</v>
      </c>
      <c r="E88" s="160">
        <v>0</v>
      </c>
      <c r="F88" s="160">
        <v>1</v>
      </c>
      <c r="G88" s="160">
        <v>0</v>
      </c>
      <c r="H88" s="160">
        <v>2</v>
      </c>
      <c r="I88" s="160">
        <v>2</v>
      </c>
      <c r="J88" s="160">
        <v>12</v>
      </c>
      <c r="K88" s="160">
        <v>8</v>
      </c>
      <c r="L88" s="165">
        <f t="shared" si="28"/>
        <v>15</v>
      </c>
      <c r="M88" s="157">
        <f t="shared" si="28"/>
        <v>10</v>
      </c>
    </row>
    <row r="89" spans="1:13" x14ac:dyDescent="0.2">
      <c r="A89" s="13" t="s">
        <v>442</v>
      </c>
      <c r="B89" s="160">
        <v>9</v>
      </c>
      <c r="C89" s="160">
        <v>1</v>
      </c>
      <c r="D89" s="160">
        <v>10</v>
      </c>
      <c r="E89" s="160">
        <v>3</v>
      </c>
      <c r="F89" s="160">
        <v>47</v>
      </c>
      <c r="G89" s="160">
        <v>30</v>
      </c>
      <c r="H89" s="160">
        <v>39</v>
      </c>
      <c r="I89" s="160">
        <v>34</v>
      </c>
      <c r="J89" s="160">
        <v>123</v>
      </c>
      <c r="K89" s="160">
        <v>48</v>
      </c>
      <c r="L89" s="165">
        <f t="shared" si="28"/>
        <v>228</v>
      </c>
      <c r="M89" s="157">
        <f t="shared" si="28"/>
        <v>116</v>
      </c>
    </row>
    <row r="90" spans="1:13" x14ac:dyDescent="0.2">
      <c r="A90" s="52" t="s">
        <v>4</v>
      </c>
      <c r="B90" s="165">
        <f t="shared" ref="B90:K90" si="29">SUM(B86:B89)</f>
        <v>10</v>
      </c>
      <c r="C90" s="165">
        <f t="shared" si="29"/>
        <v>1</v>
      </c>
      <c r="D90" s="165">
        <f t="shared" si="29"/>
        <v>10</v>
      </c>
      <c r="E90" s="165">
        <f t="shared" si="29"/>
        <v>3</v>
      </c>
      <c r="F90" s="165">
        <f t="shared" si="29"/>
        <v>51</v>
      </c>
      <c r="G90" s="165">
        <f t="shared" si="29"/>
        <v>32</v>
      </c>
      <c r="H90" s="165">
        <f t="shared" si="29"/>
        <v>49</v>
      </c>
      <c r="I90" s="165">
        <f t="shared" si="29"/>
        <v>42</v>
      </c>
      <c r="J90" s="165">
        <f t="shared" si="29"/>
        <v>158</v>
      </c>
      <c r="K90" s="165">
        <f t="shared" si="29"/>
        <v>70</v>
      </c>
      <c r="L90" s="165">
        <f t="shared" si="28"/>
        <v>278</v>
      </c>
      <c r="M90" s="157">
        <f t="shared" si="28"/>
        <v>148</v>
      </c>
    </row>
    <row r="91" spans="1:13" x14ac:dyDescent="0.2">
      <c r="A91" s="144" t="s">
        <v>611</v>
      </c>
      <c r="B91" s="526"/>
      <c r="C91" s="527"/>
      <c r="D91" s="527"/>
      <c r="E91" s="527"/>
      <c r="F91" s="527"/>
      <c r="G91" s="527"/>
      <c r="H91" s="527"/>
      <c r="I91" s="527"/>
      <c r="J91" s="527"/>
      <c r="K91" s="527"/>
      <c r="L91" s="527"/>
      <c r="M91" s="528"/>
    </row>
    <row r="92" spans="1:13" x14ac:dyDescent="0.2">
      <c r="A92" s="161"/>
      <c r="B92" s="439" t="s">
        <v>31</v>
      </c>
      <c r="C92" s="439"/>
      <c r="D92" s="439" t="s">
        <v>32</v>
      </c>
      <c r="E92" s="439"/>
      <c r="F92" s="439" t="s">
        <v>34</v>
      </c>
      <c r="G92" s="439"/>
      <c r="H92" s="439" t="s">
        <v>33</v>
      </c>
      <c r="I92" s="439"/>
      <c r="J92" s="439" t="s">
        <v>4</v>
      </c>
      <c r="K92" s="439" t="s">
        <v>22</v>
      </c>
      <c r="L92" s="439"/>
      <c r="M92" s="529"/>
    </row>
    <row r="93" spans="1:13" ht="12.75" customHeight="1" x14ac:dyDescent="0.2">
      <c r="A93" s="13" t="s">
        <v>29</v>
      </c>
      <c r="B93" s="77" t="s">
        <v>4</v>
      </c>
      <c r="C93" s="77" t="s">
        <v>22</v>
      </c>
      <c r="D93" s="77" t="s">
        <v>4</v>
      </c>
      <c r="E93" s="77" t="s">
        <v>22</v>
      </c>
      <c r="F93" s="77" t="s">
        <v>4</v>
      </c>
      <c r="G93" s="77" t="s">
        <v>22</v>
      </c>
      <c r="H93" s="77" t="s">
        <v>4</v>
      </c>
      <c r="I93" s="77" t="s">
        <v>22</v>
      </c>
      <c r="J93" s="439"/>
      <c r="K93" s="439"/>
      <c r="L93" s="439"/>
      <c r="M93" s="530"/>
    </row>
    <row r="94" spans="1:13" x14ac:dyDescent="0.2">
      <c r="A94" s="13" t="s">
        <v>30</v>
      </c>
      <c r="B94" s="9">
        <f>SUM(B86,B78,B70,B54,B46,B38,B30,B22,B14,B6,B62)</f>
        <v>58</v>
      </c>
      <c r="C94" s="9">
        <f t="shared" ref="C94:K94" si="30">SUM(C86,C78,C70,C54,C46,C38,C30,C22,C14,C6,C62)</f>
        <v>9</v>
      </c>
      <c r="D94" s="9">
        <f t="shared" si="30"/>
        <v>84</v>
      </c>
      <c r="E94" s="9">
        <f t="shared" si="30"/>
        <v>23</v>
      </c>
      <c r="F94" s="9">
        <f t="shared" si="30"/>
        <v>294</v>
      </c>
      <c r="G94" s="9">
        <f t="shared" si="30"/>
        <v>117</v>
      </c>
      <c r="H94" s="9">
        <f t="shared" si="30"/>
        <v>369</v>
      </c>
      <c r="I94" s="9">
        <f t="shared" si="30"/>
        <v>167</v>
      </c>
      <c r="J94" s="9">
        <f t="shared" si="30"/>
        <v>183</v>
      </c>
      <c r="K94" s="9">
        <f t="shared" si="30"/>
        <v>76</v>
      </c>
      <c r="L94" s="165">
        <f t="shared" ref="L94:M99" si="31">SUM(B94,D94,F94,H94,J94)</f>
        <v>988</v>
      </c>
      <c r="M94" s="157">
        <f t="shared" si="31"/>
        <v>392</v>
      </c>
    </row>
    <row r="95" spans="1:13" x14ac:dyDescent="0.2">
      <c r="A95" s="13" t="s">
        <v>90</v>
      </c>
      <c r="B95" s="9">
        <f t="shared" ref="B95:K95" si="32">SUM(B87,B79,B71,B55,B47,B39,B31,B23,B15,B7,B63)</f>
        <v>32</v>
      </c>
      <c r="C95" s="9">
        <f t="shared" si="32"/>
        <v>2</v>
      </c>
      <c r="D95" s="9">
        <f t="shared" si="32"/>
        <v>55</v>
      </c>
      <c r="E95" s="9">
        <f t="shared" si="32"/>
        <v>23</v>
      </c>
      <c r="F95" s="9">
        <f t="shared" si="32"/>
        <v>119</v>
      </c>
      <c r="G95" s="9">
        <f t="shared" si="32"/>
        <v>72</v>
      </c>
      <c r="H95" s="9">
        <f t="shared" si="32"/>
        <v>80</v>
      </c>
      <c r="I95" s="9">
        <f t="shared" si="32"/>
        <v>50</v>
      </c>
      <c r="J95" s="9">
        <f t="shared" si="32"/>
        <v>193</v>
      </c>
      <c r="K95" s="9">
        <f t="shared" si="32"/>
        <v>110</v>
      </c>
      <c r="L95" s="165">
        <f t="shared" si="31"/>
        <v>479</v>
      </c>
      <c r="M95" s="157">
        <f t="shared" si="31"/>
        <v>257</v>
      </c>
    </row>
    <row r="96" spans="1:13" x14ac:dyDescent="0.2">
      <c r="A96" s="13" t="s">
        <v>91</v>
      </c>
      <c r="B96" s="9">
        <f t="shared" ref="B96:K96" si="33">SUM(B88,B80,B72,B56,B48,B40,B32,B24,B16,B8,B64)</f>
        <v>16</v>
      </c>
      <c r="C96" s="9">
        <f t="shared" si="33"/>
        <v>1</v>
      </c>
      <c r="D96" s="9">
        <f t="shared" si="33"/>
        <v>23</v>
      </c>
      <c r="E96" s="9">
        <f t="shared" si="33"/>
        <v>7</v>
      </c>
      <c r="F96" s="9">
        <f t="shared" si="33"/>
        <v>48</v>
      </c>
      <c r="G96" s="9">
        <f t="shared" si="33"/>
        <v>22</v>
      </c>
      <c r="H96" s="9">
        <f t="shared" si="33"/>
        <v>30</v>
      </c>
      <c r="I96" s="9">
        <f t="shared" si="33"/>
        <v>18</v>
      </c>
      <c r="J96" s="9">
        <f t="shared" si="33"/>
        <v>78</v>
      </c>
      <c r="K96" s="9">
        <f t="shared" si="33"/>
        <v>47</v>
      </c>
      <c r="L96" s="165">
        <f t="shared" si="31"/>
        <v>195</v>
      </c>
      <c r="M96" s="157">
        <f t="shared" si="31"/>
        <v>95</v>
      </c>
    </row>
    <row r="97" spans="1:14" x14ac:dyDescent="0.2">
      <c r="A97" s="13" t="s">
        <v>442</v>
      </c>
      <c r="B97" s="9">
        <f t="shared" ref="B97:K97" si="34">SUM(B89,B81,B73,B57,B49,B41,B33,B25,B17,B9,B65)</f>
        <v>220</v>
      </c>
      <c r="C97" s="9">
        <f t="shared" si="34"/>
        <v>43</v>
      </c>
      <c r="D97" s="9">
        <f t="shared" si="34"/>
        <v>423</v>
      </c>
      <c r="E97" s="9">
        <f t="shared" si="34"/>
        <v>121</v>
      </c>
      <c r="F97" s="9">
        <f t="shared" si="34"/>
        <v>804</v>
      </c>
      <c r="G97" s="9">
        <f t="shared" si="34"/>
        <v>391</v>
      </c>
      <c r="H97" s="9">
        <f t="shared" si="34"/>
        <v>156</v>
      </c>
      <c r="I97" s="9">
        <f t="shared" si="34"/>
        <v>104</v>
      </c>
      <c r="J97" s="9">
        <f t="shared" si="34"/>
        <v>437</v>
      </c>
      <c r="K97" s="9">
        <f t="shared" si="34"/>
        <v>202</v>
      </c>
      <c r="L97" s="165">
        <f t="shared" si="31"/>
        <v>2040</v>
      </c>
      <c r="M97" s="157">
        <f t="shared" si="31"/>
        <v>861</v>
      </c>
    </row>
    <row r="98" spans="1:14" ht="15.75" thickBot="1" x14ac:dyDescent="0.3">
      <c r="A98" s="52" t="s">
        <v>4</v>
      </c>
      <c r="B98" s="165">
        <f>SUM(B94:B97)</f>
        <v>326</v>
      </c>
      <c r="C98" s="165">
        <f t="shared" ref="C98:K98" si="35">SUM(C94:C97)</f>
        <v>55</v>
      </c>
      <c r="D98" s="165">
        <f t="shared" si="35"/>
        <v>585</v>
      </c>
      <c r="E98" s="165">
        <f t="shared" si="35"/>
        <v>174</v>
      </c>
      <c r="F98" s="165">
        <f t="shared" si="35"/>
        <v>1265</v>
      </c>
      <c r="G98" s="165">
        <f t="shared" si="35"/>
        <v>602</v>
      </c>
      <c r="H98" s="165">
        <f t="shared" si="35"/>
        <v>635</v>
      </c>
      <c r="I98" s="165">
        <f t="shared" si="35"/>
        <v>339</v>
      </c>
      <c r="J98" s="165">
        <f t="shared" si="35"/>
        <v>891</v>
      </c>
      <c r="K98" s="165">
        <f t="shared" si="35"/>
        <v>435</v>
      </c>
      <c r="L98" s="165">
        <f>SUM(B98,D98,F98,H98,J98)</f>
        <v>3702</v>
      </c>
      <c r="M98" s="157">
        <f t="shared" si="31"/>
        <v>1605</v>
      </c>
      <c r="N98" s="390" t="s">
        <v>716</v>
      </c>
    </row>
    <row r="99" spans="1:14" ht="13.5" thickBot="1" x14ac:dyDescent="0.25">
      <c r="A99" s="85" t="s">
        <v>94</v>
      </c>
      <c r="B99" s="166">
        <f>SUM(B10,B18,B26,B34,B42,B50,B58,B66,B74,B82,B90)</f>
        <v>326</v>
      </c>
      <c r="C99" s="166">
        <f t="shared" ref="C99:K99" si="36">SUM(C10,C18,C26,C34,C42,C50,C58,C66,C74,C82,C90)</f>
        <v>55</v>
      </c>
      <c r="D99" s="166">
        <f t="shared" si="36"/>
        <v>585</v>
      </c>
      <c r="E99" s="166">
        <f t="shared" si="36"/>
        <v>174</v>
      </c>
      <c r="F99" s="166">
        <f t="shared" si="36"/>
        <v>1265</v>
      </c>
      <c r="G99" s="166">
        <f t="shared" si="36"/>
        <v>602</v>
      </c>
      <c r="H99" s="166">
        <f t="shared" si="36"/>
        <v>635</v>
      </c>
      <c r="I99" s="166">
        <f t="shared" si="36"/>
        <v>339</v>
      </c>
      <c r="J99" s="166">
        <f t="shared" si="36"/>
        <v>891</v>
      </c>
      <c r="K99" s="166">
        <f t="shared" si="36"/>
        <v>435</v>
      </c>
      <c r="L99" s="166">
        <f>SUM(B99,D99,F99,H99,J99)</f>
        <v>3702</v>
      </c>
      <c r="M99" s="167">
        <f t="shared" si="31"/>
        <v>1605</v>
      </c>
    </row>
    <row r="102" spans="1:14" x14ac:dyDescent="0.2">
      <c r="A102" s="1" t="s">
        <v>35</v>
      </c>
    </row>
    <row r="103" spans="1:14" ht="15" customHeight="1" x14ac:dyDescent="0.2">
      <c r="A103" s="502" t="s">
        <v>144</v>
      </c>
      <c r="B103" s="502"/>
      <c r="C103" s="502"/>
      <c r="D103" s="502"/>
      <c r="E103" s="502"/>
      <c r="F103" s="502"/>
      <c r="G103" s="502"/>
      <c r="H103" s="502"/>
      <c r="I103" s="502"/>
      <c r="J103" s="502"/>
      <c r="K103" s="502"/>
      <c r="L103" s="502"/>
      <c r="M103" s="502"/>
    </row>
    <row r="104" spans="1:14" ht="15" customHeight="1" x14ac:dyDescent="0.2">
      <c r="A104" s="469" t="s">
        <v>502</v>
      </c>
      <c r="B104" s="469"/>
      <c r="C104" s="469"/>
      <c r="D104" s="469"/>
      <c r="E104" s="469"/>
      <c r="F104" s="469"/>
      <c r="G104" s="469"/>
      <c r="H104" s="469"/>
      <c r="I104" s="469"/>
      <c r="J104" s="469"/>
      <c r="K104" s="469"/>
      <c r="L104" s="469"/>
      <c r="M104" s="469"/>
    </row>
  </sheetData>
  <mergeCells count="113">
    <mergeCell ref="K28:K29"/>
    <mergeCell ref="L28:L29"/>
    <mergeCell ref="M28:M29"/>
    <mergeCell ref="B19:L19"/>
    <mergeCell ref="B20:C20"/>
    <mergeCell ref="D20:E20"/>
    <mergeCell ref="F20:G20"/>
    <mergeCell ref="H20:I20"/>
    <mergeCell ref="J20:J21"/>
    <mergeCell ref="K20:K21"/>
    <mergeCell ref="L20:L21"/>
    <mergeCell ref="M20:M21"/>
    <mergeCell ref="B27:L27"/>
    <mergeCell ref="B28:C28"/>
    <mergeCell ref="D28:E28"/>
    <mergeCell ref="F28:G28"/>
    <mergeCell ref="H28:I28"/>
    <mergeCell ref="J28:J29"/>
    <mergeCell ref="M36:M37"/>
    <mergeCell ref="B35:L35"/>
    <mergeCell ref="B36:C36"/>
    <mergeCell ref="D36:E36"/>
    <mergeCell ref="F36:G36"/>
    <mergeCell ref="H36:I36"/>
    <mergeCell ref="J36:J37"/>
    <mergeCell ref="K36:K37"/>
    <mergeCell ref="L36:L37"/>
    <mergeCell ref="B43:L43"/>
    <mergeCell ref="B44:C44"/>
    <mergeCell ref="D44:E44"/>
    <mergeCell ref="F44:G44"/>
    <mergeCell ref="H44:I44"/>
    <mergeCell ref="J44:J45"/>
    <mergeCell ref="K44:K45"/>
    <mergeCell ref="L44:L45"/>
    <mergeCell ref="M44:M45"/>
    <mergeCell ref="M52:M53"/>
    <mergeCell ref="B59:L59"/>
    <mergeCell ref="B60:C60"/>
    <mergeCell ref="D60:E60"/>
    <mergeCell ref="F60:G60"/>
    <mergeCell ref="H60:I60"/>
    <mergeCell ref="J60:J61"/>
    <mergeCell ref="K60:K61"/>
    <mergeCell ref="L60:L61"/>
    <mergeCell ref="M60:M61"/>
    <mergeCell ref="B51:L51"/>
    <mergeCell ref="B52:C52"/>
    <mergeCell ref="D52:E52"/>
    <mergeCell ref="F52:G52"/>
    <mergeCell ref="H52:I52"/>
    <mergeCell ref="J52:J53"/>
    <mergeCell ref="K52:K53"/>
    <mergeCell ref="L52:L53"/>
    <mergeCell ref="L68:L69"/>
    <mergeCell ref="M68:M69"/>
    <mergeCell ref="B75:L75"/>
    <mergeCell ref="B76:C76"/>
    <mergeCell ref="D76:E76"/>
    <mergeCell ref="F76:G76"/>
    <mergeCell ref="H76:I76"/>
    <mergeCell ref="J76:J77"/>
    <mergeCell ref="K76:K77"/>
    <mergeCell ref="L76:L77"/>
    <mergeCell ref="M76:M77"/>
    <mergeCell ref="A103:M103"/>
    <mergeCell ref="A104:M104"/>
    <mergeCell ref="B91:M91"/>
    <mergeCell ref="B92:C92"/>
    <mergeCell ref="D92:E92"/>
    <mergeCell ref="F92:G92"/>
    <mergeCell ref="H92:I92"/>
    <mergeCell ref="J92:J93"/>
    <mergeCell ref="K92:K93"/>
    <mergeCell ref="L92:L93"/>
    <mergeCell ref="M92:M93"/>
    <mergeCell ref="B84:C84"/>
    <mergeCell ref="D84:E84"/>
    <mergeCell ref="F84:G84"/>
    <mergeCell ref="H84:I84"/>
    <mergeCell ref="J84:J85"/>
    <mergeCell ref="K84:K85"/>
    <mergeCell ref="B67:L67"/>
    <mergeCell ref="B68:C68"/>
    <mergeCell ref="D68:E68"/>
    <mergeCell ref="F68:G68"/>
    <mergeCell ref="H68:I68"/>
    <mergeCell ref="J68:J69"/>
    <mergeCell ref="K68:K69"/>
    <mergeCell ref="A1:M1"/>
    <mergeCell ref="B83:M83"/>
    <mergeCell ref="M84:M85"/>
    <mergeCell ref="B2:I2"/>
    <mergeCell ref="J2:K2"/>
    <mergeCell ref="K12:K13"/>
    <mergeCell ref="B12:C12"/>
    <mergeCell ref="L4:L5"/>
    <mergeCell ref="L12:L13"/>
    <mergeCell ref="F12:G12"/>
    <mergeCell ref="H12:I12"/>
    <mergeCell ref="B3:L3"/>
    <mergeCell ref="B11:L11"/>
    <mergeCell ref="M4:M5"/>
    <mergeCell ref="M12:M13"/>
    <mergeCell ref="K4:K5"/>
    <mergeCell ref="B4:C4"/>
    <mergeCell ref="D4:E4"/>
    <mergeCell ref="F4:G4"/>
    <mergeCell ref="H4:I4"/>
    <mergeCell ref="J4:J5"/>
    <mergeCell ref="J12:J13"/>
    <mergeCell ref="D12:E12"/>
    <mergeCell ref="L84:L85"/>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49"/>
  <sheetViews>
    <sheetView workbookViewId="0">
      <selection sqref="A1:J1"/>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4" max="16384" width="9.140625" style="1"/>
  </cols>
  <sheetData>
    <row r="1" spans="1:13" ht="42.75" customHeight="1" thickBot="1" x14ac:dyDescent="0.3">
      <c r="A1" s="609" t="s">
        <v>818</v>
      </c>
      <c r="B1" s="610"/>
      <c r="C1" s="610"/>
      <c r="D1" s="610"/>
      <c r="E1" s="610"/>
      <c r="F1" s="610"/>
      <c r="G1" s="610"/>
      <c r="H1" s="610"/>
      <c r="I1" s="611"/>
      <c r="J1" s="612"/>
    </row>
    <row r="2" spans="1:13" s="4" customFormat="1" ht="21.75" customHeight="1" x14ac:dyDescent="0.2">
      <c r="A2" s="534" t="s">
        <v>611</v>
      </c>
      <c r="B2" s="536" t="s">
        <v>430</v>
      </c>
      <c r="C2" s="536" t="s">
        <v>431</v>
      </c>
      <c r="D2" s="536" t="s">
        <v>432</v>
      </c>
      <c r="E2" s="536" t="s">
        <v>433</v>
      </c>
      <c r="F2" s="536" t="s">
        <v>538</v>
      </c>
      <c r="G2" s="536" t="s">
        <v>434</v>
      </c>
      <c r="H2" s="536" t="s">
        <v>583</v>
      </c>
      <c r="I2" s="536" t="s">
        <v>554</v>
      </c>
      <c r="J2" s="539" t="s">
        <v>539</v>
      </c>
    </row>
    <row r="3" spans="1:13" s="4" customFormat="1" ht="26.25" customHeight="1" thickBot="1" x14ac:dyDescent="0.25">
      <c r="A3" s="535"/>
      <c r="B3" s="537"/>
      <c r="C3" s="537"/>
      <c r="D3" s="537"/>
      <c r="E3" s="537"/>
      <c r="F3" s="537"/>
      <c r="G3" s="537"/>
      <c r="H3" s="537"/>
      <c r="I3" s="537"/>
      <c r="J3" s="540"/>
    </row>
    <row r="4" spans="1:13" ht="26.25" customHeight="1" x14ac:dyDescent="0.2">
      <c r="A4" s="208" t="s">
        <v>612</v>
      </c>
      <c r="B4" s="329">
        <v>1</v>
      </c>
      <c r="C4" s="329">
        <v>7</v>
      </c>
      <c r="D4" s="329">
        <v>49</v>
      </c>
      <c r="E4" s="329">
        <v>62</v>
      </c>
      <c r="F4" s="329">
        <v>1</v>
      </c>
      <c r="G4" s="329">
        <v>15</v>
      </c>
      <c r="H4" s="330"/>
      <c r="I4" s="338"/>
      <c r="J4" s="209">
        <v>127</v>
      </c>
      <c r="K4" s="1"/>
      <c r="L4" s="1"/>
      <c r="M4" s="1"/>
    </row>
    <row r="5" spans="1:13" ht="15" customHeight="1" thickBot="1" x14ac:dyDescent="0.25">
      <c r="A5" s="212" t="s">
        <v>97</v>
      </c>
      <c r="B5" s="150">
        <v>0</v>
      </c>
      <c r="C5" s="150">
        <v>3</v>
      </c>
      <c r="D5" s="150">
        <v>9</v>
      </c>
      <c r="E5" s="150">
        <v>29</v>
      </c>
      <c r="F5" s="150">
        <v>1</v>
      </c>
      <c r="G5" s="150">
        <v>6</v>
      </c>
      <c r="H5" s="331"/>
      <c r="I5" s="339"/>
      <c r="J5" s="151">
        <v>46</v>
      </c>
      <c r="K5" s="1"/>
      <c r="L5" s="1"/>
      <c r="M5" s="1"/>
    </row>
    <row r="6" spans="1:13" ht="15" customHeight="1" x14ac:dyDescent="0.25">
      <c r="A6" s="229" t="s">
        <v>607</v>
      </c>
      <c r="B6" s="230">
        <v>1</v>
      </c>
      <c r="C6" s="230">
        <v>10</v>
      </c>
      <c r="D6" s="230">
        <v>33</v>
      </c>
      <c r="E6" s="230">
        <v>49</v>
      </c>
      <c r="F6" s="230">
        <v>1</v>
      </c>
      <c r="G6" s="332"/>
      <c r="H6" s="338"/>
      <c r="I6" s="230">
        <v>70</v>
      </c>
      <c r="J6" s="231">
        <v>116</v>
      </c>
    </row>
    <row r="7" spans="1:13" ht="15" customHeight="1" thickBot="1" x14ac:dyDescent="0.3">
      <c r="A7" s="333" t="s">
        <v>97</v>
      </c>
      <c r="B7" s="146">
        <v>0</v>
      </c>
      <c r="C7" s="146">
        <v>4</v>
      </c>
      <c r="D7" s="146">
        <v>12</v>
      </c>
      <c r="E7" s="146">
        <v>13</v>
      </c>
      <c r="F7" s="146">
        <v>0</v>
      </c>
      <c r="G7" s="334"/>
      <c r="H7" s="339"/>
      <c r="I7" s="146">
        <v>10</v>
      </c>
      <c r="J7" s="147">
        <v>28</v>
      </c>
    </row>
    <row r="8" spans="1:13" ht="15" customHeight="1" x14ac:dyDescent="0.25">
      <c r="A8" s="208" t="s">
        <v>608</v>
      </c>
      <c r="B8" s="148">
        <v>1</v>
      </c>
      <c r="C8" s="148">
        <v>5</v>
      </c>
      <c r="D8" s="148">
        <v>21</v>
      </c>
      <c r="E8" s="148">
        <v>33</v>
      </c>
      <c r="F8" s="148">
        <v>1</v>
      </c>
      <c r="G8" s="330"/>
      <c r="H8" s="338"/>
      <c r="I8" s="148">
        <v>6</v>
      </c>
      <c r="J8" s="209">
        <v>51</v>
      </c>
    </row>
    <row r="9" spans="1:13" ht="15" customHeight="1" thickBot="1" x14ac:dyDescent="0.3">
      <c r="A9" s="212" t="s">
        <v>97</v>
      </c>
      <c r="B9" s="153">
        <v>0</v>
      </c>
      <c r="C9" s="153">
        <v>1</v>
      </c>
      <c r="D9" s="153">
        <v>10</v>
      </c>
      <c r="E9" s="153">
        <v>5</v>
      </c>
      <c r="F9" s="153">
        <v>1</v>
      </c>
      <c r="G9" s="331"/>
      <c r="H9" s="339"/>
      <c r="I9" s="153">
        <v>2</v>
      </c>
      <c r="J9" s="107">
        <v>15</v>
      </c>
    </row>
    <row r="10" spans="1:13" ht="15" customHeight="1" x14ac:dyDescent="0.25">
      <c r="A10" s="229" t="s">
        <v>609</v>
      </c>
      <c r="B10" s="230">
        <v>1</v>
      </c>
      <c r="C10" s="230">
        <v>6</v>
      </c>
      <c r="D10" s="230">
        <v>21</v>
      </c>
      <c r="E10" s="230">
        <v>34</v>
      </c>
      <c r="F10" s="230">
        <v>1</v>
      </c>
      <c r="G10" s="332"/>
      <c r="H10" s="338"/>
      <c r="I10" s="230">
        <v>31</v>
      </c>
      <c r="J10" s="231">
        <v>79</v>
      </c>
    </row>
    <row r="11" spans="1:13" ht="15" customHeight="1" thickBot="1" x14ac:dyDescent="0.3">
      <c r="A11" s="333" t="s">
        <v>97</v>
      </c>
      <c r="B11" s="146">
        <v>1</v>
      </c>
      <c r="C11" s="146">
        <v>2</v>
      </c>
      <c r="D11" s="146">
        <v>4</v>
      </c>
      <c r="E11" s="146">
        <v>8</v>
      </c>
      <c r="F11" s="146">
        <v>0</v>
      </c>
      <c r="G11" s="334"/>
      <c r="H11" s="339"/>
      <c r="I11" s="146">
        <v>5</v>
      </c>
      <c r="J11" s="147">
        <v>19</v>
      </c>
    </row>
    <row r="12" spans="1:13" ht="15" customHeight="1" x14ac:dyDescent="0.25">
      <c r="A12" s="208" t="s">
        <v>610</v>
      </c>
      <c r="B12" s="148">
        <v>1</v>
      </c>
      <c r="C12" s="148">
        <v>6</v>
      </c>
      <c r="D12" s="148">
        <v>20</v>
      </c>
      <c r="E12" s="148">
        <v>45</v>
      </c>
      <c r="F12" s="148">
        <v>1</v>
      </c>
      <c r="G12" s="330"/>
      <c r="H12" s="338"/>
      <c r="I12" s="148">
        <v>13</v>
      </c>
      <c r="J12" s="209">
        <v>71</v>
      </c>
    </row>
    <row r="13" spans="1:13" ht="15" customHeight="1" thickBot="1" x14ac:dyDescent="0.3">
      <c r="A13" s="212" t="s">
        <v>97</v>
      </c>
      <c r="B13" s="153">
        <v>0</v>
      </c>
      <c r="C13" s="153">
        <v>2</v>
      </c>
      <c r="D13" s="153">
        <v>12</v>
      </c>
      <c r="E13" s="153">
        <v>9</v>
      </c>
      <c r="F13" s="153">
        <v>1</v>
      </c>
      <c r="G13" s="331"/>
      <c r="H13" s="339"/>
      <c r="I13" s="153">
        <v>3</v>
      </c>
      <c r="J13" s="107">
        <v>24</v>
      </c>
    </row>
    <row r="14" spans="1:13" ht="15" customHeight="1" x14ac:dyDescent="0.25">
      <c r="A14" s="229" t="s">
        <v>684</v>
      </c>
      <c r="B14" s="230">
        <v>1</v>
      </c>
      <c r="C14" s="230">
        <v>5</v>
      </c>
      <c r="D14" s="230">
        <v>11</v>
      </c>
      <c r="E14" s="230">
        <v>36</v>
      </c>
      <c r="F14" s="230">
        <v>1</v>
      </c>
      <c r="G14" s="332"/>
      <c r="H14" s="338"/>
      <c r="I14" s="230">
        <v>11</v>
      </c>
      <c r="J14" s="231">
        <v>55</v>
      </c>
    </row>
    <row r="15" spans="1:13" ht="15" customHeight="1" thickBot="1" x14ac:dyDescent="0.3">
      <c r="A15" s="333" t="s">
        <v>97</v>
      </c>
      <c r="B15" s="146">
        <v>0</v>
      </c>
      <c r="C15" s="146">
        <v>3</v>
      </c>
      <c r="D15" s="146">
        <v>5</v>
      </c>
      <c r="E15" s="146">
        <v>16</v>
      </c>
      <c r="F15" s="146">
        <v>1</v>
      </c>
      <c r="G15" s="334"/>
      <c r="H15" s="339"/>
      <c r="I15" s="146">
        <v>4</v>
      </c>
      <c r="J15" s="147">
        <v>25</v>
      </c>
    </row>
    <row r="16" spans="1:13" ht="15" customHeight="1" x14ac:dyDescent="0.25">
      <c r="A16" s="208" t="s">
        <v>613</v>
      </c>
      <c r="B16" s="148">
        <v>1</v>
      </c>
      <c r="C16" s="148">
        <v>8</v>
      </c>
      <c r="D16" s="148">
        <v>27</v>
      </c>
      <c r="E16" s="148">
        <v>51</v>
      </c>
      <c r="F16" s="148">
        <v>1</v>
      </c>
      <c r="G16" s="330"/>
      <c r="H16" s="338"/>
      <c r="I16" s="148">
        <v>13</v>
      </c>
      <c r="J16" s="209">
        <v>84</v>
      </c>
    </row>
    <row r="17" spans="1:11" ht="15" customHeight="1" thickBot="1" x14ac:dyDescent="0.3">
      <c r="A17" s="212" t="s">
        <v>97</v>
      </c>
      <c r="B17" s="153">
        <v>0</v>
      </c>
      <c r="C17" s="153">
        <v>2</v>
      </c>
      <c r="D17" s="153">
        <v>8</v>
      </c>
      <c r="E17" s="153">
        <v>12</v>
      </c>
      <c r="F17" s="153">
        <v>0</v>
      </c>
      <c r="G17" s="331"/>
      <c r="H17" s="339"/>
      <c r="I17" s="153">
        <v>3</v>
      </c>
      <c r="J17" s="107">
        <v>21</v>
      </c>
    </row>
    <row r="18" spans="1:11" ht="15" customHeight="1" x14ac:dyDescent="0.25">
      <c r="A18" s="229" t="s">
        <v>614</v>
      </c>
      <c r="B18" s="230">
        <v>1</v>
      </c>
      <c r="C18" s="230">
        <v>4</v>
      </c>
      <c r="D18" s="230">
        <v>12</v>
      </c>
      <c r="E18" s="230">
        <v>22</v>
      </c>
      <c r="F18" s="230">
        <v>1</v>
      </c>
      <c r="G18" s="332"/>
      <c r="H18" s="338"/>
      <c r="I18" s="230">
        <v>6</v>
      </c>
      <c r="J18" s="231">
        <v>38</v>
      </c>
    </row>
    <row r="19" spans="1:11" ht="15" customHeight="1" thickBot="1" x14ac:dyDescent="0.3">
      <c r="A19" s="333" t="s">
        <v>97</v>
      </c>
      <c r="B19" s="146">
        <v>0</v>
      </c>
      <c r="C19" s="146">
        <v>2</v>
      </c>
      <c r="D19" s="146">
        <v>2</v>
      </c>
      <c r="E19" s="146">
        <v>2</v>
      </c>
      <c r="F19" s="146">
        <v>1</v>
      </c>
      <c r="G19" s="334"/>
      <c r="H19" s="339"/>
      <c r="I19" s="146">
        <v>2</v>
      </c>
      <c r="J19" s="147">
        <v>6</v>
      </c>
    </row>
    <row r="20" spans="1:11" ht="15" customHeight="1" x14ac:dyDescent="0.25">
      <c r="A20" s="208" t="s">
        <v>615</v>
      </c>
      <c r="B20" s="148">
        <v>1</v>
      </c>
      <c r="C20" s="148">
        <v>6</v>
      </c>
      <c r="D20" s="148">
        <v>23</v>
      </c>
      <c r="E20" s="148">
        <v>29</v>
      </c>
      <c r="F20" s="148">
        <v>1</v>
      </c>
      <c r="G20" s="330"/>
      <c r="H20" s="338"/>
      <c r="I20" s="148">
        <v>21</v>
      </c>
      <c r="J20" s="209">
        <v>68</v>
      </c>
    </row>
    <row r="21" spans="1:11" ht="15" customHeight="1" thickBot="1" x14ac:dyDescent="0.3">
      <c r="A21" s="212" t="s">
        <v>97</v>
      </c>
      <c r="B21" s="153">
        <v>1</v>
      </c>
      <c r="C21" s="153">
        <v>3</v>
      </c>
      <c r="D21" s="153">
        <v>7</v>
      </c>
      <c r="E21" s="153">
        <v>13</v>
      </c>
      <c r="F21" s="153">
        <v>1</v>
      </c>
      <c r="G21" s="331"/>
      <c r="H21" s="339"/>
      <c r="I21" s="153">
        <v>7</v>
      </c>
      <c r="J21" s="107">
        <v>27</v>
      </c>
    </row>
    <row r="22" spans="1:11" ht="15" customHeight="1" x14ac:dyDescent="0.25">
      <c r="A22" s="229" t="s">
        <v>616</v>
      </c>
      <c r="B22" s="230">
        <v>1</v>
      </c>
      <c r="C22" s="230">
        <v>5</v>
      </c>
      <c r="D22" s="230">
        <v>9</v>
      </c>
      <c r="E22" s="230">
        <v>24</v>
      </c>
      <c r="F22" s="230">
        <v>1</v>
      </c>
      <c r="G22" s="332"/>
      <c r="H22" s="338"/>
      <c r="I22" s="230">
        <v>4</v>
      </c>
      <c r="J22" s="231">
        <v>38</v>
      </c>
    </row>
    <row r="23" spans="1:11" ht="15" customHeight="1" thickBot="1" x14ac:dyDescent="0.3">
      <c r="A23" s="333" t="s">
        <v>97</v>
      </c>
      <c r="B23" s="146">
        <v>0</v>
      </c>
      <c r="C23" s="146">
        <v>1</v>
      </c>
      <c r="D23" s="146">
        <v>5</v>
      </c>
      <c r="E23" s="146">
        <v>4</v>
      </c>
      <c r="F23" s="146">
        <v>1</v>
      </c>
      <c r="G23" s="334"/>
      <c r="H23" s="339"/>
      <c r="I23" s="146">
        <v>1</v>
      </c>
      <c r="J23" s="147">
        <v>11</v>
      </c>
    </row>
    <row r="24" spans="1:11" ht="15" customHeight="1" x14ac:dyDescent="0.25">
      <c r="A24" s="208" t="s">
        <v>617</v>
      </c>
      <c r="B24" s="148">
        <v>1</v>
      </c>
      <c r="C24" s="148">
        <v>5</v>
      </c>
      <c r="D24" s="148">
        <v>17</v>
      </c>
      <c r="E24" s="148">
        <v>29</v>
      </c>
      <c r="F24" s="148">
        <v>1</v>
      </c>
      <c r="G24" s="330"/>
      <c r="H24" s="338"/>
      <c r="I24" s="148">
        <v>7</v>
      </c>
      <c r="J24" s="209">
        <v>50</v>
      </c>
    </row>
    <row r="25" spans="1:11" ht="15" customHeight="1" thickBot="1" x14ac:dyDescent="0.3">
      <c r="A25" s="212" t="s">
        <v>97</v>
      </c>
      <c r="B25" s="153">
        <v>0</v>
      </c>
      <c r="C25" s="153">
        <v>3</v>
      </c>
      <c r="D25" s="153">
        <v>6</v>
      </c>
      <c r="E25" s="153">
        <v>6</v>
      </c>
      <c r="F25" s="153">
        <v>0</v>
      </c>
      <c r="G25" s="331"/>
      <c r="H25" s="339"/>
      <c r="I25" s="153">
        <v>0</v>
      </c>
      <c r="J25" s="107">
        <v>14</v>
      </c>
    </row>
    <row r="26" spans="1:11" ht="30" customHeight="1" x14ac:dyDescent="0.25">
      <c r="A26" s="208" t="s">
        <v>558</v>
      </c>
      <c r="B26" s="338"/>
      <c r="C26" s="338"/>
      <c r="D26" s="338"/>
      <c r="E26" s="148">
        <v>33</v>
      </c>
      <c r="F26" s="148">
        <v>3</v>
      </c>
      <c r="G26" s="330"/>
      <c r="H26" s="148">
        <v>2</v>
      </c>
      <c r="I26" s="148">
        <v>31</v>
      </c>
      <c r="J26" s="209">
        <v>57</v>
      </c>
    </row>
    <row r="27" spans="1:11" ht="15" customHeight="1" thickBot="1" x14ac:dyDescent="0.3">
      <c r="A27" s="212" t="s">
        <v>97</v>
      </c>
      <c r="B27" s="339"/>
      <c r="C27" s="339"/>
      <c r="D27" s="339"/>
      <c r="E27" s="153">
        <v>6</v>
      </c>
      <c r="F27" s="153">
        <v>1</v>
      </c>
      <c r="G27" s="335"/>
      <c r="H27" s="153">
        <v>0</v>
      </c>
      <c r="I27" s="153">
        <v>6</v>
      </c>
      <c r="J27" s="107">
        <v>10</v>
      </c>
    </row>
    <row r="28" spans="1:11" ht="15" customHeight="1" x14ac:dyDescent="0.25">
      <c r="A28" s="208" t="s">
        <v>511</v>
      </c>
      <c r="B28" s="338"/>
      <c r="C28" s="338"/>
      <c r="D28" s="338"/>
      <c r="E28" s="148">
        <v>0</v>
      </c>
      <c r="F28" s="148">
        <v>0</v>
      </c>
      <c r="G28" s="330"/>
      <c r="H28" s="148">
        <v>0</v>
      </c>
      <c r="I28" s="148">
        <v>0</v>
      </c>
      <c r="J28" s="209">
        <f t="shared" ref="J28:J29" si="0">SUM(B28:I28)</f>
        <v>0</v>
      </c>
    </row>
    <row r="29" spans="1:11" ht="15" customHeight="1" thickBot="1" x14ac:dyDescent="0.3">
      <c r="A29" s="212" t="s">
        <v>97</v>
      </c>
      <c r="B29" s="339"/>
      <c r="C29" s="339"/>
      <c r="D29" s="339"/>
      <c r="E29" s="153">
        <v>0</v>
      </c>
      <c r="F29" s="153">
        <v>0</v>
      </c>
      <c r="G29" s="331"/>
      <c r="H29" s="153">
        <v>0</v>
      </c>
      <c r="I29" s="153">
        <v>0</v>
      </c>
      <c r="J29" s="107">
        <f t="shared" si="0"/>
        <v>0</v>
      </c>
    </row>
    <row r="30" spans="1:11" ht="30" customHeight="1" x14ac:dyDescent="0.25">
      <c r="A30" s="300" t="s">
        <v>555</v>
      </c>
      <c r="B30" s="234">
        <f>SUM(B6,B8,B10,B12,B14,B16,B18,B20,B22,B24,B26,B28)</f>
        <v>10</v>
      </c>
      <c r="C30" s="234">
        <f t="shared" ref="C30:H30" si="1">SUM(C6,C8,C10,C12,C14,C16,C18,C20,C22,C24,C26,C28)</f>
        <v>60</v>
      </c>
      <c r="D30" s="234">
        <v>194</v>
      </c>
      <c r="E30" s="234">
        <v>362</v>
      </c>
      <c r="F30" s="234">
        <f t="shared" si="1"/>
        <v>13</v>
      </c>
      <c r="G30" s="336"/>
      <c r="H30" s="234">
        <f t="shared" si="1"/>
        <v>2</v>
      </c>
      <c r="I30" s="234">
        <v>207</v>
      </c>
      <c r="J30" s="235">
        <v>676</v>
      </c>
      <c r="K30" s="59" t="s">
        <v>717</v>
      </c>
    </row>
    <row r="31" spans="1:11" ht="15" customHeight="1" thickBot="1" x14ac:dyDescent="0.3">
      <c r="A31" s="212" t="s">
        <v>97</v>
      </c>
      <c r="B31" s="154">
        <f>SUM(B7,B9,B11,B13,B15,B17,B19,B21,B23,B25)</f>
        <v>2</v>
      </c>
      <c r="C31" s="154">
        <f t="shared" ref="C31:H31" si="2">SUM(C7,C9,C11,C13,C15,C17,C19,C21,C23,C25)</f>
        <v>23</v>
      </c>
      <c r="D31" s="154">
        <v>71</v>
      </c>
      <c r="E31" s="154">
        <v>89</v>
      </c>
      <c r="F31" s="154">
        <f>SUM(F7,F9,F11,F13,F15,F17,F19,F21,F23,F25,F27)</f>
        <v>7</v>
      </c>
      <c r="G31" s="339"/>
      <c r="H31" s="154">
        <f t="shared" si="2"/>
        <v>0</v>
      </c>
      <c r="I31" s="154">
        <v>40</v>
      </c>
      <c r="J31" s="107">
        <v>193</v>
      </c>
    </row>
    <row r="32" spans="1:11" ht="15" customHeight="1" x14ac:dyDescent="0.25">
      <c r="A32" s="337" t="s">
        <v>540</v>
      </c>
      <c r="B32" s="210">
        <f>SUM(B4,B6,B8,B10,B12,B14,B16,B18,B20,B22,B24,B26,B28)</f>
        <v>11</v>
      </c>
      <c r="C32" s="210">
        <f t="shared" ref="C32:H32" si="3">SUM(C4,C6,C8,C10,C12,C14,C16,C18,C20,C22,C24,C26,C28)</f>
        <v>67</v>
      </c>
      <c r="D32" s="210">
        <v>221</v>
      </c>
      <c r="E32" s="210">
        <v>383</v>
      </c>
      <c r="F32" s="210">
        <f t="shared" si="3"/>
        <v>14</v>
      </c>
      <c r="G32" s="210">
        <f t="shared" si="3"/>
        <v>15</v>
      </c>
      <c r="H32" s="210">
        <f t="shared" si="3"/>
        <v>2</v>
      </c>
      <c r="I32" s="210">
        <f>I30+I4</f>
        <v>207</v>
      </c>
      <c r="J32" s="149">
        <v>738</v>
      </c>
    </row>
    <row r="33" spans="1:13" ht="15" customHeight="1" thickBot="1" x14ac:dyDescent="0.3">
      <c r="A33" s="212" t="s">
        <v>97</v>
      </c>
      <c r="B33" s="154">
        <f>SUM(B5,B7,B9,B11,B13,B15,B17,B19,B21,B23,B25)</f>
        <v>2</v>
      </c>
      <c r="C33" s="154">
        <f>SUM(C5,C7,C9,C11,C13,C15,C17,C19,C21,C23,C25)</f>
        <v>26</v>
      </c>
      <c r="D33" s="154">
        <v>77</v>
      </c>
      <c r="E33" s="154">
        <v>99</v>
      </c>
      <c r="F33" s="154">
        <f>SUM(F5,F7,F9,F11,F13,F15,F17,F19,F21,F23,F25,F27)</f>
        <v>8</v>
      </c>
      <c r="G33" s="154">
        <f t="shared" ref="G33:H33" si="4">SUM(G5,G7,G9,G11,G13,G15,G17,G19,G21,G23,G25)</f>
        <v>6</v>
      </c>
      <c r="H33" s="154">
        <f t="shared" si="4"/>
        <v>0</v>
      </c>
      <c r="I33" s="154">
        <f>I31+I5</f>
        <v>40</v>
      </c>
      <c r="J33" s="107">
        <v>217</v>
      </c>
    </row>
    <row r="34" spans="1:13" ht="15" customHeight="1" x14ac:dyDescent="0.2">
      <c r="A34" s="104"/>
      <c r="B34" s="106"/>
      <c r="C34" s="106"/>
      <c r="D34" s="106"/>
      <c r="E34" s="106"/>
      <c r="F34" s="106"/>
      <c r="G34" s="106"/>
      <c r="H34" s="106"/>
      <c r="I34" s="106"/>
      <c r="J34" s="106"/>
      <c r="K34" s="58"/>
      <c r="L34" s="58"/>
      <c r="M34" s="58"/>
    </row>
    <row r="35" spans="1:13" ht="27.75" customHeight="1" x14ac:dyDescent="0.2">
      <c r="A35" s="538" t="s">
        <v>561</v>
      </c>
      <c r="B35" s="538"/>
      <c r="C35" s="538"/>
      <c r="D35" s="538"/>
      <c r="E35" s="538"/>
      <c r="F35" s="538"/>
      <c r="G35" s="538"/>
      <c r="H35" s="538"/>
      <c r="I35" s="538"/>
      <c r="J35" s="538"/>
      <c r="K35" s="58"/>
      <c r="L35" s="58"/>
      <c r="M35" s="58"/>
    </row>
    <row r="36" spans="1:13" ht="15" customHeight="1" x14ac:dyDescent="0.2">
      <c r="A36" s="477" t="s">
        <v>512</v>
      </c>
      <c r="B36" s="477"/>
      <c r="C36" s="477"/>
      <c r="D36" s="477"/>
      <c r="E36" s="477"/>
      <c r="F36" s="477"/>
      <c r="G36" s="477"/>
      <c r="H36" s="477"/>
      <c r="I36" s="477"/>
      <c r="J36" s="477"/>
      <c r="K36" s="58"/>
      <c r="L36" s="58"/>
      <c r="M36" s="58"/>
    </row>
    <row r="37" spans="1:13" ht="15" customHeight="1" x14ac:dyDescent="0.2">
      <c r="A37" s="462" t="s">
        <v>458</v>
      </c>
      <c r="B37" s="462"/>
      <c r="C37" s="462"/>
      <c r="D37" s="462"/>
      <c r="E37" s="462"/>
      <c r="F37" s="462"/>
      <c r="G37" s="462"/>
      <c r="H37" s="462"/>
      <c r="I37" s="462"/>
      <c r="J37" s="462"/>
      <c r="K37" s="58"/>
      <c r="L37" s="58"/>
      <c r="M37" s="58"/>
    </row>
    <row r="38" spans="1:13" s="106" customFormat="1" ht="27.75" customHeight="1" x14ac:dyDescent="0.2">
      <c r="A38" s="462" t="s">
        <v>559</v>
      </c>
      <c r="B38" s="462"/>
      <c r="C38" s="462"/>
      <c r="D38" s="462"/>
      <c r="E38" s="462"/>
      <c r="F38" s="462"/>
      <c r="G38" s="462"/>
      <c r="H38" s="462"/>
      <c r="I38" s="462"/>
      <c r="J38" s="462"/>
      <c r="K38" s="342"/>
      <c r="L38" s="342"/>
      <c r="M38" s="342"/>
    </row>
    <row r="39" spans="1:13" s="106" customFormat="1" ht="27.75" customHeight="1" x14ac:dyDescent="0.2">
      <c r="A39" s="462" t="s">
        <v>560</v>
      </c>
      <c r="B39" s="462"/>
      <c r="C39" s="462"/>
      <c r="D39" s="462"/>
      <c r="E39" s="462"/>
      <c r="F39" s="462"/>
      <c r="G39" s="462"/>
      <c r="H39" s="462"/>
      <c r="I39" s="462"/>
      <c r="J39" s="462"/>
      <c r="K39" s="342"/>
      <c r="L39" s="342"/>
      <c r="M39" s="342"/>
    </row>
    <row r="40" spans="1:13" ht="15" customHeight="1" x14ac:dyDescent="0.2">
      <c r="A40" s="477" t="s">
        <v>575</v>
      </c>
      <c r="B40" s="477"/>
      <c r="C40" s="477"/>
      <c r="D40" s="477"/>
      <c r="E40" s="477"/>
      <c r="F40" s="477"/>
      <c r="G40" s="477"/>
      <c r="H40" s="477"/>
      <c r="I40" s="477"/>
      <c r="J40" s="477"/>
      <c r="K40" s="1"/>
      <c r="L40" s="1"/>
      <c r="M40" s="1"/>
    </row>
    <row r="41" spans="1:13" ht="15" customHeight="1" x14ac:dyDescent="0.2">
      <c r="A41" s="1"/>
      <c r="K41" s="1"/>
      <c r="L41" s="1"/>
      <c r="M41" s="1"/>
    </row>
    <row r="42" spans="1:13" ht="12.75" x14ac:dyDescent="0.2">
      <c r="A42" s="301"/>
      <c r="B42" s="301"/>
      <c r="C42" s="301"/>
      <c r="D42" s="301"/>
      <c r="E42" s="301"/>
      <c r="F42" s="301"/>
      <c r="G42" s="301"/>
      <c r="H42" s="301"/>
      <c r="I42" s="301"/>
      <c r="J42" s="301"/>
      <c r="K42" s="1"/>
      <c r="L42" s="1"/>
      <c r="M42" s="1"/>
    </row>
    <row r="43" spans="1:13" ht="12.75" x14ac:dyDescent="0.2">
      <c r="A43" s="1"/>
      <c r="K43" s="1"/>
      <c r="L43" s="1"/>
      <c r="M43" s="1"/>
    </row>
    <row r="44" spans="1:13" ht="12.75" x14ac:dyDescent="0.2">
      <c r="A44" s="1"/>
      <c r="K44" s="1"/>
      <c r="L44" s="1"/>
      <c r="M44" s="1"/>
    </row>
    <row r="45" spans="1:13" ht="12.75" x14ac:dyDescent="0.2">
      <c r="A45" s="1"/>
      <c r="K45" s="1"/>
      <c r="L45" s="1"/>
      <c r="M45" s="1"/>
    </row>
    <row r="46" spans="1:13" ht="12.75" x14ac:dyDescent="0.2">
      <c r="A46" s="1"/>
      <c r="K46" s="1"/>
      <c r="L46" s="1"/>
      <c r="M46" s="1"/>
    </row>
    <row r="47" spans="1:13" ht="12.75" x14ac:dyDescent="0.2">
      <c r="A47" s="1"/>
      <c r="K47" s="1"/>
      <c r="L47" s="1"/>
      <c r="M47" s="1"/>
    </row>
    <row r="48" spans="1:13" ht="12.75" x14ac:dyDescent="0.2">
      <c r="A48" s="1"/>
      <c r="K48" s="1"/>
      <c r="L48" s="1"/>
      <c r="M48" s="1"/>
    </row>
    <row r="49" s="1" customFormat="1" ht="12.75" x14ac:dyDescent="0.2"/>
  </sheetData>
  <mergeCells count="17">
    <mergeCell ref="A35:J35"/>
    <mergeCell ref="A40:J40"/>
    <mergeCell ref="J2:J3"/>
    <mergeCell ref="A37:J37"/>
    <mergeCell ref="A36:J36"/>
    <mergeCell ref="A38:J38"/>
    <mergeCell ref="A39:J39"/>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24"/>
  <sheetViews>
    <sheetView zoomScaleNormal="100" workbookViewId="0">
      <selection sqref="A1:K1"/>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98" t="s">
        <v>494</v>
      </c>
      <c r="B1" s="606"/>
      <c r="C1" s="606"/>
      <c r="D1" s="606"/>
      <c r="E1" s="606"/>
      <c r="F1" s="606"/>
      <c r="G1" s="606"/>
      <c r="H1" s="606"/>
      <c r="I1" s="606"/>
      <c r="J1" s="606"/>
      <c r="K1" s="607"/>
    </row>
    <row r="2" spans="1:11" s="4" customFormat="1" ht="18.75" customHeight="1" x14ac:dyDescent="0.2">
      <c r="A2" s="488" t="s">
        <v>611</v>
      </c>
      <c r="B2" s="439" t="s">
        <v>16</v>
      </c>
      <c r="C2" s="439"/>
      <c r="D2" s="439"/>
      <c r="E2" s="439"/>
      <c r="F2" s="439"/>
      <c r="G2" s="439"/>
      <c r="H2" s="433" t="s">
        <v>552</v>
      </c>
      <c r="I2" s="542"/>
      <c r="J2" s="542"/>
      <c r="K2" s="541" t="s">
        <v>485</v>
      </c>
    </row>
    <row r="3" spans="1:11" s="4" customFormat="1" ht="52.5" customHeight="1" thickBot="1" x14ac:dyDescent="0.25">
      <c r="A3" s="489"/>
      <c r="B3" s="77" t="s">
        <v>17</v>
      </c>
      <c r="C3" s="77" t="s">
        <v>18</v>
      </c>
      <c r="D3" s="77" t="s">
        <v>19</v>
      </c>
      <c r="E3" s="242" t="s">
        <v>20</v>
      </c>
      <c r="F3" s="77" t="s">
        <v>21</v>
      </c>
      <c r="G3" s="77" t="s">
        <v>54</v>
      </c>
      <c r="H3" s="77" t="s">
        <v>486</v>
      </c>
      <c r="I3" s="242" t="s">
        <v>567</v>
      </c>
      <c r="J3" s="77" t="s">
        <v>487</v>
      </c>
      <c r="K3" s="541"/>
    </row>
    <row r="4" spans="1:11" s="5" customFormat="1" x14ac:dyDescent="0.2">
      <c r="A4" s="138" t="s">
        <v>685</v>
      </c>
      <c r="B4" s="243">
        <v>0.35</v>
      </c>
      <c r="C4" s="251">
        <v>2.6503000000000005</v>
      </c>
      <c r="D4" s="251">
        <v>24.634300000000003</v>
      </c>
      <c r="E4" s="251">
        <v>8.6176999999999975</v>
      </c>
      <c r="F4" s="251">
        <v>0</v>
      </c>
      <c r="G4" s="251">
        <v>0.9998999999999999</v>
      </c>
      <c r="H4" s="251">
        <v>3.2287999999999997</v>
      </c>
      <c r="I4" s="251">
        <v>6.7618</v>
      </c>
      <c r="J4" s="251">
        <v>0</v>
      </c>
      <c r="K4" s="252">
        <v>42.082599999999999</v>
      </c>
    </row>
    <row r="5" spans="1:11" s="5" customFormat="1" x14ac:dyDescent="0.2">
      <c r="A5" s="162" t="s">
        <v>463</v>
      </c>
      <c r="B5" s="32">
        <v>0</v>
      </c>
      <c r="C5" s="102">
        <v>0</v>
      </c>
      <c r="D5" s="102">
        <v>0</v>
      </c>
      <c r="E5" s="102">
        <v>0</v>
      </c>
      <c r="F5" s="102">
        <v>0</v>
      </c>
      <c r="G5" s="102">
        <v>0</v>
      </c>
      <c r="H5" s="102">
        <v>0</v>
      </c>
      <c r="I5" s="102">
        <v>0</v>
      </c>
      <c r="J5" s="102">
        <v>0</v>
      </c>
      <c r="K5" s="253">
        <v>0</v>
      </c>
    </row>
    <row r="6" spans="1:11" s="5" customFormat="1" x14ac:dyDescent="0.2">
      <c r="A6" s="162" t="s">
        <v>464</v>
      </c>
      <c r="B6" s="32">
        <v>0</v>
      </c>
      <c r="C6" s="102">
        <v>0</v>
      </c>
      <c r="D6" s="102">
        <v>0</v>
      </c>
      <c r="E6" s="102">
        <v>2.5000000000000001E-2</v>
      </c>
      <c r="F6" s="102">
        <v>0</v>
      </c>
      <c r="G6" s="102">
        <v>0</v>
      </c>
      <c r="H6" s="102">
        <v>0.41399999999999998</v>
      </c>
      <c r="I6" s="102">
        <v>0</v>
      </c>
      <c r="J6" s="102">
        <v>0</v>
      </c>
      <c r="K6" s="253">
        <v>1</v>
      </c>
    </row>
    <row r="7" spans="1:11" s="5" customFormat="1" x14ac:dyDescent="0.2">
      <c r="A7" s="162" t="s">
        <v>460</v>
      </c>
      <c r="B7" s="32">
        <v>0</v>
      </c>
      <c r="C7" s="102">
        <v>0</v>
      </c>
      <c r="D7" s="102">
        <v>0</v>
      </c>
      <c r="E7" s="102">
        <v>0</v>
      </c>
      <c r="F7" s="102">
        <v>0</v>
      </c>
      <c r="G7" s="102">
        <v>0</v>
      </c>
      <c r="H7" s="102">
        <v>0</v>
      </c>
      <c r="I7" s="102">
        <v>0</v>
      </c>
      <c r="J7" s="102">
        <v>0</v>
      </c>
      <c r="K7" s="253">
        <v>0</v>
      </c>
    </row>
    <row r="8" spans="1:11" s="5" customFormat="1" x14ac:dyDescent="0.2">
      <c r="A8" s="162" t="s">
        <v>461</v>
      </c>
      <c r="B8" s="32">
        <v>0.35</v>
      </c>
      <c r="C8" s="102">
        <v>2.6503000000000005</v>
      </c>
      <c r="D8" s="102">
        <v>21.572400000000005</v>
      </c>
      <c r="E8" s="102">
        <v>7.739099999999997</v>
      </c>
      <c r="F8" s="102">
        <v>0</v>
      </c>
      <c r="G8" s="102">
        <v>0</v>
      </c>
      <c r="H8" s="102">
        <v>0</v>
      </c>
      <c r="I8" s="102">
        <v>1.7857999999999998</v>
      </c>
      <c r="J8" s="102">
        <v>0</v>
      </c>
      <c r="K8" s="253">
        <v>23.970699999999994</v>
      </c>
    </row>
    <row r="9" spans="1:11" s="5" customFormat="1" x14ac:dyDescent="0.2">
      <c r="A9" s="162" t="s">
        <v>462</v>
      </c>
      <c r="B9" s="32">
        <v>0</v>
      </c>
      <c r="C9" s="102">
        <v>0</v>
      </c>
      <c r="D9" s="102">
        <v>0</v>
      </c>
      <c r="E9" s="102">
        <v>1.7000000000000001E-2</v>
      </c>
      <c r="F9" s="102">
        <v>0</v>
      </c>
      <c r="G9" s="102">
        <v>0.9998999999999999</v>
      </c>
      <c r="H9" s="102">
        <v>1.5444</v>
      </c>
      <c r="I9" s="102">
        <v>0.20960000000000001</v>
      </c>
      <c r="J9" s="102">
        <v>0</v>
      </c>
      <c r="K9" s="253">
        <v>5.3744000000000005</v>
      </c>
    </row>
    <row r="10" spans="1:11" s="5" customFormat="1" x14ac:dyDescent="0.2">
      <c r="A10" s="162" t="s">
        <v>465</v>
      </c>
      <c r="B10" s="244">
        <v>0</v>
      </c>
      <c r="C10" s="102">
        <v>0</v>
      </c>
      <c r="D10" s="102">
        <v>3.0618999999999996</v>
      </c>
      <c r="E10" s="102">
        <v>0.83660000000000001</v>
      </c>
      <c r="F10" s="102">
        <v>0</v>
      </c>
      <c r="G10" s="102">
        <v>0</v>
      </c>
      <c r="H10" s="102">
        <v>1.2704</v>
      </c>
      <c r="I10" s="102">
        <v>4.7664</v>
      </c>
      <c r="J10" s="102">
        <v>0</v>
      </c>
      <c r="K10" s="253">
        <v>11.737500000000001</v>
      </c>
    </row>
    <row r="11" spans="1:11" s="5" customFormat="1" ht="13.5" customHeight="1" thickBot="1" x14ac:dyDescent="0.25">
      <c r="A11" s="162" t="s">
        <v>495</v>
      </c>
      <c r="B11" s="32">
        <v>0.2</v>
      </c>
      <c r="C11" s="102">
        <v>0.30000000000000004</v>
      </c>
      <c r="D11" s="102">
        <v>14.056699999999996</v>
      </c>
      <c r="E11" s="102">
        <v>4.0806000000000004</v>
      </c>
      <c r="F11" s="102">
        <v>0</v>
      </c>
      <c r="G11" s="102">
        <v>0</v>
      </c>
      <c r="H11" s="102">
        <v>0.93710000000000004</v>
      </c>
      <c r="I11" s="102">
        <v>2.3992</v>
      </c>
      <c r="J11" s="102">
        <v>0</v>
      </c>
      <c r="K11" s="253">
        <v>28.312800000000003</v>
      </c>
    </row>
    <row r="12" spans="1:11" s="5" customFormat="1" x14ac:dyDescent="0.2">
      <c r="A12" s="138" t="s">
        <v>608</v>
      </c>
      <c r="B12" s="243">
        <v>1</v>
      </c>
      <c r="C12" s="251">
        <v>1.5</v>
      </c>
      <c r="D12" s="251">
        <v>2.5166999999999997</v>
      </c>
      <c r="E12" s="251">
        <v>2.6660999999999997</v>
      </c>
      <c r="F12" s="251">
        <v>0</v>
      </c>
      <c r="G12" s="251">
        <v>0.12</v>
      </c>
      <c r="H12" s="251">
        <v>0</v>
      </c>
      <c r="I12" s="251">
        <v>1.4829999999999997</v>
      </c>
      <c r="J12" s="251">
        <v>0</v>
      </c>
      <c r="K12" s="252">
        <v>2.5123999999999995</v>
      </c>
    </row>
    <row r="13" spans="1:11" s="5" customFormat="1" x14ac:dyDescent="0.2">
      <c r="A13" s="162" t="s">
        <v>463</v>
      </c>
      <c r="B13" s="32">
        <v>0</v>
      </c>
      <c r="C13" s="102">
        <v>0</v>
      </c>
      <c r="D13" s="102">
        <v>0</v>
      </c>
      <c r="E13" s="102">
        <v>0</v>
      </c>
      <c r="F13" s="102">
        <v>0</v>
      </c>
      <c r="G13" s="102">
        <v>0</v>
      </c>
      <c r="H13" s="102">
        <v>0</v>
      </c>
      <c r="I13" s="102">
        <v>0</v>
      </c>
      <c r="J13" s="102">
        <v>0</v>
      </c>
      <c r="K13" s="253">
        <v>0</v>
      </c>
    </row>
    <row r="14" spans="1:11" s="5" customFormat="1" x14ac:dyDescent="0.2">
      <c r="A14" s="162" t="s">
        <v>464</v>
      </c>
      <c r="B14" s="32">
        <v>0</v>
      </c>
      <c r="C14" s="102">
        <v>0</v>
      </c>
      <c r="D14" s="102">
        <v>0</v>
      </c>
      <c r="E14" s="102">
        <v>0</v>
      </c>
      <c r="F14" s="102">
        <v>0</v>
      </c>
      <c r="G14" s="102">
        <v>0</v>
      </c>
      <c r="H14" s="102">
        <v>0</v>
      </c>
      <c r="I14" s="102">
        <v>0</v>
      </c>
      <c r="J14" s="102">
        <v>0</v>
      </c>
      <c r="K14" s="253">
        <v>0</v>
      </c>
    </row>
    <row r="15" spans="1:11" s="5" customFormat="1" x14ac:dyDescent="0.2">
      <c r="A15" s="162" t="s">
        <v>460</v>
      </c>
      <c r="B15" s="32">
        <v>0</v>
      </c>
      <c r="C15" s="102">
        <v>0</v>
      </c>
      <c r="D15" s="102">
        <v>0</v>
      </c>
      <c r="E15" s="102">
        <v>0</v>
      </c>
      <c r="F15" s="102">
        <v>0</v>
      </c>
      <c r="G15" s="102">
        <v>0</v>
      </c>
      <c r="H15" s="102">
        <v>0</v>
      </c>
      <c r="I15" s="102">
        <v>0</v>
      </c>
      <c r="J15" s="102">
        <v>0</v>
      </c>
      <c r="K15" s="253">
        <v>0</v>
      </c>
    </row>
    <row r="16" spans="1:11" s="5" customFormat="1" x14ac:dyDescent="0.2">
      <c r="A16" s="162" t="s">
        <v>461</v>
      </c>
      <c r="B16" s="32">
        <v>1</v>
      </c>
      <c r="C16" s="102">
        <v>1.5</v>
      </c>
      <c r="D16" s="102">
        <v>2.5166999999999997</v>
      </c>
      <c r="E16" s="102">
        <v>2.6660999999999997</v>
      </c>
      <c r="F16" s="102">
        <v>0</v>
      </c>
      <c r="G16" s="102">
        <v>0.12</v>
      </c>
      <c r="H16" s="102">
        <v>0</v>
      </c>
      <c r="I16" s="102">
        <v>1.0299999999999998</v>
      </c>
      <c r="J16" s="102">
        <v>0</v>
      </c>
      <c r="K16" s="253">
        <v>2.3956999999999997</v>
      </c>
    </row>
    <row r="17" spans="1:11" s="5" customFormat="1" x14ac:dyDescent="0.2">
      <c r="A17" s="162" t="s">
        <v>462</v>
      </c>
      <c r="B17" s="32">
        <v>0</v>
      </c>
      <c r="C17" s="102">
        <v>0</v>
      </c>
      <c r="D17" s="102">
        <v>0</v>
      </c>
      <c r="E17" s="102">
        <v>0</v>
      </c>
      <c r="F17" s="102">
        <v>0</v>
      </c>
      <c r="G17" s="102">
        <v>0</v>
      </c>
      <c r="H17" s="102">
        <v>0</v>
      </c>
      <c r="I17" s="102">
        <v>0</v>
      </c>
      <c r="J17" s="102">
        <v>0</v>
      </c>
      <c r="K17" s="253">
        <v>0</v>
      </c>
    </row>
    <row r="18" spans="1:11" s="5" customFormat="1" x14ac:dyDescent="0.2">
      <c r="A18" s="162" t="s">
        <v>465</v>
      </c>
      <c r="B18" s="244">
        <v>0</v>
      </c>
      <c r="C18" s="102">
        <v>0</v>
      </c>
      <c r="D18" s="102">
        <v>0</v>
      </c>
      <c r="E18" s="102">
        <v>0</v>
      </c>
      <c r="F18" s="102">
        <v>0</v>
      </c>
      <c r="G18" s="102">
        <v>0</v>
      </c>
      <c r="H18" s="102">
        <v>0</v>
      </c>
      <c r="I18" s="102">
        <v>0.45299999999999996</v>
      </c>
      <c r="J18" s="102">
        <v>0</v>
      </c>
      <c r="K18" s="253">
        <v>0.1167</v>
      </c>
    </row>
    <row r="19" spans="1:11" s="5" customFormat="1" ht="15" customHeight="1" thickBot="1" x14ac:dyDescent="0.25">
      <c r="A19" s="162" t="s">
        <v>495</v>
      </c>
      <c r="B19" s="32">
        <v>0</v>
      </c>
      <c r="C19" s="102">
        <v>0.5</v>
      </c>
      <c r="D19" s="102">
        <v>1.75</v>
      </c>
      <c r="E19" s="102">
        <v>2.3832999999999998</v>
      </c>
      <c r="F19" s="102">
        <v>0</v>
      </c>
      <c r="G19" s="102">
        <v>0.12</v>
      </c>
      <c r="H19" s="102">
        <v>0</v>
      </c>
      <c r="I19" s="102">
        <v>1.2679999999999998</v>
      </c>
      <c r="J19" s="102">
        <v>0</v>
      </c>
      <c r="K19" s="253">
        <v>0.79569999999999996</v>
      </c>
    </row>
    <row r="20" spans="1:11" s="5" customFormat="1" x14ac:dyDescent="0.2">
      <c r="A20" s="138" t="s">
        <v>609</v>
      </c>
      <c r="B20" s="243">
        <v>5.375</v>
      </c>
      <c r="C20" s="251">
        <v>10.1866</v>
      </c>
      <c r="D20" s="251">
        <v>20.509399999999999</v>
      </c>
      <c r="E20" s="251">
        <v>4.907</v>
      </c>
      <c r="F20" s="251">
        <v>11.246400000000001</v>
      </c>
      <c r="G20" s="251">
        <v>3.1257999999999999</v>
      </c>
      <c r="H20" s="251">
        <v>1</v>
      </c>
      <c r="I20" s="251">
        <v>23.250800000000002</v>
      </c>
      <c r="J20" s="251">
        <v>0</v>
      </c>
      <c r="K20" s="252">
        <v>9.6308000000000007</v>
      </c>
    </row>
    <row r="21" spans="1:11" s="5" customFormat="1" x14ac:dyDescent="0.2">
      <c r="A21" s="162" t="s">
        <v>463</v>
      </c>
      <c r="B21" s="32">
        <v>0.83329999999999993</v>
      </c>
      <c r="C21" s="102">
        <v>0</v>
      </c>
      <c r="D21" s="102">
        <v>0</v>
      </c>
      <c r="E21" s="102">
        <v>0</v>
      </c>
      <c r="F21" s="102">
        <v>1</v>
      </c>
      <c r="G21" s="102">
        <v>0</v>
      </c>
      <c r="H21" s="102">
        <v>0</v>
      </c>
      <c r="I21" s="102">
        <v>1</v>
      </c>
      <c r="J21" s="102">
        <v>0</v>
      </c>
      <c r="K21" s="253">
        <v>0</v>
      </c>
    </row>
    <row r="22" spans="1:11" s="5" customFormat="1" x14ac:dyDescent="0.2">
      <c r="A22" s="162" t="s">
        <v>464</v>
      </c>
      <c r="B22" s="32">
        <v>0</v>
      </c>
      <c r="C22" s="102">
        <v>0</v>
      </c>
      <c r="D22" s="102">
        <v>0.45</v>
      </c>
      <c r="E22" s="102">
        <v>0</v>
      </c>
      <c r="F22" s="102">
        <v>1</v>
      </c>
      <c r="G22" s="102">
        <v>3.3300000000000003E-2</v>
      </c>
      <c r="H22" s="102">
        <v>0</v>
      </c>
      <c r="I22" s="102">
        <v>0</v>
      </c>
      <c r="J22" s="102">
        <v>0</v>
      </c>
      <c r="K22" s="253">
        <v>1</v>
      </c>
    </row>
    <row r="23" spans="1:11" s="5" customFormat="1" x14ac:dyDescent="0.2">
      <c r="A23" s="162" t="s">
        <v>460</v>
      </c>
      <c r="B23" s="32">
        <v>0</v>
      </c>
      <c r="C23" s="102">
        <v>0</v>
      </c>
      <c r="D23" s="102">
        <v>1</v>
      </c>
      <c r="E23" s="102">
        <v>0</v>
      </c>
      <c r="F23" s="102">
        <v>1</v>
      </c>
      <c r="G23" s="102">
        <v>0.5</v>
      </c>
      <c r="H23" s="102">
        <v>0</v>
      </c>
      <c r="I23" s="102">
        <v>1</v>
      </c>
      <c r="J23" s="102">
        <v>0</v>
      </c>
      <c r="K23" s="253">
        <v>0</v>
      </c>
    </row>
    <row r="24" spans="1:11" s="5" customFormat="1" x14ac:dyDescent="0.2">
      <c r="A24" s="162" t="s">
        <v>461</v>
      </c>
      <c r="B24" s="32">
        <v>1.7292000000000001</v>
      </c>
      <c r="C24" s="102">
        <v>3</v>
      </c>
      <c r="D24" s="102">
        <v>5.6715999999999998</v>
      </c>
      <c r="E24" s="102">
        <v>2.8708</v>
      </c>
      <c r="F24" s="102">
        <v>0</v>
      </c>
      <c r="G24" s="102">
        <v>0.4</v>
      </c>
      <c r="H24" s="102">
        <v>0</v>
      </c>
      <c r="I24" s="102">
        <v>6.4828999999999999</v>
      </c>
      <c r="J24" s="102">
        <v>0</v>
      </c>
      <c r="K24" s="253">
        <v>8.6108000000000011</v>
      </c>
    </row>
    <row r="25" spans="1:11" s="5" customFormat="1" x14ac:dyDescent="0.2">
      <c r="A25" s="162" t="s">
        <v>462</v>
      </c>
      <c r="B25" s="32">
        <v>1</v>
      </c>
      <c r="C25" s="102">
        <v>4.8533000000000008</v>
      </c>
      <c r="D25" s="102">
        <v>7.6278999999999995</v>
      </c>
      <c r="E25" s="102">
        <v>0</v>
      </c>
      <c r="F25" s="102">
        <v>4.5667</v>
      </c>
      <c r="G25" s="102">
        <v>0.8</v>
      </c>
      <c r="H25" s="102">
        <v>0.5</v>
      </c>
      <c r="I25" s="102">
        <v>8.2586000000000013</v>
      </c>
      <c r="J25" s="102">
        <v>0</v>
      </c>
      <c r="K25" s="253">
        <v>0</v>
      </c>
    </row>
    <row r="26" spans="1:11" s="5" customFormat="1" x14ac:dyDescent="0.2">
      <c r="A26" s="162" t="s">
        <v>465</v>
      </c>
      <c r="B26" s="244">
        <v>1.8125</v>
      </c>
      <c r="C26" s="102">
        <v>2.3332999999999999</v>
      </c>
      <c r="D26" s="102">
        <v>5.7598999999999991</v>
      </c>
      <c r="E26" s="102">
        <v>2.0362</v>
      </c>
      <c r="F26" s="102">
        <v>3.6797000000000004</v>
      </c>
      <c r="G26" s="102">
        <v>1.3925000000000001</v>
      </c>
      <c r="H26" s="102">
        <v>0.5</v>
      </c>
      <c r="I26" s="102">
        <v>6.5092999999999996</v>
      </c>
      <c r="J26" s="102">
        <v>0</v>
      </c>
      <c r="K26" s="253">
        <v>0.02</v>
      </c>
    </row>
    <row r="27" spans="1:11" s="5" customFormat="1" ht="13.5" customHeight="1" thickBot="1" x14ac:dyDescent="0.25">
      <c r="A27" s="162" t="s">
        <v>495</v>
      </c>
      <c r="B27" s="32">
        <v>0.83329999999999993</v>
      </c>
      <c r="C27" s="102">
        <v>0.27</v>
      </c>
      <c r="D27" s="102">
        <v>11.2148</v>
      </c>
      <c r="E27" s="102">
        <v>4.7458</v>
      </c>
      <c r="F27" s="102">
        <v>7.8484999999999996</v>
      </c>
      <c r="G27" s="102">
        <v>1.8332999999999999</v>
      </c>
      <c r="H27" s="102">
        <v>0.5</v>
      </c>
      <c r="I27" s="102">
        <v>10.229299999999999</v>
      </c>
      <c r="J27" s="102">
        <v>0</v>
      </c>
      <c r="K27" s="253">
        <v>8.0507999999999988</v>
      </c>
    </row>
    <row r="28" spans="1:11" s="5" customFormat="1" x14ac:dyDescent="0.2">
      <c r="A28" s="138" t="s">
        <v>610</v>
      </c>
      <c r="B28" s="243">
        <v>0.5</v>
      </c>
      <c r="C28" s="251">
        <v>0</v>
      </c>
      <c r="D28" s="251">
        <v>4</v>
      </c>
      <c r="E28" s="251">
        <v>0</v>
      </c>
      <c r="F28" s="251">
        <v>0</v>
      </c>
      <c r="G28" s="251">
        <v>0.30100000000000005</v>
      </c>
      <c r="H28" s="251">
        <v>0</v>
      </c>
      <c r="I28" s="251">
        <v>2.7146000000000003</v>
      </c>
      <c r="J28" s="251">
        <v>0</v>
      </c>
      <c r="K28" s="252">
        <v>1.7333999999999998</v>
      </c>
    </row>
    <row r="29" spans="1:11" s="5" customFormat="1" x14ac:dyDescent="0.2">
      <c r="A29" s="162" t="s">
        <v>463</v>
      </c>
      <c r="B29" s="32">
        <v>0</v>
      </c>
      <c r="C29" s="102">
        <v>0</v>
      </c>
      <c r="D29" s="102">
        <v>0</v>
      </c>
      <c r="E29" s="102">
        <v>0</v>
      </c>
      <c r="F29" s="102">
        <v>0</v>
      </c>
      <c r="G29" s="102">
        <v>0</v>
      </c>
      <c r="H29" s="102">
        <v>0</v>
      </c>
      <c r="I29" s="102">
        <v>1</v>
      </c>
      <c r="J29" s="102">
        <v>0</v>
      </c>
      <c r="K29" s="253">
        <v>0</v>
      </c>
    </row>
    <row r="30" spans="1:11" s="5" customFormat="1" x14ac:dyDescent="0.2">
      <c r="A30" s="162" t="s">
        <v>464</v>
      </c>
      <c r="B30" s="32">
        <v>0</v>
      </c>
      <c r="C30" s="102">
        <v>0</v>
      </c>
      <c r="D30" s="102">
        <v>0</v>
      </c>
      <c r="E30" s="102">
        <v>0</v>
      </c>
      <c r="F30" s="102">
        <v>0</v>
      </c>
      <c r="G30" s="102">
        <v>0</v>
      </c>
      <c r="H30" s="102">
        <v>0</v>
      </c>
      <c r="I30" s="102">
        <v>0</v>
      </c>
      <c r="J30" s="102">
        <v>0</v>
      </c>
      <c r="K30" s="253">
        <v>0</v>
      </c>
    </row>
    <row r="31" spans="1:11" s="5" customFormat="1" x14ac:dyDescent="0.2">
      <c r="A31" s="162" t="s">
        <v>460</v>
      </c>
      <c r="B31" s="32">
        <v>0.5</v>
      </c>
      <c r="C31" s="102">
        <v>0</v>
      </c>
      <c r="D31" s="102">
        <v>0</v>
      </c>
      <c r="E31" s="102">
        <v>0</v>
      </c>
      <c r="F31" s="102">
        <v>0</v>
      </c>
      <c r="G31" s="102">
        <v>0</v>
      </c>
      <c r="H31" s="102">
        <v>0</v>
      </c>
      <c r="I31" s="102">
        <v>0</v>
      </c>
      <c r="J31" s="102">
        <v>0</v>
      </c>
      <c r="K31" s="253">
        <v>0</v>
      </c>
    </row>
    <row r="32" spans="1:11" s="5" customFormat="1" x14ac:dyDescent="0.2">
      <c r="A32" s="162" t="s">
        <v>461</v>
      </c>
      <c r="B32" s="32">
        <v>0</v>
      </c>
      <c r="C32" s="102">
        <v>0</v>
      </c>
      <c r="D32" s="102">
        <v>3</v>
      </c>
      <c r="E32" s="102">
        <v>0</v>
      </c>
      <c r="F32" s="102">
        <v>0</v>
      </c>
      <c r="G32" s="102">
        <v>0</v>
      </c>
      <c r="H32" s="102">
        <v>0</v>
      </c>
      <c r="I32" s="102">
        <v>0.99170000000000014</v>
      </c>
      <c r="J32" s="102">
        <v>0</v>
      </c>
      <c r="K32" s="253">
        <v>1.7333999999999998</v>
      </c>
    </row>
    <row r="33" spans="1:11" s="5" customFormat="1" x14ac:dyDescent="0.2">
      <c r="A33" s="162" t="s">
        <v>462</v>
      </c>
      <c r="B33" s="32">
        <v>0</v>
      </c>
      <c r="C33" s="102">
        <v>0</v>
      </c>
      <c r="D33" s="102">
        <v>1</v>
      </c>
      <c r="E33" s="102">
        <v>0</v>
      </c>
      <c r="F33" s="102">
        <v>0</v>
      </c>
      <c r="G33" s="102">
        <v>0.1</v>
      </c>
      <c r="H33" s="102">
        <v>0</v>
      </c>
      <c r="I33" s="102">
        <v>0.32500000000000001</v>
      </c>
      <c r="J33" s="102">
        <v>0</v>
      </c>
      <c r="K33" s="253">
        <v>0</v>
      </c>
    </row>
    <row r="34" spans="1:11" s="5" customFormat="1" x14ac:dyDescent="0.2">
      <c r="A34" s="162" t="s">
        <v>465</v>
      </c>
      <c r="B34" s="244">
        <v>0</v>
      </c>
      <c r="C34" s="102">
        <v>0</v>
      </c>
      <c r="D34" s="102">
        <v>0</v>
      </c>
      <c r="E34" s="102">
        <v>0</v>
      </c>
      <c r="F34" s="102">
        <v>0</v>
      </c>
      <c r="G34" s="102">
        <v>0.20100000000000001</v>
      </c>
      <c r="H34" s="102">
        <v>0</v>
      </c>
      <c r="I34" s="102">
        <v>0.39790000000000003</v>
      </c>
      <c r="J34" s="102">
        <v>0</v>
      </c>
      <c r="K34" s="253">
        <v>0</v>
      </c>
    </row>
    <row r="35" spans="1:11" s="5" customFormat="1" ht="15" customHeight="1" thickBot="1" x14ac:dyDescent="0.25">
      <c r="A35" s="162" t="s">
        <v>495</v>
      </c>
      <c r="B35" s="32">
        <v>0</v>
      </c>
      <c r="C35" s="102">
        <v>0</v>
      </c>
      <c r="D35" s="102">
        <v>2</v>
      </c>
      <c r="E35" s="102">
        <v>0</v>
      </c>
      <c r="F35" s="102">
        <v>0</v>
      </c>
      <c r="G35" s="102">
        <v>0.05</v>
      </c>
      <c r="H35" s="102">
        <v>0</v>
      </c>
      <c r="I35" s="102">
        <v>0.52290000000000003</v>
      </c>
      <c r="J35" s="102">
        <v>0</v>
      </c>
      <c r="K35" s="253">
        <v>1.5833999999999999</v>
      </c>
    </row>
    <row r="36" spans="1:11" s="5" customFormat="1" x14ac:dyDescent="0.2">
      <c r="A36" s="138" t="s">
        <v>684</v>
      </c>
      <c r="B36" s="243">
        <v>0.98330000000000006</v>
      </c>
      <c r="C36" s="251">
        <v>3.8167</v>
      </c>
      <c r="D36" s="251">
        <v>12.649900000000002</v>
      </c>
      <c r="E36" s="251">
        <v>0.45</v>
      </c>
      <c r="F36" s="251">
        <v>0.2</v>
      </c>
      <c r="G36" s="251">
        <v>2.8332999999999999</v>
      </c>
      <c r="H36" s="251">
        <v>2.4416000000000002</v>
      </c>
      <c r="I36" s="251">
        <v>7.8640999999999996</v>
      </c>
      <c r="J36" s="251">
        <v>0</v>
      </c>
      <c r="K36" s="252">
        <v>6.3639999999999981</v>
      </c>
    </row>
    <row r="37" spans="1:11" s="5" customFormat="1" x14ac:dyDescent="0.2">
      <c r="A37" s="162" t="s">
        <v>463</v>
      </c>
      <c r="B37" s="32">
        <v>0</v>
      </c>
      <c r="C37" s="102">
        <v>0</v>
      </c>
      <c r="D37" s="102">
        <v>1</v>
      </c>
      <c r="E37" s="102">
        <v>0</v>
      </c>
      <c r="F37" s="102">
        <v>0</v>
      </c>
      <c r="G37" s="102">
        <v>0</v>
      </c>
      <c r="H37" s="102">
        <v>0</v>
      </c>
      <c r="I37" s="102">
        <v>0.70009999999999994</v>
      </c>
      <c r="J37" s="102">
        <v>0</v>
      </c>
      <c r="K37" s="253">
        <v>0</v>
      </c>
    </row>
    <row r="38" spans="1:11" s="5" customFormat="1" x14ac:dyDescent="0.2">
      <c r="A38" s="162" t="s">
        <v>464</v>
      </c>
      <c r="B38" s="32">
        <v>0</v>
      </c>
      <c r="C38" s="102">
        <v>0</v>
      </c>
      <c r="D38" s="102">
        <v>1</v>
      </c>
      <c r="E38" s="102">
        <v>0</v>
      </c>
      <c r="F38" s="102">
        <v>0</v>
      </c>
      <c r="G38" s="102">
        <v>0</v>
      </c>
      <c r="H38" s="102">
        <v>0</v>
      </c>
      <c r="I38" s="102">
        <v>8.3299999999999999E-2</v>
      </c>
      <c r="J38" s="102">
        <v>0</v>
      </c>
      <c r="K38" s="253">
        <v>0</v>
      </c>
    </row>
    <row r="39" spans="1:11" s="5" customFormat="1" x14ac:dyDescent="0.2">
      <c r="A39" s="162" t="s">
        <v>460</v>
      </c>
      <c r="B39" s="32">
        <v>0</v>
      </c>
      <c r="C39" s="102">
        <v>0</v>
      </c>
      <c r="D39" s="102">
        <v>0</v>
      </c>
      <c r="E39" s="102">
        <v>0</v>
      </c>
      <c r="F39" s="102">
        <v>0</v>
      </c>
      <c r="G39" s="102">
        <v>0</v>
      </c>
      <c r="H39" s="102">
        <v>0</v>
      </c>
      <c r="I39" s="102">
        <v>1.004</v>
      </c>
      <c r="J39" s="102">
        <v>0</v>
      </c>
      <c r="K39" s="253">
        <v>0</v>
      </c>
    </row>
    <row r="40" spans="1:11" s="5" customFormat="1" x14ac:dyDescent="0.2">
      <c r="A40" s="162" t="s">
        <v>461</v>
      </c>
      <c r="B40" s="32">
        <v>0</v>
      </c>
      <c r="C40" s="102">
        <v>2.5</v>
      </c>
      <c r="D40" s="102">
        <v>7.3526000000000016</v>
      </c>
      <c r="E40" s="102">
        <v>0.45</v>
      </c>
      <c r="F40" s="102">
        <v>0</v>
      </c>
      <c r="G40" s="102">
        <v>0</v>
      </c>
      <c r="H40" s="102">
        <v>0.56659999999999999</v>
      </c>
      <c r="I40" s="102">
        <v>3.9933000000000001</v>
      </c>
      <c r="J40" s="102">
        <v>0</v>
      </c>
      <c r="K40" s="253">
        <v>5.8306999999999984</v>
      </c>
    </row>
    <row r="41" spans="1:11" s="5" customFormat="1" x14ac:dyDescent="0.2">
      <c r="A41" s="162" t="s">
        <v>462</v>
      </c>
      <c r="B41" s="32">
        <v>0.9</v>
      </c>
      <c r="C41" s="102">
        <v>0</v>
      </c>
      <c r="D41" s="102">
        <v>0.75</v>
      </c>
      <c r="E41" s="102">
        <v>0</v>
      </c>
      <c r="F41" s="102">
        <v>0</v>
      </c>
      <c r="G41" s="102">
        <v>0</v>
      </c>
      <c r="H41" s="102">
        <v>0</v>
      </c>
      <c r="I41" s="102">
        <v>0.95</v>
      </c>
      <c r="J41" s="102">
        <v>0</v>
      </c>
      <c r="K41" s="253">
        <v>0</v>
      </c>
    </row>
    <row r="42" spans="1:11" s="5" customFormat="1" x14ac:dyDescent="0.2">
      <c r="A42" s="162" t="s">
        <v>465</v>
      </c>
      <c r="B42" s="244">
        <v>8.3299999999999999E-2</v>
      </c>
      <c r="C42" s="102">
        <v>1.3167</v>
      </c>
      <c r="D42" s="102">
        <v>2.5473000000000003</v>
      </c>
      <c r="E42" s="102">
        <v>0</v>
      </c>
      <c r="F42" s="102">
        <v>0.2</v>
      </c>
      <c r="G42" s="102">
        <v>2.8332999999999999</v>
      </c>
      <c r="H42" s="102">
        <v>1.875</v>
      </c>
      <c r="I42" s="102">
        <v>1.1334</v>
      </c>
      <c r="J42" s="102">
        <v>0</v>
      </c>
      <c r="K42" s="253">
        <v>0.5333</v>
      </c>
    </row>
    <row r="43" spans="1:11" s="5" customFormat="1" ht="13.5" customHeight="1" thickBot="1" x14ac:dyDescent="0.25">
      <c r="A43" s="162" t="s">
        <v>495</v>
      </c>
      <c r="B43" s="32">
        <v>8.3299999999999999E-2</v>
      </c>
      <c r="C43" s="102">
        <v>1.4167000000000001</v>
      </c>
      <c r="D43" s="102">
        <v>5.4499000000000004</v>
      </c>
      <c r="E43" s="102">
        <v>0</v>
      </c>
      <c r="F43" s="102">
        <v>0</v>
      </c>
      <c r="G43" s="102">
        <v>2.8332999999999999</v>
      </c>
      <c r="H43" s="102">
        <v>2.4416000000000002</v>
      </c>
      <c r="I43" s="102">
        <v>3.9530000000000003</v>
      </c>
      <c r="J43" s="102">
        <v>0</v>
      </c>
      <c r="K43" s="253">
        <v>3.3291999999999997</v>
      </c>
    </row>
    <row r="44" spans="1:11" s="5" customFormat="1" x14ac:dyDescent="0.2">
      <c r="A44" s="138" t="s">
        <v>613</v>
      </c>
      <c r="B44" s="243">
        <v>5.7499000000000002</v>
      </c>
      <c r="C44" s="251">
        <v>16.0852</v>
      </c>
      <c r="D44" s="251">
        <v>14.418900000000001</v>
      </c>
      <c r="E44" s="251">
        <v>0</v>
      </c>
      <c r="F44" s="251">
        <v>2.3320000000000003</v>
      </c>
      <c r="G44" s="251">
        <v>3.0000000000000004</v>
      </c>
      <c r="H44" s="251">
        <v>28.474599999999999</v>
      </c>
      <c r="I44" s="251">
        <v>99.637699999999981</v>
      </c>
      <c r="J44" s="251">
        <v>0</v>
      </c>
      <c r="K44" s="252">
        <v>23.775800000000004</v>
      </c>
    </row>
    <row r="45" spans="1:11" s="5" customFormat="1" x14ac:dyDescent="0.2">
      <c r="A45" s="162" t="s">
        <v>463</v>
      </c>
      <c r="B45" s="32">
        <v>0.5</v>
      </c>
      <c r="C45" s="102">
        <v>1</v>
      </c>
      <c r="D45" s="102">
        <v>0.2</v>
      </c>
      <c r="E45" s="102">
        <v>0</v>
      </c>
      <c r="F45" s="102">
        <v>0</v>
      </c>
      <c r="G45" s="102">
        <v>0</v>
      </c>
      <c r="H45" s="102">
        <v>1.4662999999999999</v>
      </c>
      <c r="I45" s="102">
        <v>1.9333</v>
      </c>
      <c r="J45" s="102">
        <v>0</v>
      </c>
      <c r="K45" s="253">
        <v>2.5590999999999999</v>
      </c>
    </row>
    <row r="46" spans="1:11" s="5" customFormat="1" x14ac:dyDescent="0.2">
      <c r="A46" s="162" t="s">
        <v>464</v>
      </c>
      <c r="B46" s="32">
        <v>0</v>
      </c>
      <c r="C46" s="102">
        <v>0</v>
      </c>
      <c r="D46" s="102">
        <v>0</v>
      </c>
      <c r="E46" s="102">
        <v>0</v>
      </c>
      <c r="F46" s="102">
        <v>0</v>
      </c>
      <c r="G46" s="102">
        <v>0</v>
      </c>
      <c r="H46" s="102">
        <v>1</v>
      </c>
      <c r="I46" s="102">
        <v>3.1478999999999995</v>
      </c>
      <c r="J46" s="102">
        <v>0</v>
      </c>
      <c r="K46" s="253">
        <v>0</v>
      </c>
    </row>
    <row r="47" spans="1:11" s="5" customFormat="1" x14ac:dyDescent="0.2">
      <c r="A47" s="162" t="s">
        <v>460</v>
      </c>
      <c r="B47" s="32">
        <v>0</v>
      </c>
      <c r="C47" s="102">
        <v>2.6102000000000003</v>
      </c>
      <c r="D47" s="102">
        <v>0</v>
      </c>
      <c r="E47" s="102">
        <v>0</v>
      </c>
      <c r="F47" s="102">
        <v>0</v>
      </c>
      <c r="G47" s="102">
        <v>0</v>
      </c>
      <c r="H47" s="102">
        <v>0</v>
      </c>
      <c r="I47" s="102">
        <v>0</v>
      </c>
      <c r="J47" s="102">
        <v>0</v>
      </c>
      <c r="K47" s="253">
        <v>0</v>
      </c>
    </row>
    <row r="48" spans="1:11" s="5" customFormat="1" x14ac:dyDescent="0.2">
      <c r="A48" s="162" t="s">
        <v>461</v>
      </c>
      <c r="B48" s="32">
        <v>2.9999000000000002</v>
      </c>
      <c r="C48" s="102">
        <v>6.4749999999999988</v>
      </c>
      <c r="D48" s="102">
        <v>6.8000000000000007</v>
      </c>
      <c r="E48" s="102">
        <v>0</v>
      </c>
      <c r="F48" s="102">
        <v>2.3320000000000003</v>
      </c>
      <c r="G48" s="102">
        <v>2.0000000000000004</v>
      </c>
      <c r="H48" s="102">
        <v>2</v>
      </c>
      <c r="I48" s="102">
        <v>38.025299999999987</v>
      </c>
      <c r="J48" s="102">
        <v>0</v>
      </c>
      <c r="K48" s="253">
        <v>14.239500000000001</v>
      </c>
    </row>
    <row r="49" spans="1:11" s="5" customFormat="1" x14ac:dyDescent="0.2">
      <c r="A49" s="162" t="s">
        <v>462</v>
      </c>
      <c r="B49" s="32">
        <v>1</v>
      </c>
      <c r="C49" s="102">
        <v>3.9999999999999996</v>
      </c>
      <c r="D49" s="102">
        <v>5</v>
      </c>
      <c r="E49" s="102">
        <v>0</v>
      </c>
      <c r="F49" s="102">
        <v>0</v>
      </c>
      <c r="G49" s="102">
        <v>0</v>
      </c>
      <c r="H49" s="102">
        <v>8.1166</v>
      </c>
      <c r="I49" s="102">
        <v>19.642199999999995</v>
      </c>
      <c r="J49" s="102">
        <v>0</v>
      </c>
      <c r="K49" s="253">
        <v>0.1167</v>
      </c>
    </row>
    <row r="50" spans="1:11" s="5" customFormat="1" x14ac:dyDescent="0.2">
      <c r="A50" s="162" t="s">
        <v>465</v>
      </c>
      <c r="B50" s="244">
        <v>1.25</v>
      </c>
      <c r="C50" s="102">
        <v>2</v>
      </c>
      <c r="D50" s="102">
        <v>2.4189000000000003</v>
      </c>
      <c r="E50" s="102">
        <v>0</v>
      </c>
      <c r="F50" s="102">
        <v>0</v>
      </c>
      <c r="G50" s="102">
        <v>1</v>
      </c>
      <c r="H50" s="102">
        <v>15.891699999999998</v>
      </c>
      <c r="I50" s="102">
        <v>36.889000000000003</v>
      </c>
      <c r="J50" s="102">
        <v>0</v>
      </c>
      <c r="K50" s="253">
        <v>6.8605</v>
      </c>
    </row>
    <row r="51" spans="1:11" s="5" customFormat="1" ht="15" customHeight="1" thickBot="1" x14ac:dyDescent="0.25">
      <c r="A51" s="162" t="s">
        <v>495</v>
      </c>
      <c r="B51" s="32">
        <v>0</v>
      </c>
      <c r="C51" s="102">
        <v>1.4601999999999999</v>
      </c>
      <c r="D51" s="102">
        <v>6.8001000000000005</v>
      </c>
      <c r="E51" s="102">
        <v>0</v>
      </c>
      <c r="F51" s="102">
        <v>1.3319999999999999</v>
      </c>
      <c r="G51" s="102">
        <v>0</v>
      </c>
      <c r="H51" s="102">
        <v>12.705200000000001</v>
      </c>
      <c r="I51" s="102">
        <v>52.267099999999999</v>
      </c>
      <c r="J51" s="102">
        <v>0</v>
      </c>
      <c r="K51" s="253">
        <v>13.989299999999998</v>
      </c>
    </row>
    <row r="52" spans="1:11" s="5" customFormat="1" x14ac:dyDescent="0.2">
      <c r="A52" s="138" t="s">
        <v>614</v>
      </c>
      <c r="B52" s="243">
        <v>1</v>
      </c>
      <c r="C52" s="251">
        <v>2.5000999999999998</v>
      </c>
      <c r="D52" s="251">
        <v>6.5002999999999993</v>
      </c>
      <c r="E52" s="251">
        <v>0</v>
      </c>
      <c r="F52" s="251">
        <v>0.57400000000000007</v>
      </c>
      <c r="G52" s="251">
        <v>0</v>
      </c>
      <c r="H52" s="251">
        <v>3.9167000000000001</v>
      </c>
      <c r="I52" s="251">
        <v>11.491299999999999</v>
      </c>
      <c r="J52" s="251">
        <v>0</v>
      </c>
      <c r="K52" s="252">
        <v>22.434999999999995</v>
      </c>
    </row>
    <row r="53" spans="1:11" s="5" customFormat="1" x14ac:dyDescent="0.2">
      <c r="A53" s="162" t="s">
        <v>463</v>
      </c>
      <c r="B53" s="32">
        <v>0</v>
      </c>
      <c r="C53" s="102">
        <v>1</v>
      </c>
      <c r="D53" s="102">
        <v>0</v>
      </c>
      <c r="E53" s="102">
        <v>0</v>
      </c>
      <c r="F53" s="102">
        <v>0</v>
      </c>
      <c r="G53" s="102">
        <v>0</v>
      </c>
      <c r="H53" s="102">
        <v>0.66669999999999996</v>
      </c>
      <c r="I53" s="102">
        <v>0</v>
      </c>
      <c r="J53" s="102">
        <v>0</v>
      </c>
      <c r="K53" s="253">
        <v>0</v>
      </c>
    </row>
    <row r="54" spans="1:11" s="5" customFormat="1" x14ac:dyDescent="0.2">
      <c r="A54" s="162" t="s">
        <v>464</v>
      </c>
      <c r="B54" s="32">
        <v>0</v>
      </c>
      <c r="C54" s="102">
        <v>0</v>
      </c>
      <c r="D54" s="102">
        <v>1.0001</v>
      </c>
      <c r="E54" s="102">
        <v>0</v>
      </c>
      <c r="F54" s="102">
        <v>0</v>
      </c>
      <c r="G54" s="102">
        <v>0</v>
      </c>
      <c r="H54" s="102">
        <v>0.66669999999999996</v>
      </c>
      <c r="I54" s="102">
        <v>0</v>
      </c>
      <c r="J54" s="102">
        <v>0</v>
      </c>
      <c r="K54" s="253">
        <v>0</v>
      </c>
    </row>
    <row r="55" spans="1:11" s="5" customFormat="1" x14ac:dyDescent="0.2">
      <c r="A55" s="162" t="s">
        <v>460</v>
      </c>
      <c r="B55" s="32">
        <v>0</v>
      </c>
      <c r="C55" s="102">
        <v>1.0001</v>
      </c>
      <c r="D55" s="102">
        <v>0</v>
      </c>
      <c r="E55" s="102">
        <v>0</v>
      </c>
      <c r="F55" s="102">
        <v>0</v>
      </c>
      <c r="G55" s="102">
        <v>0</v>
      </c>
      <c r="H55" s="102">
        <v>0</v>
      </c>
      <c r="I55" s="102">
        <v>0</v>
      </c>
      <c r="J55" s="102">
        <v>0</v>
      </c>
      <c r="K55" s="253">
        <v>0</v>
      </c>
    </row>
    <row r="56" spans="1:11" s="5" customFormat="1" x14ac:dyDescent="0.2">
      <c r="A56" s="162" t="s">
        <v>461</v>
      </c>
      <c r="B56" s="32">
        <v>1</v>
      </c>
      <c r="C56" s="102">
        <v>0.5</v>
      </c>
      <c r="D56" s="102">
        <v>3.5001999999999995</v>
      </c>
      <c r="E56" s="102">
        <v>0</v>
      </c>
      <c r="F56" s="102">
        <v>0.57400000000000007</v>
      </c>
      <c r="G56" s="102">
        <v>0</v>
      </c>
      <c r="H56" s="102">
        <v>0</v>
      </c>
      <c r="I56" s="102">
        <v>7.204299999999999</v>
      </c>
      <c r="J56" s="102">
        <v>0</v>
      </c>
      <c r="K56" s="253">
        <v>22.052099999999996</v>
      </c>
    </row>
    <row r="57" spans="1:11" s="5" customFormat="1" x14ac:dyDescent="0.2">
      <c r="A57" s="162" t="s">
        <v>462</v>
      </c>
      <c r="B57" s="32">
        <v>0</v>
      </c>
      <c r="C57" s="102">
        <v>0</v>
      </c>
      <c r="D57" s="102">
        <v>0.99999999999999989</v>
      </c>
      <c r="E57" s="102">
        <v>0</v>
      </c>
      <c r="F57" s="102">
        <v>0</v>
      </c>
      <c r="G57" s="102">
        <v>0</v>
      </c>
      <c r="H57" s="102">
        <v>1</v>
      </c>
      <c r="I57" s="102">
        <v>0</v>
      </c>
      <c r="J57" s="102">
        <v>0</v>
      </c>
      <c r="K57" s="253">
        <v>0.24100000000000002</v>
      </c>
    </row>
    <row r="58" spans="1:11" s="5" customFormat="1" x14ac:dyDescent="0.2">
      <c r="A58" s="162" t="s">
        <v>465</v>
      </c>
      <c r="B58" s="244">
        <v>0</v>
      </c>
      <c r="C58" s="102">
        <v>0</v>
      </c>
      <c r="D58" s="102">
        <v>1</v>
      </c>
      <c r="E58" s="102">
        <v>0</v>
      </c>
      <c r="F58" s="102">
        <v>0</v>
      </c>
      <c r="G58" s="102">
        <v>0</v>
      </c>
      <c r="H58" s="102">
        <v>1.5832999999999999</v>
      </c>
      <c r="I58" s="102">
        <v>4.2869999999999999</v>
      </c>
      <c r="J58" s="102">
        <v>0</v>
      </c>
      <c r="K58" s="253">
        <v>0.1419</v>
      </c>
    </row>
    <row r="59" spans="1:11" s="5" customFormat="1" ht="13.5" customHeight="1" thickBot="1" x14ac:dyDescent="0.25">
      <c r="A59" s="162" t="s">
        <v>495</v>
      </c>
      <c r="B59" s="32">
        <v>0</v>
      </c>
      <c r="C59" s="102">
        <v>1.0001</v>
      </c>
      <c r="D59" s="102">
        <v>1.0000999999999998</v>
      </c>
      <c r="E59" s="102">
        <v>0</v>
      </c>
      <c r="F59" s="102">
        <v>0.12</v>
      </c>
      <c r="G59" s="102">
        <v>0</v>
      </c>
      <c r="H59" s="102">
        <v>1</v>
      </c>
      <c r="I59" s="102">
        <v>3.5506000000000002</v>
      </c>
      <c r="J59" s="102">
        <v>0</v>
      </c>
      <c r="K59" s="253">
        <v>6.9017999999999997</v>
      </c>
    </row>
    <row r="60" spans="1:11" s="5" customFormat="1" x14ac:dyDescent="0.2">
      <c r="A60" s="138" t="s">
        <v>615</v>
      </c>
      <c r="B60" s="243">
        <v>0</v>
      </c>
      <c r="C60" s="251">
        <v>1</v>
      </c>
      <c r="D60" s="251">
        <v>9.7147000000000006</v>
      </c>
      <c r="E60" s="251">
        <v>3.0624999999999996</v>
      </c>
      <c r="F60" s="251">
        <v>1.625</v>
      </c>
      <c r="G60" s="251">
        <v>0</v>
      </c>
      <c r="H60" s="251">
        <v>0</v>
      </c>
      <c r="I60" s="251">
        <v>2.6</v>
      </c>
      <c r="J60" s="251">
        <v>0</v>
      </c>
      <c r="K60" s="252">
        <v>3.4169</v>
      </c>
    </row>
    <row r="61" spans="1:11" s="5" customFormat="1" x14ac:dyDescent="0.2">
      <c r="A61" s="162" t="s">
        <v>463</v>
      </c>
      <c r="B61" s="32">
        <v>0</v>
      </c>
      <c r="C61" s="102">
        <v>0</v>
      </c>
      <c r="D61" s="102">
        <v>1</v>
      </c>
      <c r="E61" s="102">
        <v>0</v>
      </c>
      <c r="F61" s="102">
        <v>0</v>
      </c>
      <c r="G61" s="102">
        <v>0</v>
      </c>
      <c r="H61" s="102">
        <v>0</v>
      </c>
      <c r="I61" s="102">
        <v>0</v>
      </c>
      <c r="J61" s="102">
        <v>0</v>
      </c>
      <c r="K61" s="253">
        <v>0</v>
      </c>
    </row>
    <row r="62" spans="1:11" s="5" customFormat="1" x14ac:dyDescent="0.2">
      <c r="A62" s="162" t="s">
        <v>464</v>
      </c>
      <c r="B62" s="32">
        <v>0</v>
      </c>
      <c r="C62" s="102">
        <v>0</v>
      </c>
      <c r="D62" s="102">
        <v>0</v>
      </c>
      <c r="E62" s="102">
        <v>0</v>
      </c>
      <c r="F62" s="102">
        <v>0</v>
      </c>
      <c r="G62" s="102">
        <v>0</v>
      </c>
      <c r="H62" s="102">
        <v>0</v>
      </c>
      <c r="I62" s="102">
        <v>0</v>
      </c>
      <c r="J62" s="102">
        <v>0</v>
      </c>
      <c r="K62" s="253">
        <v>0</v>
      </c>
    </row>
    <row r="63" spans="1:11" s="5" customFormat="1" x14ac:dyDescent="0.2">
      <c r="A63" s="162" t="s">
        <v>460</v>
      </c>
      <c r="B63" s="32">
        <v>0</v>
      </c>
      <c r="C63" s="102">
        <v>0</v>
      </c>
      <c r="D63" s="102">
        <v>0</v>
      </c>
      <c r="E63" s="102">
        <v>0</v>
      </c>
      <c r="F63" s="102">
        <v>0</v>
      </c>
      <c r="G63" s="102">
        <v>0</v>
      </c>
      <c r="H63" s="102">
        <v>0</v>
      </c>
      <c r="I63" s="102">
        <v>0.60000000000000009</v>
      </c>
      <c r="J63" s="102">
        <v>0</v>
      </c>
      <c r="K63" s="253">
        <v>0</v>
      </c>
    </row>
    <row r="64" spans="1:11" s="5" customFormat="1" x14ac:dyDescent="0.2">
      <c r="A64" s="162" t="s">
        <v>461</v>
      </c>
      <c r="B64" s="32">
        <v>0</v>
      </c>
      <c r="C64" s="102">
        <v>0</v>
      </c>
      <c r="D64" s="102">
        <v>4.0167999999999999</v>
      </c>
      <c r="E64" s="102">
        <v>2.5624999999999996</v>
      </c>
      <c r="F64" s="102">
        <v>0.125</v>
      </c>
      <c r="G64" s="102">
        <v>0</v>
      </c>
      <c r="H64" s="102">
        <v>0</v>
      </c>
      <c r="I64" s="102">
        <v>0</v>
      </c>
      <c r="J64" s="102">
        <v>0</v>
      </c>
      <c r="K64" s="253">
        <v>2.1669</v>
      </c>
    </row>
    <row r="65" spans="1:11" s="5" customFormat="1" x14ac:dyDescent="0.2">
      <c r="A65" s="162" t="s">
        <v>462</v>
      </c>
      <c r="B65" s="32">
        <v>0</v>
      </c>
      <c r="C65" s="102">
        <v>1</v>
      </c>
      <c r="D65" s="102">
        <v>0</v>
      </c>
      <c r="E65" s="102">
        <v>0.5</v>
      </c>
      <c r="F65" s="102">
        <v>1</v>
      </c>
      <c r="G65" s="102">
        <v>0</v>
      </c>
      <c r="H65" s="102">
        <v>0</v>
      </c>
      <c r="I65" s="102">
        <v>0</v>
      </c>
      <c r="J65" s="102">
        <v>0</v>
      </c>
      <c r="K65" s="253">
        <v>0</v>
      </c>
    </row>
    <row r="66" spans="1:11" s="5" customFormat="1" x14ac:dyDescent="0.2">
      <c r="A66" s="162" t="s">
        <v>465</v>
      </c>
      <c r="B66" s="244">
        <v>0</v>
      </c>
      <c r="C66" s="102">
        <v>0</v>
      </c>
      <c r="D66" s="102">
        <v>4.6979000000000006</v>
      </c>
      <c r="E66" s="102">
        <v>0</v>
      </c>
      <c r="F66" s="102">
        <v>0.5</v>
      </c>
      <c r="G66" s="102">
        <v>0</v>
      </c>
      <c r="H66" s="102">
        <v>0</v>
      </c>
      <c r="I66" s="102">
        <v>2</v>
      </c>
      <c r="J66" s="102">
        <v>0</v>
      </c>
      <c r="K66" s="253">
        <v>1.25</v>
      </c>
    </row>
    <row r="67" spans="1:11" s="5" customFormat="1" ht="15" customHeight="1" thickBot="1" x14ac:dyDescent="0.25">
      <c r="A67" s="162" t="s">
        <v>495</v>
      </c>
      <c r="B67" s="32">
        <v>0</v>
      </c>
      <c r="C67" s="102">
        <v>1</v>
      </c>
      <c r="D67" s="102">
        <v>5.4584000000000001</v>
      </c>
      <c r="E67" s="102">
        <v>0.5625</v>
      </c>
      <c r="F67" s="102">
        <v>1.125</v>
      </c>
      <c r="G67" s="102">
        <v>0</v>
      </c>
      <c r="H67" s="102">
        <v>0</v>
      </c>
      <c r="I67" s="102">
        <v>2.6</v>
      </c>
      <c r="J67" s="102">
        <v>0</v>
      </c>
      <c r="K67" s="253">
        <v>2.4167000000000001</v>
      </c>
    </row>
    <row r="68" spans="1:11" s="5" customFormat="1" x14ac:dyDescent="0.2">
      <c r="A68" s="138" t="s">
        <v>616</v>
      </c>
      <c r="B68" s="243">
        <v>0.33339999999999997</v>
      </c>
      <c r="C68" s="251">
        <v>0.66669999999999996</v>
      </c>
      <c r="D68" s="251">
        <v>2.9333000000000005</v>
      </c>
      <c r="E68" s="251">
        <v>1.4</v>
      </c>
      <c r="F68" s="251">
        <v>0</v>
      </c>
      <c r="G68" s="251">
        <v>1.9502999999999999</v>
      </c>
      <c r="H68" s="251">
        <v>0.34139999999999998</v>
      </c>
      <c r="I68" s="251">
        <v>0</v>
      </c>
      <c r="J68" s="251">
        <v>0</v>
      </c>
      <c r="K68" s="252">
        <v>3.3</v>
      </c>
    </row>
    <row r="69" spans="1:11" s="5" customFormat="1" x14ac:dyDescent="0.2">
      <c r="A69" s="162" t="s">
        <v>463</v>
      </c>
      <c r="B69" s="32">
        <v>0</v>
      </c>
      <c r="C69" s="102">
        <v>0</v>
      </c>
      <c r="D69" s="102">
        <v>0</v>
      </c>
      <c r="E69" s="102">
        <v>0</v>
      </c>
      <c r="F69" s="102">
        <v>0</v>
      </c>
      <c r="G69" s="102">
        <v>0</v>
      </c>
      <c r="H69" s="102">
        <v>0</v>
      </c>
      <c r="I69" s="102">
        <v>0</v>
      </c>
      <c r="J69" s="102">
        <v>0</v>
      </c>
      <c r="K69" s="253">
        <v>0</v>
      </c>
    </row>
    <row r="70" spans="1:11" s="5" customFormat="1" x14ac:dyDescent="0.2">
      <c r="A70" s="162" t="s">
        <v>464</v>
      </c>
      <c r="B70" s="32">
        <v>0</v>
      </c>
      <c r="C70" s="102">
        <v>0</v>
      </c>
      <c r="D70" s="102">
        <v>0</v>
      </c>
      <c r="E70" s="102">
        <v>0</v>
      </c>
      <c r="F70" s="102">
        <v>0</v>
      </c>
      <c r="G70" s="102">
        <v>0.72499999999999998</v>
      </c>
      <c r="H70" s="102">
        <v>0</v>
      </c>
      <c r="I70" s="102">
        <v>0</v>
      </c>
      <c r="J70" s="102">
        <v>0</v>
      </c>
      <c r="K70" s="253">
        <v>0</v>
      </c>
    </row>
    <row r="71" spans="1:11" s="5" customFormat="1" x14ac:dyDescent="0.2">
      <c r="A71" s="162" t="s">
        <v>460</v>
      </c>
      <c r="B71" s="32">
        <v>0</v>
      </c>
      <c r="C71" s="102">
        <v>0</v>
      </c>
      <c r="D71" s="102">
        <v>0</v>
      </c>
      <c r="E71" s="102">
        <v>0</v>
      </c>
      <c r="F71" s="102">
        <v>0</v>
      </c>
      <c r="G71" s="102">
        <v>0</v>
      </c>
      <c r="H71" s="102">
        <v>0</v>
      </c>
      <c r="I71" s="102">
        <v>0</v>
      </c>
      <c r="J71" s="102">
        <v>0</v>
      </c>
      <c r="K71" s="253">
        <v>0</v>
      </c>
    </row>
    <row r="72" spans="1:11" s="5" customFormat="1" x14ac:dyDescent="0.2">
      <c r="A72" s="162" t="s">
        <v>461</v>
      </c>
      <c r="B72" s="32">
        <v>0</v>
      </c>
      <c r="C72" s="102">
        <v>0</v>
      </c>
      <c r="D72" s="102">
        <v>2.3333000000000004</v>
      </c>
      <c r="E72" s="102">
        <v>1.4</v>
      </c>
      <c r="F72" s="102">
        <v>0</v>
      </c>
      <c r="G72" s="102">
        <v>0</v>
      </c>
      <c r="H72" s="102">
        <v>0</v>
      </c>
      <c r="I72" s="102">
        <v>0</v>
      </c>
      <c r="J72" s="102">
        <v>0</v>
      </c>
      <c r="K72" s="253">
        <v>2.2999999999999998</v>
      </c>
    </row>
    <row r="73" spans="1:11" s="5" customFormat="1" x14ac:dyDescent="0.2">
      <c r="A73" s="162" t="s">
        <v>462</v>
      </c>
      <c r="B73" s="32">
        <v>0.33339999999999997</v>
      </c>
      <c r="C73" s="102">
        <v>0.66669999999999996</v>
      </c>
      <c r="D73" s="102">
        <v>0.6</v>
      </c>
      <c r="E73" s="102">
        <v>0</v>
      </c>
      <c r="F73" s="102">
        <v>0</v>
      </c>
      <c r="G73" s="102">
        <v>0</v>
      </c>
      <c r="H73" s="102">
        <v>0</v>
      </c>
      <c r="I73" s="102">
        <v>0</v>
      </c>
      <c r="J73" s="102">
        <v>0</v>
      </c>
      <c r="K73" s="253">
        <v>0</v>
      </c>
    </row>
    <row r="74" spans="1:11" s="5" customFormat="1" x14ac:dyDescent="0.2">
      <c r="A74" s="162" t="s">
        <v>465</v>
      </c>
      <c r="B74" s="244">
        <v>0</v>
      </c>
      <c r="C74" s="102">
        <v>0</v>
      </c>
      <c r="D74" s="102">
        <v>0</v>
      </c>
      <c r="E74" s="102">
        <v>0</v>
      </c>
      <c r="F74" s="102">
        <v>0</v>
      </c>
      <c r="G74" s="102">
        <v>1.2253000000000001</v>
      </c>
      <c r="H74" s="102">
        <v>0.34139999999999998</v>
      </c>
      <c r="I74" s="102">
        <v>0</v>
      </c>
      <c r="J74" s="102">
        <v>0</v>
      </c>
      <c r="K74" s="253">
        <v>1</v>
      </c>
    </row>
    <row r="75" spans="1:11" s="5" customFormat="1" ht="13.5" customHeight="1" thickBot="1" x14ac:dyDescent="0.25">
      <c r="A75" s="162" t="s">
        <v>495</v>
      </c>
      <c r="B75" s="32">
        <v>0</v>
      </c>
      <c r="C75" s="102">
        <v>0</v>
      </c>
      <c r="D75" s="102">
        <v>0.33329999999999999</v>
      </c>
      <c r="E75" s="102">
        <v>1</v>
      </c>
      <c r="F75" s="102">
        <v>0</v>
      </c>
      <c r="G75" s="102">
        <v>0.82529999999999992</v>
      </c>
      <c r="H75" s="102">
        <v>0.34139999999999998</v>
      </c>
      <c r="I75" s="102">
        <v>0</v>
      </c>
      <c r="J75" s="102">
        <v>0</v>
      </c>
      <c r="K75" s="253">
        <v>2.2999999999999998</v>
      </c>
    </row>
    <row r="76" spans="1:11" s="5" customFormat="1" x14ac:dyDescent="0.2">
      <c r="A76" s="138" t="s">
        <v>617</v>
      </c>
      <c r="B76" s="243">
        <v>2.278</v>
      </c>
      <c r="C76" s="251">
        <v>0.75829999999999997</v>
      </c>
      <c r="D76" s="251">
        <v>13.0406</v>
      </c>
      <c r="E76" s="251">
        <v>0.63340000000000019</v>
      </c>
      <c r="F76" s="251">
        <v>0.5917</v>
      </c>
      <c r="G76" s="251">
        <v>0</v>
      </c>
      <c r="H76" s="251">
        <v>2.5979000000000001</v>
      </c>
      <c r="I76" s="251">
        <v>1.8190000000000002</v>
      </c>
      <c r="J76" s="251">
        <v>0</v>
      </c>
      <c r="K76" s="252">
        <v>5.847900000000001</v>
      </c>
    </row>
    <row r="77" spans="1:11" s="5" customFormat="1" x14ac:dyDescent="0.2">
      <c r="A77" s="162" t="s">
        <v>463</v>
      </c>
      <c r="B77" s="32">
        <v>0</v>
      </c>
      <c r="C77" s="102">
        <v>0</v>
      </c>
      <c r="D77" s="102">
        <v>0</v>
      </c>
      <c r="E77" s="102">
        <v>0</v>
      </c>
      <c r="F77" s="102">
        <v>0</v>
      </c>
      <c r="G77" s="102">
        <v>0</v>
      </c>
      <c r="H77" s="102">
        <v>0.40339999999999998</v>
      </c>
      <c r="I77" s="102">
        <v>0</v>
      </c>
      <c r="J77" s="102">
        <v>0</v>
      </c>
      <c r="K77" s="253">
        <v>0</v>
      </c>
    </row>
    <row r="78" spans="1:11" s="5" customFormat="1" x14ac:dyDescent="0.2">
      <c r="A78" s="162" t="s">
        <v>464</v>
      </c>
      <c r="B78" s="32">
        <v>0</v>
      </c>
      <c r="C78" s="102">
        <v>0</v>
      </c>
      <c r="D78" s="102">
        <v>0.31669999999999998</v>
      </c>
      <c r="E78" s="102">
        <v>0</v>
      </c>
      <c r="F78" s="102">
        <v>0</v>
      </c>
      <c r="G78" s="102">
        <v>0</v>
      </c>
      <c r="H78" s="102">
        <v>0</v>
      </c>
      <c r="I78" s="102">
        <v>0</v>
      </c>
      <c r="J78" s="102">
        <v>0</v>
      </c>
      <c r="K78" s="253">
        <v>0</v>
      </c>
    </row>
    <row r="79" spans="1:11" s="5" customFormat="1" x14ac:dyDescent="0.2">
      <c r="A79" s="162" t="s">
        <v>460</v>
      </c>
      <c r="B79" s="32">
        <v>0</v>
      </c>
      <c r="C79" s="102">
        <v>0</v>
      </c>
      <c r="D79" s="102">
        <v>0</v>
      </c>
      <c r="E79" s="102">
        <v>0</v>
      </c>
      <c r="F79" s="102">
        <v>0</v>
      </c>
      <c r="G79" s="102">
        <v>0</v>
      </c>
      <c r="H79" s="102">
        <v>0</v>
      </c>
      <c r="I79" s="102">
        <v>0.1</v>
      </c>
      <c r="J79" s="102">
        <v>0</v>
      </c>
      <c r="K79" s="253">
        <v>0</v>
      </c>
    </row>
    <row r="80" spans="1:11" s="5" customFormat="1" x14ac:dyDescent="0.2">
      <c r="A80" s="162" t="s">
        <v>461</v>
      </c>
      <c r="B80" s="32">
        <v>2.25</v>
      </c>
      <c r="C80" s="102">
        <v>0.67499999999999993</v>
      </c>
      <c r="D80" s="102">
        <v>3.6557999999999997</v>
      </c>
      <c r="E80" s="102">
        <v>0.63340000000000019</v>
      </c>
      <c r="F80" s="102">
        <v>0.55000000000000004</v>
      </c>
      <c r="G80" s="102">
        <v>0</v>
      </c>
      <c r="H80" s="102">
        <v>0</v>
      </c>
      <c r="I80" s="102">
        <v>0.93500000000000005</v>
      </c>
      <c r="J80" s="102">
        <v>0</v>
      </c>
      <c r="K80" s="253">
        <v>0.7</v>
      </c>
    </row>
    <row r="81" spans="1:11" s="5" customFormat="1" x14ac:dyDescent="0.2">
      <c r="A81" s="162" t="s">
        <v>462</v>
      </c>
      <c r="B81" s="32">
        <v>0</v>
      </c>
      <c r="C81" s="102">
        <v>0</v>
      </c>
      <c r="D81" s="102">
        <v>2.0001000000000002</v>
      </c>
      <c r="E81" s="102">
        <v>0</v>
      </c>
      <c r="F81" s="102">
        <v>0</v>
      </c>
      <c r="G81" s="102">
        <v>0</v>
      </c>
      <c r="H81" s="102">
        <v>1.1665999999999999</v>
      </c>
      <c r="I81" s="102">
        <v>0.55000000000000004</v>
      </c>
      <c r="J81" s="102">
        <v>0</v>
      </c>
      <c r="K81" s="253">
        <v>0</v>
      </c>
    </row>
    <row r="82" spans="1:11" s="5" customFormat="1" x14ac:dyDescent="0.2">
      <c r="A82" s="162" t="s">
        <v>465</v>
      </c>
      <c r="B82" s="244">
        <v>2.8000000000000001E-2</v>
      </c>
      <c r="C82" s="102">
        <v>8.3299999999999999E-2</v>
      </c>
      <c r="D82" s="102">
        <v>7.0679999999999996</v>
      </c>
      <c r="E82" s="102">
        <v>0</v>
      </c>
      <c r="F82" s="102">
        <v>4.1700000000000001E-2</v>
      </c>
      <c r="G82" s="102">
        <v>0</v>
      </c>
      <c r="H82" s="102">
        <v>1.0279</v>
      </c>
      <c r="I82" s="102">
        <v>0.23400000000000001</v>
      </c>
      <c r="J82" s="102">
        <v>0</v>
      </c>
      <c r="K82" s="253">
        <v>5.1479000000000008</v>
      </c>
    </row>
    <row r="83" spans="1:11" s="5" customFormat="1" ht="15" customHeight="1" thickBot="1" x14ac:dyDescent="0.25">
      <c r="A83" s="162" t="s">
        <v>495</v>
      </c>
      <c r="B83" s="32">
        <v>0.25</v>
      </c>
      <c r="C83" s="102">
        <v>0.1</v>
      </c>
      <c r="D83" s="102">
        <v>3.0875000000000004</v>
      </c>
      <c r="E83" s="102">
        <v>0.38329999999999997</v>
      </c>
      <c r="F83" s="102">
        <v>0.5917</v>
      </c>
      <c r="G83" s="102">
        <v>0</v>
      </c>
      <c r="H83" s="102">
        <v>0.93669999999999998</v>
      </c>
      <c r="I83" s="102">
        <v>0.13500000000000001</v>
      </c>
      <c r="J83" s="102">
        <v>0</v>
      </c>
      <c r="K83" s="253">
        <v>5.347900000000001</v>
      </c>
    </row>
    <row r="84" spans="1:11" s="5" customFormat="1" ht="12.75" customHeight="1" x14ac:dyDescent="0.2">
      <c r="A84" s="208" t="s">
        <v>86</v>
      </c>
      <c r="B84" s="243">
        <v>1</v>
      </c>
      <c r="C84" s="251">
        <v>0</v>
      </c>
      <c r="D84" s="251">
        <v>3.1153000000000004</v>
      </c>
      <c r="E84" s="251">
        <v>0.31390000000000001</v>
      </c>
      <c r="F84" s="251">
        <v>5.6639999999999997</v>
      </c>
      <c r="G84" s="251">
        <v>6.3</v>
      </c>
      <c r="H84" s="251">
        <v>21.325099999999999</v>
      </c>
      <c r="I84" s="251">
        <v>28.805999999999994</v>
      </c>
      <c r="J84" s="251">
        <v>0</v>
      </c>
      <c r="K84" s="252">
        <v>113.16610000000003</v>
      </c>
    </row>
    <row r="85" spans="1:11" s="5" customFormat="1" ht="15" customHeight="1" x14ac:dyDescent="0.2">
      <c r="A85" s="162" t="s">
        <v>463</v>
      </c>
      <c r="B85" s="32">
        <v>0</v>
      </c>
      <c r="C85" s="102">
        <v>0</v>
      </c>
      <c r="D85" s="102">
        <v>0</v>
      </c>
      <c r="E85" s="102">
        <v>0</v>
      </c>
      <c r="F85" s="102">
        <v>0</v>
      </c>
      <c r="G85" s="102">
        <v>0</v>
      </c>
      <c r="H85" s="102">
        <v>0</v>
      </c>
      <c r="I85" s="102">
        <v>0</v>
      </c>
      <c r="J85" s="102">
        <v>0</v>
      </c>
      <c r="K85" s="253">
        <v>0.29100000000000004</v>
      </c>
    </row>
    <row r="86" spans="1:11" s="5" customFormat="1" ht="15" customHeight="1" x14ac:dyDescent="0.2">
      <c r="A86" s="162" t="s">
        <v>464</v>
      </c>
      <c r="B86" s="32">
        <v>0</v>
      </c>
      <c r="C86" s="102">
        <v>0</v>
      </c>
      <c r="D86" s="102">
        <v>0</v>
      </c>
      <c r="E86" s="102">
        <v>0</v>
      </c>
      <c r="F86" s="102">
        <v>1</v>
      </c>
      <c r="G86" s="102">
        <v>1</v>
      </c>
      <c r="H86" s="102">
        <v>0</v>
      </c>
      <c r="I86" s="102">
        <v>0.4667</v>
      </c>
      <c r="J86" s="102">
        <v>0</v>
      </c>
      <c r="K86" s="253">
        <v>2.0713000000000004</v>
      </c>
    </row>
    <row r="87" spans="1:11" s="5" customFormat="1" ht="15" customHeight="1" x14ac:dyDescent="0.2">
      <c r="A87" s="162" t="s">
        <v>460</v>
      </c>
      <c r="B87" s="32">
        <v>0</v>
      </c>
      <c r="C87" s="102">
        <v>0</v>
      </c>
      <c r="D87" s="102">
        <v>0</v>
      </c>
      <c r="E87" s="102">
        <v>0</v>
      </c>
      <c r="F87" s="102">
        <v>0</v>
      </c>
      <c r="G87" s="102">
        <v>1</v>
      </c>
      <c r="H87" s="102">
        <v>0</v>
      </c>
      <c r="I87" s="102">
        <v>0</v>
      </c>
      <c r="J87" s="102">
        <v>0</v>
      </c>
      <c r="K87" s="253">
        <v>0</v>
      </c>
    </row>
    <row r="88" spans="1:11" s="5" customFormat="1" ht="15" customHeight="1" x14ac:dyDescent="0.2">
      <c r="A88" s="162" t="s">
        <v>461</v>
      </c>
      <c r="B88" s="32">
        <v>0</v>
      </c>
      <c r="C88" s="102">
        <v>0</v>
      </c>
      <c r="D88" s="102">
        <v>1.6</v>
      </c>
      <c r="E88" s="102">
        <v>0</v>
      </c>
      <c r="F88" s="102">
        <v>0.66670000000000007</v>
      </c>
      <c r="G88" s="102">
        <v>1.75</v>
      </c>
      <c r="H88" s="102">
        <v>2.2958000000000003</v>
      </c>
      <c r="I88" s="102">
        <v>17.151299999999996</v>
      </c>
      <c r="J88" s="102">
        <v>0</v>
      </c>
      <c r="K88" s="253">
        <v>71.010500000000022</v>
      </c>
    </row>
    <row r="89" spans="1:11" s="5" customFormat="1" ht="15" customHeight="1" x14ac:dyDescent="0.2">
      <c r="A89" s="162" t="s">
        <v>462</v>
      </c>
      <c r="B89" s="32">
        <v>1</v>
      </c>
      <c r="C89" s="102">
        <v>0</v>
      </c>
      <c r="D89" s="102">
        <v>0</v>
      </c>
      <c r="E89" s="102">
        <v>0</v>
      </c>
      <c r="F89" s="102">
        <v>0.45829999999999999</v>
      </c>
      <c r="G89" s="102">
        <v>2</v>
      </c>
      <c r="H89" s="102">
        <v>3</v>
      </c>
      <c r="I89" s="102">
        <v>5.4620999999999995</v>
      </c>
      <c r="J89" s="102">
        <v>0</v>
      </c>
      <c r="K89" s="253">
        <v>7.9672999999999998</v>
      </c>
    </row>
    <row r="90" spans="1:11" s="5" customFormat="1" ht="15" customHeight="1" x14ac:dyDescent="0.2">
      <c r="A90" s="162" t="s">
        <v>465</v>
      </c>
      <c r="B90" s="244">
        <v>0</v>
      </c>
      <c r="C90" s="102">
        <v>0</v>
      </c>
      <c r="D90" s="102">
        <v>1.5153000000000001</v>
      </c>
      <c r="E90" s="102">
        <v>0.31390000000000001</v>
      </c>
      <c r="F90" s="102">
        <v>3.5390000000000001</v>
      </c>
      <c r="G90" s="102">
        <v>0.55000000000000004</v>
      </c>
      <c r="H90" s="102">
        <v>16.029299999999999</v>
      </c>
      <c r="I90" s="102">
        <v>5.7258999999999993</v>
      </c>
      <c r="J90" s="102">
        <v>0</v>
      </c>
      <c r="K90" s="253">
        <v>31.826000000000001</v>
      </c>
    </row>
    <row r="91" spans="1:11" s="5" customFormat="1" ht="15" customHeight="1" thickBot="1" x14ac:dyDescent="0.25">
      <c r="A91" s="162" t="s">
        <v>495</v>
      </c>
      <c r="B91" s="32">
        <v>1</v>
      </c>
      <c r="C91" s="102">
        <v>0</v>
      </c>
      <c r="D91" s="102">
        <v>2.1153</v>
      </c>
      <c r="E91" s="102">
        <v>0.31390000000000001</v>
      </c>
      <c r="F91" s="102">
        <v>4.3306000000000004</v>
      </c>
      <c r="G91" s="102">
        <v>1</v>
      </c>
      <c r="H91" s="102">
        <v>9.2153999999999989</v>
      </c>
      <c r="I91" s="102">
        <v>14.974099999999998</v>
      </c>
      <c r="J91" s="102">
        <v>0</v>
      </c>
      <c r="K91" s="253">
        <v>61.131400000000035</v>
      </c>
    </row>
    <row r="92" spans="1:11" x14ac:dyDescent="0.2">
      <c r="A92" s="254" t="s">
        <v>94</v>
      </c>
      <c r="B92" s="255">
        <v>18.569600000000001</v>
      </c>
      <c r="C92" s="232">
        <v>39.163900000000005</v>
      </c>
      <c r="D92" s="232">
        <v>114.0334</v>
      </c>
      <c r="E92" s="232">
        <v>22.050599999999992</v>
      </c>
      <c r="F92" s="232">
        <v>22.2331</v>
      </c>
      <c r="G92" s="232">
        <v>18.630299999999998</v>
      </c>
      <c r="H92" s="232">
        <v>63.326099999999997</v>
      </c>
      <c r="I92" s="232">
        <v>186.42829999999998</v>
      </c>
      <c r="J92" s="232">
        <v>0</v>
      </c>
      <c r="K92" s="233">
        <v>234.26490000000004</v>
      </c>
    </row>
    <row r="93" spans="1:11" x14ac:dyDescent="0.2">
      <c r="A93" s="162" t="s">
        <v>463</v>
      </c>
      <c r="B93" s="256">
        <v>1.3332999999999999</v>
      </c>
      <c r="C93" s="9">
        <v>2</v>
      </c>
      <c r="D93" s="9">
        <v>2.2000000000000002</v>
      </c>
      <c r="E93" s="9">
        <v>0</v>
      </c>
      <c r="F93" s="9">
        <v>1</v>
      </c>
      <c r="G93" s="9">
        <v>0</v>
      </c>
      <c r="H93" s="9">
        <v>2.5364</v>
      </c>
      <c r="I93" s="9">
        <v>4.6334</v>
      </c>
      <c r="J93" s="9">
        <v>0</v>
      </c>
      <c r="K93" s="27">
        <v>2.8500999999999999</v>
      </c>
    </row>
    <row r="94" spans="1:11" x14ac:dyDescent="0.2">
      <c r="A94" s="162" t="s">
        <v>464</v>
      </c>
      <c r="B94" s="256">
        <v>0</v>
      </c>
      <c r="C94" s="9">
        <v>0</v>
      </c>
      <c r="D94" s="9">
        <v>2.7667999999999999</v>
      </c>
      <c r="E94" s="9">
        <v>2.5000000000000001E-2</v>
      </c>
      <c r="F94" s="9">
        <v>2</v>
      </c>
      <c r="G94" s="9">
        <v>1.7583</v>
      </c>
      <c r="H94" s="9">
        <v>2.0806999999999998</v>
      </c>
      <c r="I94" s="9">
        <v>3.6978999999999993</v>
      </c>
      <c r="J94" s="9">
        <v>0</v>
      </c>
      <c r="K94" s="27">
        <v>4.0713000000000008</v>
      </c>
    </row>
    <row r="95" spans="1:11" x14ac:dyDescent="0.2">
      <c r="A95" s="162" t="s">
        <v>460</v>
      </c>
      <c r="B95" s="256">
        <v>0.5</v>
      </c>
      <c r="C95" s="9">
        <v>3.6103000000000005</v>
      </c>
      <c r="D95" s="9">
        <v>1</v>
      </c>
      <c r="E95" s="9">
        <v>0</v>
      </c>
      <c r="F95" s="9">
        <v>1</v>
      </c>
      <c r="G95" s="9">
        <v>1.5</v>
      </c>
      <c r="H95" s="9">
        <v>0</v>
      </c>
      <c r="I95" s="9">
        <v>2.7040000000000002</v>
      </c>
      <c r="J95" s="9">
        <v>0</v>
      </c>
      <c r="K95" s="27">
        <v>0</v>
      </c>
    </row>
    <row r="96" spans="1:11" x14ac:dyDescent="0.2">
      <c r="A96" s="162" t="s">
        <v>461</v>
      </c>
      <c r="B96" s="256">
        <v>9.3291000000000004</v>
      </c>
      <c r="C96" s="9">
        <v>17.3003</v>
      </c>
      <c r="D96" s="9">
        <v>62.019400000000005</v>
      </c>
      <c r="E96" s="9">
        <v>18.321899999999996</v>
      </c>
      <c r="F96" s="9">
        <v>4.2477</v>
      </c>
      <c r="G96" s="9">
        <v>4.2700000000000005</v>
      </c>
      <c r="H96" s="9">
        <v>4.8624000000000009</v>
      </c>
      <c r="I96" s="9">
        <v>77.599599999999981</v>
      </c>
      <c r="J96" s="9">
        <v>0</v>
      </c>
      <c r="K96" s="27">
        <v>155.01030000000003</v>
      </c>
    </row>
    <row r="97" spans="1:23" x14ac:dyDescent="0.2">
      <c r="A97" s="162" t="s">
        <v>462</v>
      </c>
      <c r="B97" s="256">
        <v>4.2333999999999996</v>
      </c>
      <c r="C97" s="9">
        <v>10.520000000000001</v>
      </c>
      <c r="D97" s="9">
        <v>17.978000000000002</v>
      </c>
      <c r="E97" s="9">
        <v>0.51700000000000002</v>
      </c>
      <c r="F97" s="9">
        <v>6.0250000000000004</v>
      </c>
      <c r="G97" s="9">
        <v>3.8998999999999997</v>
      </c>
      <c r="H97" s="9">
        <v>15.3276</v>
      </c>
      <c r="I97" s="9">
        <v>35.397499999999994</v>
      </c>
      <c r="J97" s="9">
        <v>0</v>
      </c>
      <c r="K97" s="27">
        <v>13.699400000000001</v>
      </c>
    </row>
    <row r="98" spans="1:23" x14ac:dyDescent="0.2">
      <c r="A98" s="162" t="s">
        <v>465</v>
      </c>
      <c r="B98" s="245">
        <v>3.1738</v>
      </c>
      <c r="C98" s="21">
        <v>5.7332999999999998</v>
      </c>
      <c r="D98" s="21">
        <v>28.069199999999999</v>
      </c>
      <c r="E98" s="21">
        <v>3.1866999999999996</v>
      </c>
      <c r="F98" s="21">
        <v>7.9603999999999999</v>
      </c>
      <c r="G98" s="21">
        <v>7.2020999999999997</v>
      </c>
      <c r="H98" s="21">
        <v>38.518999999999998</v>
      </c>
      <c r="I98" s="21">
        <v>62.395900000000012</v>
      </c>
      <c r="J98" s="21">
        <v>0</v>
      </c>
      <c r="K98" s="257">
        <v>58.633800000000001</v>
      </c>
    </row>
    <row r="99" spans="1:23" ht="14.25" customHeight="1" thickBot="1" x14ac:dyDescent="0.25">
      <c r="A99" s="258" t="s">
        <v>495</v>
      </c>
      <c r="B99" s="259">
        <v>2.3665999999999996</v>
      </c>
      <c r="C99" s="82">
        <v>6.0469999999999997</v>
      </c>
      <c r="D99" s="82">
        <v>53.266099999999994</v>
      </c>
      <c r="E99" s="82">
        <v>13.4694</v>
      </c>
      <c r="F99" s="82">
        <v>15.347800000000001</v>
      </c>
      <c r="G99" s="82">
        <v>6.6618999999999993</v>
      </c>
      <c r="H99" s="82">
        <v>28.077400000000001</v>
      </c>
      <c r="I99" s="82">
        <v>91.899199999999979</v>
      </c>
      <c r="J99" s="82">
        <v>0</v>
      </c>
      <c r="K99" s="170">
        <v>134.15900000000002</v>
      </c>
    </row>
    <row r="100" spans="1:23" x14ac:dyDescent="0.2">
      <c r="B100" s="260"/>
    </row>
    <row r="101" spans="1:23" ht="12.75" customHeight="1" x14ac:dyDescent="0.2">
      <c r="A101" s="477" t="s">
        <v>143</v>
      </c>
      <c r="B101" s="477"/>
      <c r="C101" s="477"/>
      <c r="D101" s="477"/>
      <c r="E101" s="477"/>
      <c r="F101" s="477"/>
      <c r="G101" s="477"/>
      <c r="H101" s="477"/>
      <c r="I101" s="477"/>
      <c r="J101" s="477"/>
      <c r="K101" s="477"/>
    </row>
    <row r="102" spans="1:23" ht="15" customHeight="1" x14ac:dyDescent="0.2">
      <c r="A102" s="462" t="s">
        <v>489</v>
      </c>
      <c r="B102" s="462"/>
      <c r="C102" s="462"/>
      <c r="D102" s="462"/>
      <c r="E102" s="462"/>
      <c r="F102" s="462"/>
      <c r="G102" s="462"/>
      <c r="H102" s="462"/>
      <c r="I102" s="462"/>
      <c r="J102" s="462"/>
      <c r="K102" s="462"/>
    </row>
    <row r="103" spans="1:23" ht="45" customHeight="1" x14ac:dyDescent="0.2">
      <c r="A103" s="502" t="s">
        <v>490</v>
      </c>
      <c r="B103" s="502"/>
      <c r="C103" s="502"/>
      <c r="D103" s="502"/>
      <c r="E103" s="502"/>
      <c r="F103" s="502"/>
      <c r="G103" s="502"/>
      <c r="H103" s="502"/>
      <c r="I103" s="502"/>
      <c r="J103" s="502"/>
      <c r="K103" s="502"/>
      <c r="L103" s="94"/>
      <c r="M103" s="94"/>
      <c r="N103" s="94"/>
      <c r="O103" s="94"/>
      <c r="P103" s="94"/>
      <c r="Q103" s="94"/>
      <c r="R103" s="94"/>
      <c r="S103" s="94"/>
      <c r="T103" s="94"/>
      <c r="U103" s="94"/>
      <c r="V103" s="94"/>
    </row>
    <row r="104" spans="1:23" ht="30" customHeight="1" x14ac:dyDescent="0.2">
      <c r="A104" s="502" t="s">
        <v>491</v>
      </c>
      <c r="B104" s="502"/>
      <c r="C104" s="502"/>
      <c r="D104" s="502"/>
      <c r="E104" s="502"/>
      <c r="F104" s="502"/>
      <c r="G104" s="502"/>
      <c r="H104" s="502"/>
      <c r="I104" s="502"/>
      <c r="J104" s="502"/>
      <c r="K104" s="502"/>
      <c r="L104" s="94"/>
      <c r="M104" s="94"/>
      <c r="N104" s="94"/>
      <c r="O104" s="94"/>
      <c r="P104" s="94"/>
      <c r="Q104" s="94"/>
      <c r="R104" s="94"/>
      <c r="S104" s="94"/>
      <c r="T104" s="94"/>
      <c r="U104" s="94"/>
      <c r="V104" s="94"/>
      <c r="W104" s="94"/>
    </row>
    <row r="105" spans="1:23" x14ac:dyDescent="0.2">
      <c r="A105" s="502" t="s">
        <v>492</v>
      </c>
      <c r="B105" s="502"/>
      <c r="C105" s="502"/>
      <c r="D105" s="502"/>
      <c r="E105" s="502"/>
      <c r="F105" s="502"/>
      <c r="G105" s="502"/>
      <c r="H105" s="502"/>
      <c r="I105" s="502"/>
      <c r="J105" s="502"/>
      <c r="K105" s="502"/>
      <c r="L105" s="502"/>
      <c r="M105" s="502"/>
    </row>
    <row r="106" spans="1:23" ht="26.25" customHeight="1" x14ac:dyDescent="0.2">
      <c r="A106" s="462" t="s">
        <v>499</v>
      </c>
      <c r="B106" s="462"/>
      <c r="C106" s="462"/>
      <c r="D106" s="462"/>
      <c r="E106" s="462"/>
      <c r="F106" s="462"/>
      <c r="G106" s="462"/>
      <c r="H106" s="462"/>
      <c r="I106" s="462"/>
      <c r="J106" s="462"/>
      <c r="K106" s="462"/>
    </row>
    <row r="107" spans="1:23" x14ac:dyDescent="0.2">
      <c r="A107" s="498"/>
      <c r="B107" s="498"/>
      <c r="C107" s="498"/>
      <c r="D107" s="498"/>
      <c r="E107" s="498"/>
      <c r="F107" s="498"/>
      <c r="G107" s="498"/>
      <c r="H107" s="498"/>
      <c r="I107" s="498"/>
      <c r="J107" s="498"/>
      <c r="K107" s="498"/>
      <c r="L107" s="498"/>
    </row>
    <row r="108" spans="1:23" x14ac:dyDescent="0.2">
      <c r="B108" s="260"/>
    </row>
    <row r="109" spans="1:23" x14ac:dyDescent="0.2">
      <c r="B109" s="260"/>
    </row>
    <row r="110" spans="1:23" x14ac:dyDescent="0.2">
      <c r="B110" s="260"/>
    </row>
    <row r="111" spans="1:23" x14ac:dyDescent="0.2">
      <c r="B111" s="260"/>
    </row>
    <row r="112" spans="1:23" x14ac:dyDescent="0.2">
      <c r="B112" s="260"/>
    </row>
    <row r="113" spans="2:2" x14ac:dyDescent="0.2">
      <c r="B113" s="260"/>
    </row>
    <row r="114" spans="2:2" x14ac:dyDescent="0.2">
      <c r="B114" s="260"/>
    </row>
    <row r="115" spans="2:2" x14ac:dyDescent="0.2">
      <c r="B115" s="260"/>
    </row>
    <row r="116" spans="2:2" x14ac:dyDescent="0.2">
      <c r="B116" s="260"/>
    </row>
    <row r="117" spans="2:2" x14ac:dyDescent="0.2">
      <c r="B117" s="260"/>
    </row>
    <row r="118" spans="2:2" x14ac:dyDescent="0.2">
      <c r="B118" s="260"/>
    </row>
    <row r="119" spans="2:2" x14ac:dyDescent="0.2">
      <c r="B119" s="260"/>
    </row>
    <row r="120" spans="2:2" x14ac:dyDescent="0.2">
      <c r="B120" s="260"/>
    </row>
    <row r="121" spans="2:2" x14ac:dyDescent="0.2">
      <c r="B121" s="260"/>
    </row>
    <row r="122" spans="2:2" x14ac:dyDescent="0.2">
      <c r="B122" s="260"/>
    </row>
    <row r="123" spans="2:2" x14ac:dyDescent="0.2">
      <c r="B123" s="260"/>
    </row>
    <row r="124" spans="2:2" x14ac:dyDescent="0.2">
      <c r="B124" s="260"/>
    </row>
  </sheetData>
  <mergeCells count="12">
    <mergeCell ref="A103:K103"/>
    <mergeCell ref="A104:K104"/>
    <mergeCell ref="A105:M105"/>
    <mergeCell ref="A106:K106"/>
    <mergeCell ref="A107:L107"/>
    <mergeCell ref="A101:K101"/>
    <mergeCell ref="A102:K102"/>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70"/>
  <sheetViews>
    <sheetView zoomScaleNormal="100" workbookViewId="0">
      <selection sqref="A1:E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16" t="s">
        <v>819</v>
      </c>
      <c r="B1" s="617"/>
      <c r="C1" s="618"/>
      <c r="D1" s="618"/>
      <c r="E1" s="619"/>
    </row>
    <row r="2" spans="1:5" s="4" customFormat="1" ht="38.25" customHeight="1" x14ac:dyDescent="0.2">
      <c r="A2" s="13" t="s">
        <v>611</v>
      </c>
      <c r="B2" s="543" t="s">
        <v>36</v>
      </c>
      <c r="C2" s="544"/>
      <c r="D2" s="545"/>
      <c r="E2" s="549" t="s">
        <v>426</v>
      </c>
    </row>
    <row r="3" spans="1:5" s="4" customFormat="1" ht="15" customHeight="1" x14ac:dyDescent="0.2">
      <c r="A3" s="547"/>
      <c r="B3" s="546" t="s">
        <v>106</v>
      </c>
      <c r="C3" s="546"/>
      <c r="D3" s="487" t="s">
        <v>454</v>
      </c>
      <c r="E3" s="550"/>
    </row>
    <row r="4" spans="1:5" s="4" customFormat="1" ht="51" x14ac:dyDescent="0.2">
      <c r="A4" s="548"/>
      <c r="B4" s="55" t="s">
        <v>73</v>
      </c>
      <c r="C4" s="55" t="s">
        <v>145</v>
      </c>
      <c r="D4" s="487"/>
      <c r="E4" s="551"/>
    </row>
    <row r="5" spans="1:5" s="5" customFormat="1" x14ac:dyDescent="0.2">
      <c r="A5" s="81" t="s">
        <v>685</v>
      </c>
      <c r="B5" s="30">
        <v>12</v>
      </c>
      <c r="C5" s="54">
        <v>12</v>
      </c>
      <c r="D5" s="54">
        <v>1</v>
      </c>
      <c r="E5" s="33">
        <v>43.3</v>
      </c>
    </row>
    <row r="6" spans="1:5" s="5" customFormat="1" x14ac:dyDescent="0.2">
      <c r="A6" s="29" t="s">
        <v>773</v>
      </c>
      <c r="B6" s="31">
        <v>3</v>
      </c>
      <c r="C6" s="108">
        <v>3</v>
      </c>
      <c r="D6" s="108">
        <v>1</v>
      </c>
      <c r="E6" s="27">
        <v>46</v>
      </c>
    </row>
    <row r="7" spans="1:5" s="5" customFormat="1" x14ac:dyDescent="0.2">
      <c r="A7" s="29" t="s">
        <v>97</v>
      </c>
      <c r="B7" s="31">
        <v>0</v>
      </c>
      <c r="C7" s="108">
        <v>0</v>
      </c>
      <c r="D7" s="108">
        <v>0</v>
      </c>
      <c r="E7" s="27" t="s">
        <v>620</v>
      </c>
    </row>
    <row r="8" spans="1:5" s="5" customFormat="1" x14ac:dyDescent="0.2">
      <c r="A8" s="29" t="s">
        <v>774</v>
      </c>
      <c r="B8" s="32">
        <v>9</v>
      </c>
      <c r="C8" s="109">
        <v>9</v>
      </c>
      <c r="D8" s="109">
        <v>0</v>
      </c>
      <c r="E8" s="27">
        <v>42.3</v>
      </c>
    </row>
    <row r="9" spans="1:5" s="5" customFormat="1" x14ac:dyDescent="0.2">
      <c r="A9" s="29" t="s">
        <v>97</v>
      </c>
      <c r="B9" s="32">
        <v>4</v>
      </c>
      <c r="C9" s="109">
        <v>4</v>
      </c>
      <c r="D9" s="109">
        <v>0</v>
      </c>
      <c r="E9" s="27">
        <v>46.8</v>
      </c>
    </row>
    <row r="10" spans="1:5" s="5" customFormat="1" x14ac:dyDescent="0.2">
      <c r="A10" s="81" t="s">
        <v>608</v>
      </c>
      <c r="B10" s="30">
        <v>0</v>
      </c>
      <c r="C10" s="54">
        <v>0</v>
      </c>
      <c r="D10" s="54">
        <v>0</v>
      </c>
      <c r="E10" s="33" t="s">
        <v>620</v>
      </c>
    </row>
    <row r="11" spans="1:5" s="5" customFormat="1" x14ac:dyDescent="0.2">
      <c r="A11" s="29" t="s">
        <v>773</v>
      </c>
      <c r="B11" s="31">
        <v>0</v>
      </c>
      <c r="C11" s="108">
        <v>0</v>
      </c>
      <c r="D11" s="108">
        <v>0</v>
      </c>
      <c r="E11" s="27" t="s">
        <v>620</v>
      </c>
    </row>
    <row r="12" spans="1:5" s="5" customFormat="1" x14ac:dyDescent="0.2">
      <c r="A12" s="29" t="s">
        <v>97</v>
      </c>
      <c r="B12" s="31">
        <v>0</v>
      </c>
      <c r="C12" s="108">
        <v>0</v>
      </c>
      <c r="D12" s="108">
        <v>0</v>
      </c>
      <c r="E12" s="27" t="s">
        <v>620</v>
      </c>
    </row>
    <row r="13" spans="1:5" s="5" customFormat="1" x14ac:dyDescent="0.2">
      <c r="A13" s="29" t="s">
        <v>774</v>
      </c>
      <c r="B13" s="32">
        <v>0</v>
      </c>
      <c r="C13" s="109">
        <v>0</v>
      </c>
      <c r="D13" s="109">
        <v>0</v>
      </c>
      <c r="E13" s="27" t="s">
        <v>620</v>
      </c>
    </row>
    <row r="14" spans="1:5" s="5" customFormat="1" x14ac:dyDescent="0.2">
      <c r="A14" s="29" t="s">
        <v>97</v>
      </c>
      <c r="B14" s="32">
        <v>0</v>
      </c>
      <c r="C14" s="109">
        <v>0</v>
      </c>
      <c r="D14" s="109">
        <v>0</v>
      </c>
      <c r="E14" s="27" t="s">
        <v>620</v>
      </c>
    </row>
    <row r="15" spans="1:5" s="5" customFormat="1" x14ac:dyDescent="0.2">
      <c r="A15" s="81" t="s">
        <v>609</v>
      </c>
      <c r="B15" s="30">
        <v>17</v>
      </c>
      <c r="C15" s="54">
        <v>6</v>
      </c>
      <c r="D15" s="54">
        <v>1</v>
      </c>
      <c r="E15" s="33">
        <v>49</v>
      </c>
    </row>
    <row r="16" spans="1:5" s="5" customFormat="1" x14ac:dyDescent="0.2">
      <c r="A16" s="29" t="s">
        <v>773</v>
      </c>
      <c r="B16" s="31">
        <v>4</v>
      </c>
      <c r="C16" s="108">
        <v>0</v>
      </c>
      <c r="D16" s="108">
        <v>1</v>
      </c>
      <c r="E16" s="27">
        <v>47.3</v>
      </c>
    </row>
    <row r="17" spans="1:5" s="5" customFormat="1" x14ac:dyDescent="0.2">
      <c r="A17" s="29" t="s">
        <v>97</v>
      </c>
      <c r="B17" s="31">
        <v>3</v>
      </c>
      <c r="C17" s="108">
        <v>0</v>
      </c>
      <c r="D17" s="108">
        <v>0</v>
      </c>
      <c r="E17" s="27">
        <v>47</v>
      </c>
    </row>
    <row r="18" spans="1:5" s="5" customFormat="1" x14ac:dyDescent="0.2">
      <c r="A18" s="29" t="s">
        <v>774</v>
      </c>
      <c r="B18" s="32">
        <v>13</v>
      </c>
      <c r="C18" s="109">
        <v>6</v>
      </c>
      <c r="D18" s="109">
        <v>0</v>
      </c>
      <c r="E18" s="27">
        <v>49.5</v>
      </c>
    </row>
    <row r="19" spans="1:5" s="5" customFormat="1" x14ac:dyDescent="0.2">
      <c r="A19" s="29" t="s">
        <v>97</v>
      </c>
      <c r="B19" s="32">
        <v>5</v>
      </c>
      <c r="C19" s="109">
        <v>2</v>
      </c>
      <c r="D19" s="109">
        <v>0</v>
      </c>
      <c r="E19" s="27">
        <v>49.4</v>
      </c>
    </row>
    <row r="20" spans="1:5" s="5" customFormat="1" x14ac:dyDescent="0.2">
      <c r="A20" s="81" t="s">
        <v>610</v>
      </c>
      <c r="B20" s="30">
        <v>5</v>
      </c>
      <c r="C20" s="54">
        <v>5</v>
      </c>
      <c r="D20" s="54">
        <v>0</v>
      </c>
      <c r="E20" s="33">
        <v>41.4</v>
      </c>
    </row>
    <row r="21" spans="1:5" s="5" customFormat="1" x14ac:dyDescent="0.2">
      <c r="A21" s="29" t="s">
        <v>773</v>
      </c>
      <c r="B21" s="31">
        <v>2</v>
      </c>
      <c r="C21" s="108">
        <v>2</v>
      </c>
      <c r="D21" s="108">
        <v>0</v>
      </c>
      <c r="E21" s="27">
        <v>46.5</v>
      </c>
    </row>
    <row r="22" spans="1:5" s="5" customFormat="1" x14ac:dyDescent="0.2">
      <c r="A22" s="29" t="s">
        <v>97</v>
      </c>
      <c r="B22" s="31">
        <v>0</v>
      </c>
      <c r="C22" s="108">
        <v>0</v>
      </c>
      <c r="D22" s="108">
        <v>0</v>
      </c>
      <c r="E22" s="27" t="s">
        <v>620</v>
      </c>
    </row>
    <row r="23" spans="1:5" s="5" customFormat="1" x14ac:dyDescent="0.2">
      <c r="A23" s="29" t="s">
        <v>774</v>
      </c>
      <c r="B23" s="32">
        <v>3</v>
      </c>
      <c r="C23" s="109">
        <v>3</v>
      </c>
      <c r="D23" s="109">
        <v>0</v>
      </c>
      <c r="E23" s="27">
        <v>38</v>
      </c>
    </row>
    <row r="24" spans="1:5" s="5" customFormat="1" x14ac:dyDescent="0.2">
      <c r="A24" s="29" t="s">
        <v>97</v>
      </c>
      <c r="B24" s="32">
        <v>1</v>
      </c>
      <c r="C24" s="109">
        <v>1</v>
      </c>
      <c r="D24" s="109">
        <v>0</v>
      </c>
      <c r="E24" s="27">
        <v>39</v>
      </c>
    </row>
    <row r="25" spans="1:5" s="5" customFormat="1" x14ac:dyDescent="0.2">
      <c r="A25" s="81" t="s">
        <v>684</v>
      </c>
      <c r="B25" s="30">
        <v>7</v>
      </c>
      <c r="C25" s="54">
        <v>5</v>
      </c>
      <c r="D25" s="54">
        <v>3</v>
      </c>
      <c r="E25" s="33">
        <v>48.1</v>
      </c>
    </row>
    <row r="26" spans="1:5" s="5" customFormat="1" x14ac:dyDescent="0.2">
      <c r="A26" s="29" t="s">
        <v>773</v>
      </c>
      <c r="B26" s="31">
        <v>3</v>
      </c>
      <c r="C26" s="108">
        <v>3</v>
      </c>
      <c r="D26" s="108">
        <v>0</v>
      </c>
      <c r="E26" s="27">
        <v>50.3</v>
      </c>
    </row>
    <row r="27" spans="1:5" s="5" customFormat="1" x14ac:dyDescent="0.2">
      <c r="A27" s="29" t="s">
        <v>97</v>
      </c>
      <c r="B27" s="31">
        <v>1</v>
      </c>
      <c r="C27" s="108">
        <v>1</v>
      </c>
      <c r="D27" s="108">
        <v>0</v>
      </c>
      <c r="E27" s="27">
        <v>62</v>
      </c>
    </row>
    <row r="28" spans="1:5" s="5" customFormat="1" x14ac:dyDescent="0.2">
      <c r="A28" s="29" t="s">
        <v>774</v>
      </c>
      <c r="B28" s="32">
        <v>4</v>
      </c>
      <c r="C28" s="109">
        <v>2</v>
      </c>
      <c r="D28" s="109">
        <v>3</v>
      </c>
      <c r="E28" s="27">
        <v>46.5</v>
      </c>
    </row>
    <row r="29" spans="1:5" s="5" customFormat="1" x14ac:dyDescent="0.2">
      <c r="A29" s="29" t="s">
        <v>97</v>
      </c>
      <c r="B29" s="32">
        <v>2</v>
      </c>
      <c r="C29" s="109">
        <v>1</v>
      </c>
      <c r="D29" s="109">
        <v>2</v>
      </c>
      <c r="E29" s="27">
        <v>45</v>
      </c>
    </row>
    <row r="30" spans="1:5" s="5" customFormat="1" x14ac:dyDescent="0.2">
      <c r="A30" s="81" t="s">
        <v>613</v>
      </c>
      <c r="B30" s="30">
        <v>7</v>
      </c>
      <c r="C30" s="54">
        <v>6</v>
      </c>
      <c r="D30" s="54">
        <v>1</v>
      </c>
      <c r="E30" s="33">
        <v>45.1</v>
      </c>
    </row>
    <row r="31" spans="1:5" s="5" customFormat="1" x14ac:dyDescent="0.2">
      <c r="A31" s="29" t="s">
        <v>773</v>
      </c>
      <c r="B31" s="31">
        <v>1</v>
      </c>
      <c r="C31" s="108">
        <v>1</v>
      </c>
      <c r="D31" s="108">
        <v>0</v>
      </c>
      <c r="E31" s="27">
        <v>62</v>
      </c>
    </row>
    <row r="32" spans="1:5" s="5" customFormat="1" x14ac:dyDescent="0.2">
      <c r="A32" s="29" t="s">
        <v>97</v>
      </c>
      <c r="B32" s="31">
        <v>0</v>
      </c>
      <c r="C32" s="108">
        <v>0</v>
      </c>
      <c r="D32" s="108">
        <v>0</v>
      </c>
      <c r="E32" s="27" t="s">
        <v>620</v>
      </c>
    </row>
    <row r="33" spans="1:5" s="5" customFormat="1" x14ac:dyDescent="0.2">
      <c r="A33" s="29" t="s">
        <v>774</v>
      </c>
      <c r="B33" s="32">
        <v>6</v>
      </c>
      <c r="C33" s="109">
        <v>5</v>
      </c>
      <c r="D33" s="109">
        <v>1</v>
      </c>
      <c r="E33" s="27">
        <v>42.3</v>
      </c>
    </row>
    <row r="34" spans="1:5" s="5" customFormat="1" x14ac:dyDescent="0.2">
      <c r="A34" s="29" t="s">
        <v>97</v>
      </c>
      <c r="B34" s="32">
        <v>2</v>
      </c>
      <c r="C34" s="109">
        <v>2</v>
      </c>
      <c r="D34" s="109">
        <v>0</v>
      </c>
      <c r="E34" s="27">
        <v>47.5</v>
      </c>
    </row>
    <row r="35" spans="1:5" s="5" customFormat="1" x14ac:dyDescent="0.2">
      <c r="A35" s="81" t="s">
        <v>614</v>
      </c>
      <c r="B35" s="30">
        <v>3</v>
      </c>
      <c r="C35" s="54">
        <v>2</v>
      </c>
      <c r="D35" s="54">
        <v>3</v>
      </c>
      <c r="E35" s="33">
        <v>45.3</v>
      </c>
    </row>
    <row r="36" spans="1:5" s="5" customFormat="1" x14ac:dyDescent="0.2">
      <c r="A36" s="29" t="s">
        <v>773</v>
      </c>
      <c r="B36" s="31">
        <v>1</v>
      </c>
      <c r="C36" s="108">
        <v>0</v>
      </c>
      <c r="D36" s="108">
        <v>0</v>
      </c>
      <c r="E36" s="27">
        <v>43</v>
      </c>
    </row>
    <row r="37" spans="1:5" s="5" customFormat="1" x14ac:dyDescent="0.2">
      <c r="A37" s="29" t="s">
        <v>97</v>
      </c>
      <c r="B37" s="31">
        <v>0</v>
      </c>
      <c r="C37" s="108">
        <v>0</v>
      </c>
      <c r="D37" s="108">
        <v>0</v>
      </c>
      <c r="E37" s="27" t="s">
        <v>620</v>
      </c>
    </row>
    <row r="38" spans="1:5" s="5" customFormat="1" x14ac:dyDescent="0.2">
      <c r="A38" s="29" t="s">
        <v>774</v>
      </c>
      <c r="B38" s="32">
        <v>2</v>
      </c>
      <c r="C38" s="109">
        <v>2</v>
      </c>
      <c r="D38" s="109">
        <v>3</v>
      </c>
      <c r="E38" s="27">
        <v>46.5</v>
      </c>
    </row>
    <row r="39" spans="1:5" s="5" customFormat="1" x14ac:dyDescent="0.2">
      <c r="A39" s="29" t="s">
        <v>97</v>
      </c>
      <c r="B39" s="32">
        <v>0</v>
      </c>
      <c r="C39" s="109">
        <v>0</v>
      </c>
      <c r="D39" s="109">
        <v>1</v>
      </c>
      <c r="E39" s="27" t="s">
        <v>620</v>
      </c>
    </row>
    <row r="40" spans="1:5" s="5" customFormat="1" x14ac:dyDescent="0.2">
      <c r="A40" s="81" t="s">
        <v>615</v>
      </c>
      <c r="B40" s="30">
        <v>2</v>
      </c>
      <c r="C40" s="54">
        <v>2</v>
      </c>
      <c r="D40" s="54">
        <v>0</v>
      </c>
      <c r="E40" s="33">
        <v>44.5</v>
      </c>
    </row>
    <row r="41" spans="1:5" s="5" customFormat="1" x14ac:dyDescent="0.2">
      <c r="A41" s="29" t="s">
        <v>773</v>
      </c>
      <c r="B41" s="31">
        <v>1</v>
      </c>
      <c r="C41" s="108">
        <v>1</v>
      </c>
      <c r="D41" s="108">
        <v>0</v>
      </c>
      <c r="E41" s="27">
        <v>45</v>
      </c>
    </row>
    <row r="42" spans="1:5" s="5" customFormat="1" x14ac:dyDescent="0.2">
      <c r="A42" s="29" t="s">
        <v>97</v>
      </c>
      <c r="B42" s="31">
        <v>0</v>
      </c>
      <c r="C42" s="108">
        <v>0</v>
      </c>
      <c r="D42" s="108">
        <v>0</v>
      </c>
      <c r="E42" s="27" t="s">
        <v>620</v>
      </c>
    </row>
    <row r="43" spans="1:5" s="5" customFormat="1" x14ac:dyDescent="0.2">
      <c r="A43" s="29" t="s">
        <v>774</v>
      </c>
      <c r="B43" s="32">
        <v>1</v>
      </c>
      <c r="C43" s="109">
        <v>1</v>
      </c>
      <c r="D43" s="109">
        <v>0</v>
      </c>
      <c r="E43" s="27">
        <v>44</v>
      </c>
    </row>
    <row r="44" spans="1:5" s="5" customFormat="1" x14ac:dyDescent="0.2">
      <c r="A44" s="29" t="s">
        <v>97</v>
      </c>
      <c r="B44" s="32">
        <v>1</v>
      </c>
      <c r="C44" s="109">
        <v>1</v>
      </c>
      <c r="D44" s="109">
        <v>0</v>
      </c>
      <c r="E44" s="27">
        <v>44</v>
      </c>
    </row>
    <row r="45" spans="1:5" s="5" customFormat="1" x14ac:dyDescent="0.2">
      <c r="A45" s="81" t="s">
        <v>616</v>
      </c>
      <c r="B45" s="30">
        <v>2</v>
      </c>
      <c r="C45" s="54">
        <v>2</v>
      </c>
      <c r="D45" s="54">
        <v>0</v>
      </c>
      <c r="E45" s="33">
        <v>43.5</v>
      </c>
    </row>
    <row r="46" spans="1:5" s="5" customFormat="1" x14ac:dyDescent="0.2">
      <c r="A46" s="29" t="s">
        <v>773</v>
      </c>
      <c r="B46" s="31">
        <v>1</v>
      </c>
      <c r="C46" s="108">
        <v>1</v>
      </c>
      <c r="D46" s="108">
        <v>0</v>
      </c>
      <c r="E46" s="27">
        <v>49</v>
      </c>
    </row>
    <row r="47" spans="1:5" s="5" customFormat="1" x14ac:dyDescent="0.2">
      <c r="A47" s="29" t="s">
        <v>97</v>
      </c>
      <c r="B47" s="31">
        <v>0</v>
      </c>
      <c r="C47" s="108">
        <v>0</v>
      </c>
      <c r="D47" s="108">
        <v>0</v>
      </c>
      <c r="E47" s="27" t="s">
        <v>620</v>
      </c>
    </row>
    <row r="48" spans="1:5" s="5" customFormat="1" x14ac:dyDescent="0.2">
      <c r="A48" s="29" t="s">
        <v>774</v>
      </c>
      <c r="B48" s="32">
        <v>1</v>
      </c>
      <c r="C48" s="109">
        <v>1</v>
      </c>
      <c r="D48" s="109">
        <v>0</v>
      </c>
      <c r="E48" s="27">
        <v>38</v>
      </c>
    </row>
    <row r="49" spans="1:5" s="5" customFormat="1" x14ac:dyDescent="0.2">
      <c r="A49" s="29" t="s">
        <v>97</v>
      </c>
      <c r="B49" s="32">
        <v>0</v>
      </c>
      <c r="C49" s="109">
        <v>0</v>
      </c>
      <c r="D49" s="109">
        <v>0</v>
      </c>
      <c r="E49" s="27" t="s">
        <v>620</v>
      </c>
    </row>
    <row r="50" spans="1:5" s="5" customFormat="1" x14ac:dyDescent="0.2">
      <c r="A50" s="81" t="s">
        <v>617</v>
      </c>
      <c r="B50" s="30">
        <v>4</v>
      </c>
      <c r="C50" s="54">
        <v>4</v>
      </c>
      <c r="D50" s="54">
        <v>0</v>
      </c>
      <c r="E50" s="33">
        <v>37.299999999999997</v>
      </c>
    </row>
    <row r="51" spans="1:5" s="5" customFormat="1" x14ac:dyDescent="0.2">
      <c r="A51" s="29" t="s">
        <v>773</v>
      </c>
      <c r="B51" s="31">
        <v>0</v>
      </c>
      <c r="C51" s="108">
        <v>0</v>
      </c>
      <c r="D51" s="108">
        <v>0</v>
      </c>
      <c r="E51" s="27" t="s">
        <v>620</v>
      </c>
    </row>
    <row r="52" spans="1:5" s="5" customFormat="1" x14ac:dyDescent="0.2">
      <c r="A52" s="29" t="s">
        <v>97</v>
      </c>
      <c r="B52" s="31">
        <v>0</v>
      </c>
      <c r="C52" s="108">
        <v>0</v>
      </c>
      <c r="D52" s="108">
        <v>0</v>
      </c>
      <c r="E52" s="27" t="s">
        <v>620</v>
      </c>
    </row>
    <row r="53" spans="1:5" s="5" customFormat="1" x14ac:dyDescent="0.2">
      <c r="A53" s="29" t="s">
        <v>774</v>
      </c>
      <c r="B53" s="32">
        <v>4</v>
      </c>
      <c r="C53" s="109">
        <v>4</v>
      </c>
      <c r="D53" s="109">
        <v>0</v>
      </c>
      <c r="E53" s="27">
        <v>37.299999999999997</v>
      </c>
    </row>
    <row r="54" spans="1:5" s="5" customFormat="1" x14ac:dyDescent="0.2">
      <c r="A54" s="29" t="s">
        <v>97</v>
      </c>
      <c r="B54" s="32">
        <v>0</v>
      </c>
      <c r="C54" s="109">
        <v>0</v>
      </c>
      <c r="D54" s="109">
        <v>0</v>
      </c>
      <c r="E54" s="27" t="s">
        <v>620</v>
      </c>
    </row>
    <row r="55" spans="1:5" s="5" customFormat="1" x14ac:dyDescent="0.2">
      <c r="A55" s="81" t="s">
        <v>86</v>
      </c>
      <c r="B55" s="30">
        <v>0</v>
      </c>
      <c r="C55" s="54">
        <v>0</v>
      </c>
      <c r="D55" s="54">
        <v>1</v>
      </c>
      <c r="E55" s="33" t="s">
        <v>620</v>
      </c>
    </row>
    <row r="56" spans="1:5" s="5" customFormat="1" x14ac:dyDescent="0.2">
      <c r="A56" s="29" t="s">
        <v>773</v>
      </c>
      <c r="B56" s="31">
        <v>0</v>
      </c>
      <c r="C56" s="108">
        <v>0</v>
      </c>
      <c r="D56" s="108">
        <v>1</v>
      </c>
      <c r="E56" s="27" t="s">
        <v>620</v>
      </c>
    </row>
    <row r="57" spans="1:5" s="5" customFormat="1" x14ac:dyDescent="0.2">
      <c r="A57" s="29" t="s">
        <v>97</v>
      </c>
      <c r="B57" s="31">
        <v>0</v>
      </c>
      <c r="C57" s="108">
        <v>0</v>
      </c>
      <c r="D57" s="108">
        <v>0</v>
      </c>
      <c r="E57" s="27" t="s">
        <v>620</v>
      </c>
    </row>
    <row r="58" spans="1:5" s="5" customFormat="1" x14ac:dyDescent="0.2">
      <c r="A58" s="29" t="s">
        <v>774</v>
      </c>
      <c r="B58" s="32">
        <v>0</v>
      </c>
      <c r="C58" s="109">
        <v>0</v>
      </c>
      <c r="D58" s="109">
        <v>0</v>
      </c>
      <c r="E58" s="27" t="s">
        <v>620</v>
      </c>
    </row>
    <row r="59" spans="1:5" s="5" customFormat="1" x14ac:dyDescent="0.2">
      <c r="A59" s="29" t="s">
        <v>97</v>
      </c>
      <c r="B59" s="32">
        <v>0</v>
      </c>
      <c r="C59" s="109">
        <v>0</v>
      </c>
      <c r="D59" s="109">
        <v>0</v>
      </c>
      <c r="E59" s="27" t="s">
        <v>620</v>
      </c>
    </row>
    <row r="60" spans="1:5" x14ac:dyDescent="0.2">
      <c r="A60" s="26" t="s">
        <v>69</v>
      </c>
      <c r="B60" s="12">
        <f>B6+B11+B16+B21+B26+B31+B36+B41+B46+B51+B56</f>
        <v>16</v>
      </c>
      <c r="C60" s="110">
        <f t="shared" ref="C60:D61" si="0">C6+C11+C16+C21+C26+C31+C36+C41+C46+C51+C56</f>
        <v>11</v>
      </c>
      <c r="D60" s="110">
        <f>D6+D11+D16+D21+D26+D31+D36+D41+D46+D51+D56</f>
        <v>3</v>
      </c>
      <c r="E60" s="17">
        <v>48.1</v>
      </c>
    </row>
    <row r="61" spans="1:5" x14ac:dyDescent="0.2">
      <c r="A61" s="13" t="s">
        <v>97</v>
      </c>
      <c r="B61" s="9">
        <f>B7+B12+B17+B22+B27+B32+B37+B42+B47+B52+B57</f>
        <v>4</v>
      </c>
      <c r="C61" s="97">
        <f>C7+C12+C17+C22+C27+C32+C37+C42+C47+C52+C57</f>
        <v>1</v>
      </c>
      <c r="D61" s="9">
        <f t="shared" si="0"/>
        <v>0</v>
      </c>
      <c r="E61" s="27">
        <v>50.8</v>
      </c>
    </row>
    <row r="62" spans="1:5" x14ac:dyDescent="0.2">
      <c r="A62" s="26" t="s">
        <v>70</v>
      </c>
      <c r="B62" s="415">
        <f>B8+B13+B18+B23+B28+B33+B38+B43+B48+B53+B58</f>
        <v>43</v>
      </c>
      <c r="C62" s="416">
        <f t="shared" ref="C62:D63" si="1">C8+C13+C18+C23+C28+C33+C38+C43+C48+C53+C58</f>
        <v>33</v>
      </c>
      <c r="D62" s="416">
        <f t="shared" si="1"/>
        <v>7</v>
      </c>
      <c r="E62" s="17">
        <v>44.3</v>
      </c>
    </row>
    <row r="63" spans="1:5" ht="13.5" thickBot="1" x14ac:dyDescent="0.25">
      <c r="A63" s="168" t="s">
        <v>97</v>
      </c>
      <c r="B63" s="82">
        <f>B9+B14+B19+B24+B29+B34+B39+B44+B49+B54+B59</f>
        <v>15</v>
      </c>
      <c r="C63" s="169">
        <f t="shared" si="1"/>
        <v>11</v>
      </c>
      <c r="D63" s="169">
        <f t="shared" si="1"/>
        <v>3</v>
      </c>
      <c r="E63" s="170">
        <v>46.8</v>
      </c>
    </row>
    <row r="65" spans="1:8" ht="38.25" customHeight="1" x14ac:dyDescent="0.2">
      <c r="A65" s="502" t="s">
        <v>425</v>
      </c>
      <c r="B65" s="502"/>
      <c r="C65" s="502"/>
      <c r="D65" s="502"/>
      <c r="E65" s="502"/>
      <c r="F65" s="94"/>
      <c r="G65" s="94"/>
      <c r="H65" s="94"/>
    </row>
    <row r="66" spans="1:8" ht="31.5" customHeight="1" x14ac:dyDescent="0.2">
      <c r="A66" s="502" t="s">
        <v>125</v>
      </c>
      <c r="B66" s="502"/>
      <c r="C66" s="502"/>
      <c r="D66" s="502"/>
      <c r="E66" s="502"/>
      <c r="F66" s="111"/>
      <c r="G66" s="111"/>
      <c r="H66" s="111"/>
    </row>
    <row r="67" spans="1:8" ht="31.5" customHeight="1" x14ac:dyDescent="0.2">
      <c r="A67" s="502" t="s">
        <v>428</v>
      </c>
      <c r="B67" s="502"/>
      <c r="C67" s="502"/>
      <c r="D67" s="502"/>
      <c r="E67" s="502"/>
      <c r="F67" s="111"/>
      <c r="G67" s="111"/>
      <c r="H67" s="111"/>
    </row>
    <row r="68" spans="1:8" x14ac:dyDescent="0.2">
      <c r="A68" s="473" t="s">
        <v>427</v>
      </c>
      <c r="B68" s="473"/>
      <c r="C68" s="473"/>
      <c r="D68" s="473"/>
      <c r="E68" s="473"/>
    </row>
    <row r="70" spans="1:8" x14ac:dyDescent="0.2">
      <c r="A70" s="56"/>
    </row>
  </sheetData>
  <mergeCells count="10">
    <mergeCell ref="A66:E66"/>
    <mergeCell ref="A68:E68"/>
    <mergeCell ref="A1:E1"/>
    <mergeCell ref="B2:D2"/>
    <mergeCell ref="B3:C3"/>
    <mergeCell ref="D3:D4"/>
    <mergeCell ref="A65:E65"/>
    <mergeCell ref="A3:A4"/>
    <mergeCell ref="E2:E4"/>
    <mergeCell ref="A67:E67"/>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sqref="A1:E1"/>
    </sheetView>
  </sheetViews>
  <sheetFormatPr defaultColWidth="9.140625" defaultRowHeight="12.75" x14ac:dyDescent="0.2"/>
  <cols>
    <col min="1" max="1" width="22.7109375" style="2" customWidth="1"/>
    <col min="2" max="2" width="11.28515625" style="3" customWidth="1"/>
    <col min="3" max="3" width="11.42578125" style="1" customWidth="1"/>
    <col min="4" max="4" width="12" style="1" customWidth="1"/>
    <col min="5" max="5" width="24" style="1" customWidth="1"/>
    <col min="6" max="16384" width="9.140625" style="1"/>
  </cols>
  <sheetData>
    <row r="1" spans="1:15" ht="41.25" customHeight="1" x14ac:dyDescent="0.2">
      <c r="A1" s="616" t="s">
        <v>820</v>
      </c>
      <c r="B1" s="617"/>
      <c r="C1" s="617"/>
      <c r="D1" s="617"/>
      <c r="E1" s="619"/>
    </row>
    <row r="2" spans="1:15" s="4" customFormat="1" ht="38.25" customHeight="1" x14ac:dyDescent="0.2">
      <c r="A2" s="13" t="s">
        <v>611</v>
      </c>
      <c r="B2" s="522" t="s">
        <v>775</v>
      </c>
      <c r="C2" s="522"/>
      <c r="D2" s="77"/>
      <c r="E2" s="520" t="s">
        <v>4</v>
      </c>
    </row>
    <row r="3" spans="1:15" s="4" customFormat="1" ht="41.25" customHeight="1" x14ac:dyDescent="0.2">
      <c r="A3" s="13"/>
      <c r="B3" s="77" t="s">
        <v>4</v>
      </c>
      <c r="C3" s="6" t="s">
        <v>53</v>
      </c>
      <c r="D3" s="77" t="s">
        <v>52</v>
      </c>
      <c r="E3" s="520"/>
    </row>
    <row r="4" spans="1:15" ht="12.75" customHeight="1" x14ac:dyDescent="0.2">
      <c r="A4" s="16" t="s">
        <v>98</v>
      </c>
      <c r="B4" s="8">
        <v>107</v>
      </c>
      <c r="C4" s="9">
        <v>24</v>
      </c>
      <c r="D4" s="9">
        <v>40</v>
      </c>
      <c r="E4" s="187">
        <v>147</v>
      </c>
    </row>
    <row r="5" spans="1:15" ht="12.75" customHeight="1" x14ac:dyDescent="0.2">
      <c r="A5" s="16" t="s">
        <v>99</v>
      </c>
      <c r="B5" s="10">
        <v>23</v>
      </c>
      <c r="C5" s="9">
        <v>18</v>
      </c>
      <c r="D5" s="9">
        <v>69</v>
      </c>
      <c r="E5" s="187">
        <v>92</v>
      </c>
    </row>
    <row r="6" spans="1:15" ht="25.5" x14ac:dyDescent="0.2">
      <c r="A6" s="16" t="s">
        <v>100</v>
      </c>
      <c r="B6" s="10">
        <v>1</v>
      </c>
      <c r="C6" s="9">
        <v>1</v>
      </c>
      <c r="D6" s="9">
        <v>2</v>
      </c>
      <c r="E6" s="187">
        <v>3</v>
      </c>
    </row>
    <row r="7" spans="1:15" ht="38.25" x14ac:dyDescent="0.2">
      <c r="A7" s="16" t="s">
        <v>101</v>
      </c>
      <c r="B7" s="10">
        <v>183</v>
      </c>
      <c r="C7" s="9">
        <v>57</v>
      </c>
      <c r="D7" s="9">
        <v>233</v>
      </c>
      <c r="E7" s="187">
        <v>416</v>
      </c>
    </row>
    <row r="8" spans="1:15" ht="38.25" x14ac:dyDescent="0.2">
      <c r="A8" s="16" t="s">
        <v>102</v>
      </c>
      <c r="B8" s="10">
        <v>40</v>
      </c>
      <c r="C8" s="9">
        <v>19</v>
      </c>
      <c r="D8" s="9">
        <v>40</v>
      </c>
      <c r="E8" s="187">
        <v>80</v>
      </c>
    </row>
    <row r="9" spans="1:15" ht="13.5" thickBot="1" x14ac:dyDescent="0.25">
      <c r="A9" s="152" t="s">
        <v>114</v>
      </c>
      <c r="B9" s="188">
        <v>1625417</v>
      </c>
      <c r="C9" s="153">
        <v>126224</v>
      </c>
      <c r="D9" s="153">
        <v>215689</v>
      </c>
      <c r="E9" s="417">
        <v>1841106</v>
      </c>
    </row>
    <row r="10" spans="1:15" x14ac:dyDescent="0.2">
      <c r="A10" s="104"/>
      <c r="B10" s="105"/>
      <c r="C10" s="106"/>
      <c r="D10" s="106"/>
      <c r="E10" s="106"/>
    </row>
    <row r="11" spans="1:15" ht="12.75" customHeight="1" x14ac:dyDescent="0.2">
      <c r="A11" s="502" t="s">
        <v>573</v>
      </c>
      <c r="B11" s="502"/>
      <c r="C11" s="502"/>
      <c r="D11" s="502"/>
      <c r="E11" s="502"/>
    </row>
    <row r="12" spans="1:15" ht="39.950000000000003" customHeight="1" x14ac:dyDescent="0.2">
      <c r="A12" s="462" t="s">
        <v>751</v>
      </c>
      <c r="B12" s="462"/>
      <c r="C12" s="462"/>
      <c r="D12" s="462"/>
      <c r="E12" s="462"/>
    </row>
    <row r="13" spans="1:15" ht="38.25" customHeight="1" x14ac:dyDescent="0.2">
      <c r="A13" s="462" t="s">
        <v>752</v>
      </c>
      <c r="B13" s="462"/>
      <c r="C13" s="462"/>
      <c r="D13" s="462"/>
      <c r="E13" s="462"/>
    </row>
    <row r="14" spans="1:15" ht="30.75" customHeight="1" x14ac:dyDescent="0.2">
      <c r="A14" s="502" t="s">
        <v>753</v>
      </c>
      <c r="B14" s="502"/>
      <c r="C14" s="502"/>
      <c r="D14" s="502"/>
      <c r="E14" s="502"/>
      <c r="F14" s="94"/>
      <c r="G14" s="94"/>
      <c r="H14" s="94"/>
      <c r="I14" s="94"/>
      <c r="J14" s="94"/>
      <c r="K14" s="94"/>
      <c r="L14" s="94"/>
      <c r="M14" s="94"/>
      <c r="N14" s="94"/>
      <c r="O14" s="94"/>
    </row>
    <row r="15" spans="1:15" ht="30" customHeight="1" x14ac:dyDescent="0.2">
      <c r="A15" s="502" t="s">
        <v>754</v>
      </c>
      <c r="B15" s="502"/>
      <c r="C15" s="502"/>
      <c r="D15" s="502"/>
      <c r="E15" s="502"/>
      <c r="F15" s="94"/>
      <c r="G15" s="94"/>
      <c r="H15" s="94"/>
      <c r="I15" s="94"/>
      <c r="J15" s="94"/>
      <c r="K15" s="94"/>
      <c r="L15" s="94"/>
      <c r="M15" s="94"/>
      <c r="N15" s="94"/>
      <c r="O15" s="94"/>
    </row>
    <row r="16" spans="1:15" ht="30" customHeight="1" x14ac:dyDescent="0.2">
      <c r="A16" s="451" t="s">
        <v>113</v>
      </c>
      <c r="B16" s="451"/>
      <c r="C16" s="451"/>
      <c r="D16" s="451"/>
      <c r="E16" s="451"/>
      <c r="F16" s="59"/>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zoomScaleNormal="100" workbookViewId="0">
      <selection sqref="A1:K1"/>
    </sheetView>
  </sheetViews>
  <sheetFormatPr defaultColWidth="9.140625" defaultRowHeight="12.75" x14ac:dyDescent="0.2"/>
  <cols>
    <col min="1" max="1" width="51.85546875" style="104" customWidth="1"/>
    <col min="2" max="2" width="16" style="104" bestFit="1" customWidth="1"/>
    <col min="3" max="5" width="13" style="104" customWidth="1"/>
    <col min="6" max="6" width="11.28515625" style="104" customWidth="1"/>
    <col min="7" max="10" width="15.42578125" style="104" customWidth="1"/>
    <col min="11" max="16384" width="9.140625" style="106"/>
  </cols>
  <sheetData>
    <row r="1" spans="1:12" ht="42" customHeight="1" x14ac:dyDescent="0.25">
      <c r="A1" s="603" t="s">
        <v>821</v>
      </c>
      <c r="B1" s="604"/>
      <c r="C1" s="604"/>
      <c r="D1" s="604"/>
      <c r="E1" s="604"/>
      <c r="F1" s="604"/>
      <c r="G1" s="604"/>
      <c r="H1" s="604"/>
      <c r="I1" s="604"/>
      <c r="J1" s="604"/>
      <c r="K1" s="605"/>
      <c r="L1" s="358"/>
    </row>
    <row r="2" spans="1:12" s="360" customFormat="1" ht="15" customHeight="1" thickBot="1" x14ac:dyDescent="0.25">
      <c r="A2" s="359" t="s">
        <v>611</v>
      </c>
      <c r="B2" s="558" t="s">
        <v>48</v>
      </c>
      <c r="C2" s="559"/>
      <c r="D2" s="560"/>
      <c r="E2" s="561" t="s">
        <v>49</v>
      </c>
      <c r="F2" s="562"/>
      <c r="G2" s="552" t="s">
        <v>50</v>
      </c>
      <c r="H2" s="554" t="s">
        <v>51</v>
      </c>
      <c r="I2" s="552" t="s">
        <v>115</v>
      </c>
      <c r="J2" s="554" t="s">
        <v>116</v>
      </c>
      <c r="K2" s="556" t="s">
        <v>96</v>
      </c>
    </row>
    <row r="3" spans="1:12" s="360" customFormat="1" ht="38.25" customHeight="1" x14ac:dyDescent="0.2">
      <c r="A3" s="361" t="s">
        <v>71</v>
      </c>
      <c r="B3" s="121" t="s">
        <v>73</v>
      </c>
      <c r="C3" s="120" t="s">
        <v>568</v>
      </c>
      <c r="D3" s="362" t="s">
        <v>581</v>
      </c>
      <c r="E3" s="362" t="s">
        <v>581</v>
      </c>
      <c r="F3" s="352" t="s">
        <v>73</v>
      </c>
      <c r="G3" s="553"/>
      <c r="H3" s="555"/>
      <c r="I3" s="553"/>
      <c r="J3" s="555"/>
      <c r="K3" s="557"/>
    </row>
    <row r="4" spans="1:12" s="360" customFormat="1" x14ac:dyDescent="0.2">
      <c r="A4" s="363" t="s">
        <v>153</v>
      </c>
      <c r="B4" s="114">
        <v>0</v>
      </c>
      <c r="C4" s="115">
        <v>0</v>
      </c>
      <c r="D4" s="115">
        <v>0</v>
      </c>
      <c r="E4" s="178">
        <v>0</v>
      </c>
      <c r="F4" s="116">
        <v>0</v>
      </c>
      <c r="G4" s="117">
        <v>0</v>
      </c>
      <c r="H4" s="118">
        <v>0</v>
      </c>
      <c r="I4" s="117">
        <v>0</v>
      </c>
      <c r="J4" s="118">
        <v>0</v>
      </c>
      <c r="K4" s="119">
        <v>0</v>
      </c>
    </row>
    <row r="5" spans="1:12" s="360" customFormat="1" x14ac:dyDescent="0.2">
      <c r="A5" s="363" t="s">
        <v>155</v>
      </c>
      <c r="B5" s="114">
        <v>5</v>
      </c>
      <c r="C5" s="115">
        <v>0</v>
      </c>
      <c r="D5" s="115">
        <v>0</v>
      </c>
      <c r="E5" s="178">
        <v>0</v>
      </c>
      <c r="F5" s="116">
        <v>11</v>
      </c>
      <c r="G5" s="117">
        <v>2</v>
      </c>
      <c r="H5" s="118">
        <v>0</v>
      </c>
      <c r="I5" s="117">
        <v>1</v>
      </c>
      <c r="J5" s="118">
        <v>0</v>
      </c>
      <c r="K5" s="119">
        <v>19</v>
      </c>
    </row>
    <row r="6" spans="1:12" s="360" customFormat="1" x14ac:dyDescent="0.2">
      <c r="A6" s="363" t="s">
        <v>156</v>
      </c>
      <c r="B6" s="114">
        <v>0</v>
      </c>
      <c r="C6" s="115">
        <v>0</v>
      </c>
      <c r="D6" s="115">
        <v>0</v>
      </c>
      <c r="E6" s="178">
        <v>0</v>
      </c>
      <c r="F6" s="116">
        <v>2</v>
      </c>
      <c r="G6" s="117">
        <v>0</v>
      </c>
      <c r="H6" s="118">
        <v>0</v>
      </c>
      <c r="I6" s="117">
        <v>0</v>
      </c>
      <c r="J6" s="118">
        <v>0</v>
      </c>
      <c r="K6" s="119">
        <v>2</v>
      </c>
    </row>
    <row r="7" spans="1:12" s="360" customFormat="1" x14ac:dyDescent="0.2">
      <c r="A7" s="363" t="s">
        <v>66</v>
      </c>
      <c r="B7" s="114">
        <v>0</v>
      </c>
      <c r="C7" s="115">
        <v>0</v>
      </c>
      <c r="D7" s="115">
        <v>0</v>
      </c>
      <c r="E7" s="178">
        <v>0</v>
      </c>
      <c r="F7" s="116">
        <v>0</v>
      </c>
      <c r="G7" s="117">
        <v>0</v>
      </c>
      <c r="H7" s="118">
        <v>0</v>
      </c>
      <c r="I7" s="117">
        <v>0</v>
      </c>
      <c r="J7" s="118">
        <v>0</v>
      </c>
      <c r="K7" s="119">
        <v>0</v>
      </c>
    </row>
    <row r="8" spans="1:12" s="360" customFormat="1" x14ac:dyDescent="0.2">
      <c r="A8" s="363" t="s">
        <v>158</v>
      </c>
      <c r="B8" s="114">
        <v>0</v>
      </c>
      <c r="C8" s="115">
        <v>0</v>
      </c>
      <c r="D8" s="115">
        <v>0</v>
      </c>
      <c r="E8" s="178">
        <v>0</v>
      </c>
      <c r="F8" s="116">
        <v>0</v>
      </c>
      <c r="G8" s="117">
        <v>0</v>
      </c>
      <c r="H8" s="118">
        <v>0</v>
      </c>
      <c r="I8" s="117">
        <v>0</v>
      </c>
      <c r="J8" s="118">
        <v>0</v>
      </c>
      <c r="K8" s="119">
        <v>0</v>
      </c>
    </row>
    <row r="9" spans="1:12" s="360" customFormat="1" x14ac:dyDescent="0.2">
      <c r="A9" s="363" t="s">
        <v>159</v>
      </c>
      <c r="B9" s="114">
        <v>0</v>
      </c>
      <c r="C9" s="115">
        <v>0</v>
      </c>
      <c r="D9" s="115">
        <v>0</v>
      </c>
      <c r="E9" s="178">
        <v>0</v>
      </c>
      <c r="F9" s="116">
        <v>0</v>
      </c>
      <c r="G9" s="117">
        <v>0</v>
      </c>
      <c r="H9" s="118">
        <v>0</v>
      </c>
      <c r="I9" s="117">
        <v>0</v>
      </c>
      <c r="J9" s="118">
        <v>0</v>
      </c>
      <c r="K9" s="119">
        <v>0</v>
      </c>
    </row>
    <row r="10" spans="1:12" s="360" customFormat="1" x14ac:dyDescent="0.2">
      <c r="A10" s="363" t="s">
        <v>160</v>
      </c>
      <c r="B10" s="114">
        <v>0</v>
      </c>
      <c r="C10" s="115">
        <v>0</v>
      </c>
      <c r="D10" s="115">
        <v>0</v>
      </c>
      <c r="E10" s="178">
        <v>0</v>
      </c>
      <c r="F10" s="116">
        <v>0</v>
      </c>
      <c r="G10" s="117">
        <v>0</v>
      </c>
      <c r="H10" s="118">
        <v>0</v>
      </c>
      <c r="I10" s="117">
        <v>0</v>
      </c>
      <c r="J10" s="118">
        <v>0</v>
      </c>
      <c r="K10" s="119">
        <v>0</v>
      </c>
    </row>
    <row r="11" spans="1:12" s="360" customFormat="1" x14ac:dyDescent="0.2">
      <c r="A11" s="363" t="s">
        <v>161</v>
      </c>
      <c r="B11" s="114">
        <v>0</v>
      </c>
      <c r="C11" s="115">
        <v>0</v>
      </c>
      <c r="D11" s="115">
        <v>0</v>
      </c>
      <c r="E11" s="178">
        <v>0</v>
      </c>
      <c r="F11" s="116">
        <v>0</v>
      </c>
      <c r="G11" s="117">
        <v>0</v>
      </c>
      <c r="H11" s="118">
        <v>0</v>
      </c>
      <c r="I11" s="117">
        <v>0</v>
      </c>
      <c r="J11" s="118">
        <v>0</v>
      </c>
      <c r="K11" s="119">
        <v>0</v>
      </c>
    </row>
    <row r="12" spans="1:12" s="360" customFormat="1" x14ac:dyDescent="0.2">
      <c r="A12" s="363" t="s">
        <v>162</v>
      </c>
      <c r="B12" s="114">
        <v>0</v>
      </c>
      <c r="C12" s="115">
        <v>0</v>
      </c>
      <c r="D12" s="115">
        <v>0</v>
      </c>
      <c r="E12" s="178">
        <v>0</v>
      </c>
      <c r="F12" s="116">
        <v>0</v>
      </c>
      <c r="G12" s="117">
        <v>0</v>
      </c>
      <c r="H12" s="118">
        <v>0</v>
      </c>
      <c r="I12" s="117">
        <v>0</v>
      </c>
      <c r="J12" s="118">
        <v>0</v>
      </c>
      <c r="K12" s="119">
        <v>0</v>
      </c>
    </row>
    <row r="13" spans="1:12" s="360" customFormat="1" x14ac:dyDescent="0.2">
      <c r="A13" s="363" t="s">
        <v>163</v>
      </c>
      <c r="B13" s="114">
        <v>1</v>
      </c>
      <c r="C13" s="115">
        <v>0</v>
      </c>
      <c r="D13" s="115">
        <v>0</v>
      </c>
      <c r="E13" s="178">
        <v>0</v>
      </c>
      <c r="F13" s="116">
        <v>8</v>
      </c>
      <c r="G13" s="117">
        <v>0</v>
      </c>
      <c r="H13" s="118">
        <v>0</v>
      </c>
      <c r="I13" s="117">
        <v>0</v>
      </c>
      <c r="J13" s="118">
        <v>0</v>
      </c>
      <c r="K13" s="119">
        <v>9</v>
      </c>
    </row>
    <row r="14" spans="1:12" s="360" customFormat="1" x14ac:dyDescent="0.2">
      <c r="A14" s="363" t="s">
        <v>164</v>
      </c>
      <c r="B14" s="114">
        <v>5</v>
      </c>
      <c r="C14" s="115">
        <v>0</v>
      </c>
      <c r="D14" s="115">
        <v>0</v>
      </c>
      <c r="E14" s="178">
        <v>0</v>
      </c>
      <c r="F14" s="116">
        <v>3</v>
      </c>
      <c r="G14" s="117">
        <v>3</v>
      </c>
      <c r="H14" s="118">
        <v>1</v>
      </c>
      <c r="I14" s="117">
        <v>1</v>
      </c>
      <c r="J14" s="118">
        <v>0</v>
      </c>
      <c r="K14" s="119">
        <v>13</v>
      </c>
    </row>
    <row r="15" spans="1:12" s="360" customFormat="1" x14ac:dyDescent="0.2">
      <c r="A15" s="363" t="s">
        <v>165</v>
      </c>
      <c r="B15" s="114">
        <v>0</v>
      </c>
      <c r="C15" s="115">
        <v>0</v>
      </c>
      <c r="D15" s="115">
        <v>0</v>
      </c>
      <c r="E15" s="178">
        <v>0</v>
      </c>
      <c r="F15" s="116">
        <v>0</v>
      </c>
      <c r="G15" s="117">
        <v>0</v>
      </c>
      <c r="H15" s="118">
        <v>0</v>
      </c>
      <c r="I15" s="117">
        <v>0</v>
      </c>
      <c r="J15" s="118">
        <v>0</v>
      </c>
      <c r="K15" s="119">
        <v>0</v>
      </c>
    </row>
    <row r="16" spans="1:12" s="360" customFormat="1" x14ac:dyDescent="0.2">
      <c r="A16" s="363" t="s">
        <v>166</v>
      </c>
      <c r="B16" s="114">
        <v>6</v>
      </c>
      <c r="C16" s="115">
        <v>0</v>
      </c>
      <c r="D16" s="115">
        <v>0</v>
      </c>
      <c r="E16" s="178">
        <v>0</v>
      </c>
      <c r="F16" s="116">
        <v>21</v>
      </c>
      <c r="G16" s="117">
        <v>4</v>
      </c>
      <c r="H16" s="118">
        <v>1</v>
      </c>
      <c r="I16" s="117">
        <v>2</v>
      </c>
      <c r="J16" s="118">
        <v>0</v>
      </c>
      <c r="K16" s="119">
        <v>34</v>
      </c>
    </row>
    <row r="17" spans="1:11" s="360" customFormat="1" x14ac:dyDescent="0.2">
      <c r="A17" s="363" t="s">
        <v>167</v>
      </c>
      <c r="B17" s="114">
        <v>5</v>
      </c>
      <c r="C17" s="115">
        <v>0</v>
      </c>
      <c r="D17" s="115">
        <v>0</v>
      </c>
      <c r="E17" s="178">
        <v>0</v>
      </c>
      <c r="F17" s="116">
        <v>1</v>
      </c>
      <c r="G17" s="117">
        <v>3</v>
      </c>
      <c r="H17" s="118">
        <v>0</v>
      </c>
      <c r="I17" s="117">
        <v>2</v>
      </c>
      <c r="J17" s="118">
        <v>0</v>
      </c>
      <c r="K17" s="119">
        <v>11</v>
      </c>
    </row>
    <row r="18" spans="1:11" s="360" customFormat="1" x14ac:dyDescent="0.2">
      <c r="A18" s="363" t="s">
        <v>168</v>
      </c>
      <c r="B18" s="114">
        <v>0</v>
      </c>
      <c r="C18" s="115">
        <v>0</v>
      </c>
      <c r="D18" s="115">
        <v>0</v>
      </c>
      <c r="E18" s="178">
        <v>0</v>
      </c>
      <c r="F18" s="116">
        <v>0</v>
      </c>
      <c r="G18" s="117">
        <v>0</v>
      </c>
      <c r="H18" s="118">
        <v>0</v>
      </c>
      <c r="I18" s="117">
        <v>0</v>
      </c>
      <c r="J18" s="118">
        <v>0</v>
      </c>
      <c r="K18" s="119">
        <v>0</v>
      </c>
    </row>
    <row r="19" spans="1:11" s="360" customFormat="1" x14ac:dyDescent="0.2">
      <c r="A19" s="363" t="s">
        <v>218</v>
      </c>
      <c r="B19" s="114">
        <v>0</v>
      </c>
      <c r="C19" s="115">
        <v>0</v>
      </c>
      <c r="D19" s="115">
        <v>0</v>
      </c>
      <c r="E19" s="178">
        <v>0</v>
      </c>
      <c r="F19" s="116">
        <v>0</v>
      </c>
      <c r="G19" s="117">
        <v>0</v>
      </c>
      <c r="H19" s="118">
        <v>0</v>
      </c>
      <c r="I19" s="117">
        <v>0</v>
      </c>
      <c r="J19" s="118">
        <v>0</v>
      </c>
      <c r="K19" s="119">
        <v>0</v>
      </c>
    </row>
    <row r="20" spans="1:11" s="360" customFormat="1" x14ac:dyDescent="0.2">
      <c r="A20" s="363" t="s">
        <v>239</v>
      </c>
      <c r="B20" s="114">
        <v>0</v>
      </c>
      <c r="C20" s="115">
        <v>0</v>
      </c>
      <c r="D20" s="115">
        <v>0</v>
      </c>
      <c r="E20" s="178">
        <v>0</v>
      </c>
      <c r="F20" s="116">
        <v>0</v>
      </c>
      <c r="G20" s="117">
        <v>0</v>
      </c>
      <c r="H20" s="118">
        <v>0</v>
      </c>
      <c r="I20" s="117">
        <v>0</v>
      </c>
      <c r="J20" s="118">
        <v>0</v>
      </c>
      <c r="K20" s="119">
        <v>0</v>
      </c>
    </row>
    <row r="21" spans="1:11" s="360" customFormat="1" x14ac:dyDescent="0.2">
      <c r="A21" s="363" t="s">
        <v>170</v>
      </c>
      <c r="B21" s="114">
        <v>0</v>
      </c>
      <c r="C21" s="115">
        <v>0</v>
      </c>
      <c r="D21" s="115">
        <v>0</v>
      </c>
      <c r="E21" s="178">
        <v>0</v>
      </c>
      <c r="F21" s="116">
        <v>0</v>
      </c>
      <c r="G21" s="117">
        <v>0</v>
      </c>
      <c r="H21" s="118">
        <v>0</v>
      </c>
      <c r="I21" s="117">
        <v>0</v>
      </c>
      <c r="J21" s="118">
        <v>0</v>
      </c>
      <c r="K21" s="119">
        <v>0</v>
      </c>
    </row>
    <row r="22" spans="1:11" s="360" customFormat="1" x14ac:dyDescent="0.2">
      <c r="A22" s="363" t="s">
        <v>171</v>
      </c>
      <c r="B22" s="114">
        <v>0</v>
      </c>
      <c r="C22" s="115">
        <v>0</v>
      </c>
      <c r="D22" s="115">
        <v>0</v>
      </c>
      <c r="E22" s="178">
        <v>0</v>
      </c>
      <c r="F22" s="116">
        <v>0</v>
      </c>
      <c r="G22" s="117">
        <v>0</v>
      </c>
      <c r="H22" s="118">
        <v>0</v>
      </c>
      <c r="I22" s="117">
        <v>0</v>
      </c>
      <c r="J22" s="118">
        <v>0</v>
      </c>
      <c r="K22" s="119">
        <v>0</v>
      </c>
    </row>
    <row r="23" spans="1:11" s="360" customFormat="1" x14ac:dyDescent="0.2">
      <c r="A23" s="363" t="s">
        <v>172</v>
      </c>
      <c r="B23" s="114">
        <v>84</v>
      </c>
      <c r="C23" s="115">
        <v>2</v>
      </c>
      <c r="D23" s="115">
        <v>0</v>
      </c>
      <c r="E23" s="178">
        <v>0</v>
      </c>
      <c r="F23" s="116">
        <v>12</v>
      </c>
      <c r="G23" s="117">
        <v>16</v>
      </c>
      <c r="H23" s="118">
        <v>1</v>
      </c>
      <c r="I23" s="117">
        <v>11</v>
      </c>
      <c r="J23" s="118">
        <v>0</v>
      </c>
      <c r="K23" s="119">
        <v>124</v>
      </c>
    </row>
    <row r="24" spans="1:11" s="360" customFormat="1" x14ac:dyDescent="0.2">
      <c r="A24" s="363" t="s">
        <v>173</v>
      </c>
      <c r="B24" s="114">
        <v>0</v>
      </c>
      <c r="C24" s="115">
        <v>0</v>
      </c>
      <c r="D24" s="115">
        <v>0</v>
      </c>
      <c r="E24" s="178">
        <v>0</v>
      </c>
      <c r="F24" s="116">
        <v>0</v>
      </c>
      <c r="G24" s="117">
        <v>0</v>
      </c>
      <c r="H24" s="118">
        <v>0</v>
      </c>
      <c r="I24" s="117">
        <v>0</v>
      </c>
      <c r="J24" s="118">
        <v>0</v>
      </c>
      <c r="K24" s="119">
        <v>0</v>
      </c>
    </row>
    <row r="25" spans="1:11" s="360" customFormat="1" x14ac:dyDescent="0.2">
      <c r="A25" s="363" t="s">
        <v>174</v>
      </c>
      <c r="B25" s="114">
        <v>0</v>
      </c>
      <c r="C25" s="115">
        <v>0</v>
      </c>
      <c r="D25" s="115">
        <v>0</v>
      </c>
      <c r="E25" s="178">
        <v>0</v>
      </c>
      <c r="F25" s="116">
        <v>0</v>
      </c>
      <c r="G25" s="117">
        <v>0</v>
      </c>
      <c r="H25" s="118">
        <v>0</v>
      </c>
      <c r="I25" s="117">
        <v>0</v>
      </c>
      <c r="J25" s="118">
        <v>0</v>
      </c>
      <c r="K25" s="119">
        <v>0</v>
      </c>
    </row>
    <row r="26" spans="1:11" s="360" customFormat="1" x14ac:dyDescent="0.2">
      <c r="A26" s="363" t="s">
        <v>175</v>
      </c>
      <c r="B26" s="114">
        <v>0</v>
      </c>
      <c r="C26" s="115">
        <v>0</v>
      </c>
      <c r="D26" s="115">
        <v>0</v>
      </c>
      <c r="E26" s="178">
        <v>0</v>
      </c>
      <c r="F26" s="116">
        <v>0</v>
      </c>
      <c r="G26" s="117">
        <v>0</v>
      </c>
      <c r="H26" s="118">
        <v>0</v>
      </c>
      <c r="I26" s="117">
        <v>0</v>
      </c>
      <c r="J26" s="118">
        <v>0</v>
      </c>
      <c r="K26" s="119">
        <v>0</v>
      </c>
    </row>
    <row r="27" spans="1:11" s="360" customFormat="1" x14ac:dyDescent="0.2">
      <c r="A27" s="363" t="s">
        <v>176</v>
      </c>
      <c r="B27" s="114">
        <v>0</v>
      </c>
      <c r="C27" s="115">
        <v>0</v>
      </c>
      <c r="D27" s="115">
        <v>0</v>
      </c>
      <c r="E27" s="178">
        <v>0</v>
      </c>
      <c r="F27" s="116">
        <v>0</v>
      </c>
      <c r="G27" s="117">
        <v>1</v>
      </c>
      <c r="H27" s="118">
        <v>0</v>
      </c>
      <c r="I27" s="117">
        <v>0</v>
      </c>
      <c r="J27" s="118">
        <v>0</v>
      </c>
      <c r="K27" s="119">
        <v>1</v>
      </c>
    </row>
    <row r="28" spans="1:11" s="360" customFormat="1" x14ac:dyDescent="0.2">
      <c r="A28" s="363" t="s">
        <v>177</v>
      </c>
      <c r="B28" s="114">
        <v>0</v>
      </c>
      <c r="C28" s="115">
        <v>0</v>
      </c>
      <c r="D28" s="115">
        <v>0</v>
      </c>
      <c r="E28" s="178">
        <v>0</v>
      </c>
      <c r="F28" s="116">
        <v>0</v>
      </c>
      <c r="G28" s="117">
        <v>0</v>
      </c>
      <c r="H28" s="118">
        <v>0</v>
      </c>
      <c r="I28" s="117">
        <v>0</v>
      </c>
      <c r="J28" s="118">
        <v>0</v>
      </c>
      <c r="K28" s="119">
        <v>0</v>
      </c>
    </row>
    <row r="29" spans="1:11" s="360" customFormat="1" x14ac:dyDescent="0.2">
      <c r="A29" s="363" t="s">
        <v>385</v>
      </c>
      <c r="B29" s="114">
        <v>0</v>
      </c>
      <c r="C29" s="115">
        <v>0</v>
      </c>
      <c r="D29" s="115">
        <v>0</v>
      </c>
      <c r="E29" s="178">
        <v>0</v>
      </c>
      <c r="F29" s="116">
        <v>1</v>
      </c>
      <c r="G29" s="117">
        <v>0</v>
      </c>
      <c r="H29" s="118">
        <v>0</v>
      </c>
      <c r="I29" s="117">
        <v>0</v>
      </c>
      <c r="J29" s="118">
        <v>0</v>
      </c>
      <c r="K29" s="119">
        <v>1</v>
      </c>
    </row>
    <row r="30" spans="1:11" s="360" customFormat="1" x14ac:dyDescent="0.2">
      <c r="A30" s="363" t="s">
        <v>179</v>
      </c>
      <c r="B30" s="114">
        <v>0</v>
      </c>
      <c r="C30" s="115">
        <v>0</v>
      </c>
      <c r="D30" s="115">
        <v>0</v>
      </c>
      <c r="E30" s="178">
        <v>0</v>
      </c>
      <c r="F30" s="116">
        <v>0</v>
      </c>
      <c r="G30" s="117">
        <v>0</v>
      </c>
      <c r="H30" s="118">
        <v>0</v>
      </c>
      <c r="I30" s="117">
        <v>0</v>
      </c>
      <c r="J30" s="118">
        <v>0</v>
      </c>
      <c r="K30" s="119">
        <v>0</v>
      </c>
    </row>
    <row r="31" spans="1:11" s="360" customFormat="1" x14ac:dyDescent="0.2">
      <c r="A31" s="363" t="s">
        <v>180</v>
      </c>
      <c r="B31" s="114">
        <v>4</v>
      </c>
      <c r="C31" s="115">
        <v>0</v>
      </c>
      <c r="D31" s="115">
        <v>0</v>
      </c>
      <c r="E31" s="178">
        <v>0</v>
      </c>
      <c r="F31" s="116">
        <v>2</v>
      </c>
      <c r="G31" s="117">
        <v>2</v>
      </c>
      <c r="H31" s="118">
        <v>1</v>
      </c>
      <c r="I31" s="117">
        <v>0</v>
      </c>
      <c r="J31" s="118">
        <v>0</v>
      </c>
      <c r="K31" s="119">
        <v>9</v>
      </c>
    </row>
    <row r="32" spans="1:11" s="360" customFormat="1" x14ac:dyDescent="0.2">
      <c r="A32" s="363" t="s">
        <v>181</v>
      </c>
      <c r="B32" s="114">
        <v>0</v>
      </c>
      <c r="C32" s="115">
        <v>0</v>
      </c>
      <c r="D32" s="115">
        <v>0</v>
      </c>
      <c r="E32" s="178">
        <v>0</v>
      </c>
      <c r="F32" s="116">
        <v>0</v>
      </c>
      <c r="G32" s="117">
        <v>0</v>
      </c>
      <c r="H32" s="118">
        <v>0</v>
      </c>
      <c r="I32" s="117">
        <v>0</v>
      </c>
      <c r="J32" s="118">
        <v>0</v>
      </c>
      <c r="K32" s="119">
        <v>0</v>
      </c>
    </row>
    <row r="33" spans="1:11" s="360" customFormat="1" x14ac:dyDescent="0.2">
      <c r="A33" s="363" t="s">
        <v>182</v>
      </c>
      <c r="B33" s="114">
        <v>0</v>
      </c>
      <c r="C33" s="115">
        <v>0</v>
      </c>
      <c r="D33" s="115">
        <v>0</v>
      </c>
      <c r="E33" s="178">
        <v>0</v>
      </c>
      <c r="F33" s="116">
        <v>0</v>
      </c>
      <c r="G33" s="117">
        <v>0</v>
      </c>
      <c r="H33" s="118">
        <v>0</v>
      </c>
      <c r="I33" s="117">
        <v>0</v>
      </c>
      <c r="J33" s="118">
        <v>0</v>
      </c>
      <c r="K33" s="119">
        <v>0</v>
      </c>
    </row>
    <row r="34" spans="1:11" s="360" customFormat="1" x14ac:dyDescent="0.2">
      <c r="A34" s="363" t="s">
        <v>183</v>
      </c>
      <c r="B34" s="114">
        <v>5</v>
      </c>
      <c r="C34" s="115">
        <v>0</v>
      </c>
      <c r="D34" s="115">
        <v>0</v>
      </c>
      <c r="E34" s="178">
        <v>15</v>
      </c>
      <c r="F34" s="116">
        <v>26</v>
      </c>
      <c r="G34" s="117">
        <v>6</v>
      </c>
      <c r="H34" s="118">
        <v>0</v>
      </c>
      <c r="I34" s="117">
        <v>0</v>
      </c>
      <c r="J34" s="118">
        <v>0</v>
      </c>
      <c r="K34" s="119">
        <v>37</v>
      </c>
    </row>
    <row r="35" spans="1:11" s="360" customFormat="1" x14ac:dyDescent="0.2">
      <c r="A35" s="363" t="s">
        <v>185</v>
      </c>
      <c r="B35" s="114">
        <v>0</v>
      </c>
      <c r="C35" s="115">
        <v>0</v>
      </c>
      <c r="D35" s="115">
        <v>0</v>
      </c>
      <c r="E35" s="178">
        <v>0</v>
      </c>
      <c r="F35" s="116">
        <v>0</v>
      </c>
      <c r="G35" s="117">
        <v>0</v>
      </c>
      <c r="H35" s="118">
        <v>0</v>
      </c>
      <c r="I35" s="117">
        <v>0</v>
      </c>
      <c r="J35" s="118">
        <v>0</v>
      </c>
      <c r="K35" s="119">
        <v>0</v>
      </c>
    </row>
    <row r="36" spans="1:11" s="360" customFormat="1" x14ac:dyDescent="0.2">
      <c r="A36" s="363" t="s">
        <v>184</v>
      </c>
      <c r="B36" s="114">
        <v>0</v>
      </c>
      <c r="C36" s="115">
        <v>0</v>
      </c>
      <c r="D36" s="115">
        <v>0</v>
      </c>
      <c r="E36" s="178">
        <v>0</v>
      </c>
      <c r="F36" s="116">
        <v>0</v>
      </c>
      <c r="G36" s="117">
        <v>0</v>
      </c>
      <c r="H36" s="118">
        <v>0</v>
      </c>
      <c r="I36" s="117">
        <v>0</v>
      </c>
      <c r="J36" s="118">
        <v>0</v>
      </c>
      <c r="K36" s="119">
        <v>0</v>
      </c>
    </row>
    <row r="37" spans="1:11" s="360" customFormat="1" x14ac:dyDescent="0.2">
      <c r="A37" s="363" t="s">
        <v>187</v>
      </c>
      <c r="B37" s="114">
        <v>2</v>
      </c>
      <c r="C37" s="115">
        <v>0</v>
      </c>
      <c r="D37" s="115">
        <v>0</v>
      </c>
      <c r="E37" s="178">
        <v>0</v>
      </c>
      <c r="F37" s="116">
        <v>6</v>
      </c>
      <c r="G37" s="117">
        <v>11</v>
      </c>
      <c r="H37" s="118">
        <v>14</v>
      </c>
      <c r="I37" s="117">
        <v>3</v>
      </c>
      <c r="J37" s="118">
        <v>0</v>
      </c>
      <c r="K37" s="119">
        <v>36</v>
      </c>
    </row>
    <row r="38" spans="1:11" s="360" customFormat="1" x14ac:dyDescent="0.2">
      <c r="A38" s="363" t="s">
        <v>188</v>
      </c>
      <c r="B38" s="114">
        <v>0</v>
      </c>
      <c r="C38" s="115">
        <v>0</v>
      </c>
      <c r="D38" s="115">
        <v>0</v>
      </c>
      <c r="E38" s="178">
        <v>0</v>
      </c>
      <c r="F38" s="116">
        <v>0</v>
      </c>
      <c r="G38" s="117">
        <v>0</v>
      </c>
      <c r="H38" s="118">
        <v>0</v>
      </c>
      <c r="I38" s="117">
        <v>0</v>
      </c>
      <c r="J38" s="118">
        <v>0</v>
      </c>
      <c r="K38" s="119">
        <v>0</v>
      </c>
    </row>
    <row r="39" spans="1:11" s="360" customFormat="1" x14ac:dyDescent="0.2">
      <c r="A39" s="363" t="s">
        <v>189</v>
      </c>
      <c r="B39" s="114">
        <v>0</v>
      </c>
      <c r="C39" s="115">
        <v>0</v>
      </c>
      <c r="D39" s="115">
        <v>0</v>
      </c>
      <c r="E39" s="178">
        <v>0</v>
      </c>
      <c r="F39" s="116">
        <v>0</v>
      </c>
      <c r="G39" s="117">
        <v>0</v>
      </c>
      <c r="H39" s="118">
        <v>0</v>
      </c>
      <c r="I39" s="117">
        <v>0</v>
      </c>
      <c r="J39" s="118">
        <v>0</v>
      </c>
      <c r="K39" s="119">
        <v>0</v>
      </c>
    </row>
    <row r="40" spans="1:11" s="360" customFormat="1" x14ac:dyDescent="0.2">
      <c r="A40" s="363" t="s">
        <v>190</v>
      </c>
      <c r="B40" s="114">
        <v>0</v>
      </c>
      <c r="C40" s="115">
        <v>0</v>
      </c>
      <c r="D40" s="115">
        <v>0</v>
      </c>
      <c r="E40" s="178">
        <v>0</v>
      </c>
      <c r="F40" s="116">
        <v>0</v>
      </c>
      <c r="G40" s="117">
        <v>0</v>
      </c>
      <c r="H40" s="118">
        <v>0</v>
      </c>
      <c r="I40" s="117">
        <v>0</v>
      </c>
      <c r="J40" s="118">
        <v>0</v>
      </c>
      <c r="K40" s="119">
        <v>0</v>
      </c>
    </row>
    <row r="41" spans="1:11" s="360" customFormat="1" x14ac:dyDescent="0.2">
      <c r="A41" s="363" t="s">
        <v>191</v>
      </c>
      <c r="B41" s="114">
        <v>0</v>
      </c>
      <c r="C41" s="115">
        <v>0</v>
      </c>
      <c r="D41" s="115">
        <v>0</v>
      </c>
      <c r="E41" s="178">
        <v>0</v>
      </c>
      <c r="F41" s="116">
        <v>0</v>
      </c>
      <c r="G41" s="117">
        <v>0</v>
      </c>
      <c r="H41" s="118">
        <v>0</v>
      </c>
      <c r="I41" s="117">
        <v>0</v>
      </c>
      <c r="J41" s="118">
        <v>0</v>
      </c>
      <c r="K41" s="119">
        <v>0</v>
      </c>
    </row>
    <row r="42" spans="1:11" s="360" customFormat="1" x14ac:dyDescent="0.2">
      <c r="A42" s="363" t="s">
        <v>192</v>
      </c>
      <c r="B42" s="114">
        <v>0</v>
      </c>
      <c r="C42" s="115">
        <v>0</v>
      </c>
      <c r="D42" s="115">
        <v>0</v>
      </c>
      <c r="E42" s="178">
        <v>0</v>
      </c>
      <c r="F42" s="116">
        <v>0</v>
      </c>
      <c r="G42" s="117">
        <v>3</v>
      </c>
      <c r="H42" s="118">
        <v>1</v>
      </c>
      <c r="I42" s="117">
        <v>2</v>
      </c>
      <c r="J42" s="118">
        <v>0</v>
      </c>
      <c r="K42" s="119">
        <v>6</v>
      </c>
    </row>
    <row r="43" spans="1:11" s="360" customFormat="1" x14ac:dyDescent="0.2">
      <c r="A43" s="363" t="s">
        <v>437</v>
      </c>
      <c r="B43" s="114">
        <v>0</v>
      </c>
      <c r="C43" s="115">
        <v>0</v>
      </c>
      <c r="D43" s="115">
        <v>0</v>
      </c>
      <c r="E43" s="178">
        <v>0</v>
      </c>
      <c r="F43" s="116">
        <v>0</v>
      </c>
      <c r="G43" s="117">
        <v>0</v>
      </c>
      <c r="H43" s="118">
        <v>0</v>
      </c>
      <c r="I43" s="117">
        <v>0</v>
      </c>
      <c r="J43" s="118">
        <v>0</v>
      </c>
      <c r="K43" s="119">
        <v>0</v>
      </c>
    </row>
    <row r="44" spans="1:11" s="360" customFormat="1" x14ac:dyDescent="0.2">
      <c r="A44" s="363" t="s">
        <v>193</v>
      </c>
      <c r="B44" s="114">
        <v>12</v>
      </c>
      <c r="C44" s="115">
        <v>0</v>
      </c>
      <c r="D44" s="115">
        <v>0</v>
      </c>
      <c r="E44" s="178">
        <v>0</v>
      </c>
      <c r="F44" s="116">
        <v>21</v>
      </c>
      <c r="G44" s="117">
        <v>10</v>
      </c>
      <c r="H44" s="118">
        <v>0</v>
      </c>
      <c r="I44" s="117">
        <v>0</v>
      </c>
      <c r="J44" s="118">
        <v>0</v>
      </c>
      <c r="K44" s="119">
        <v>43</v>
      </c>
    </row>
    <row r="45" spans="1:11" s="360" customFormat="1" x14ac:dyDescent="0.2">
      <c r="A45" s="363" t="s">
        <v>367</v>
      </c>
      <c r="B45" s="114">
        <v>51</v>
      </c>
      <c r="C45" s="115">
        <v>0</v>
      </c>
      <c r="D45" s="115">
        <v>0</v>
      </c>
      <c r="E45" s="178">
        <v>0</v>
      </c>
      <c r="F45" s="116">
        <v>22</v>
      </c>
      <c r="G45" s="117">
        <v>11</v>
      </c>
      <c r="H45" s="118">
        <v>0</v>
      </c>
      <c r="I45" s="117">
        <v>4</v>
      </c>
      <c r="J45" s="118">
        <v>0</v>
      </c>
      <c r="K45" s="119">
        <v>88</v>
      </c>
    </row>
    <row r="46" spans="1:11" s="360" customFormat="1" x14ac:dyDescent="0.2">
      <c r="A46" s="363" t="s">
        <v>194</v>
      </c>
      <c r="B46" s="114">
        <v>9</v>
      </c>
      <c r="C46" s="115">
        <v>1</v>
      </c>
      <c r="D46" s="115">
        <v>0</v>
      </c>
      <c r="E46" s="178">
        <v>0</v>
      </c>
      <c r="F46" s="116">
        <v>2</v>
      </c>
      <c r="G46" s="117">
        <v>14</v>
      </c>
      <c r="H46" s="118">
        <v>1</v>
      </c>
      <c r="I46" s="117">
        <v>7</v>
      </c>
      <c r="J46" s="118">
        <v>0</v>
      </c>
      <c r="K46" s="119">
        <v>33</v>
      </c>
    </row>
    <row r="47" spans="1:11" s="360" customFormat="1" x14ac:dyDescent="0.2">
      <c r="A47" s="363" t="s">
        <v>354</v>
      </c>
      <c r="B47" s="114">
        <v>0</v>
      </c>
      <c r="C47" s="115">
        <v>0</v>
      </c>
      <c r="D47" s="115">
        <v>0</v>
      </c>
      <c r="E47" s="178">
        <v>0</v>
      </c>
      <c r="F47" s="116">
        <v>0</v>
      </c>
      <c r="G47" s="117">
        <v>0</v>
      </c>
      <c r="H47" s="118">
        <v>0</v>
      </c>
      <c r="I47" s="117">
        <v>0</v>
      </c>
      <c r="J47" s="118">
        <v>0</v>
      </c>
      <c r="K47" s="119">
        <v>0</v>
      </c>
    </row>
    <row r="48" spans="1:11" s="360" customFormat="1" x14ac:dyDescent="0.2">
      <c r="A48" s="363" t="s">
        <v>387</v>
      </c>
      <c r="B48" s="114">
        <v>0</v>
      </c>
      <c r="C48" s="115">
        <v>0</v>
      </c>
      <c r="D48" s="115">
        <v>0</v>
      </c>
      <c r="E48" s="178">
        <v>0</v>
      </c>
      <c r="F48" s="116">
        <v>0</v>
      </c>
      <c r="G48" s="117">
        <v>0</v>
      </c>
      <c r="H48" s="118">
        <v>0</v>
      </c>
      <c r="I48" s="117">
        <v>0</v>
      </c>
      <c r="J48" s="118">
        <v>0</v>
      </c>
      <c r="K48" s="119">
        <v>0</v>
      </c>
    </row>
    <row r="49" spans="1:11" s="360" customFormat="1" x14ac:dyDescent="0.2">
      <c r="A49" s="363" t="s">
        <v>503</v>
      </c>
      <c r="B49" s="114">
        <v>0</v>
      </c>
      <c r="C49" s="115">
        <v>0</v>
      </c>
      <c r="D49" s="115">
        <v>0</v>
      </c>
      <c r="E49" s="178">
        <v>0</v>
      </c>
      <c r="F49" s="116">
        <v>0</v>
      </c>
      <c r="G49" s="117">
        <v>0</v>
      </c>
      <c r="H49" s="118">
        <v>0</v>
      </c>
      <c r="I49" s="117">
        <v>0</v>
      </c>
      <c r="J49" s="118">
        <v>0</v>
      </c>
      <c r="K49" s="119">
        <v>0</v>
      </c>
    </row>
    <row r="50" spans="1:11" s="360" customFormat="1" x14ac:dyDescent="0.2">
      <c r="A50" s="363" t="s">
        <v>195</v>
      </c>
      <c r="B50" s="114">
        <v>0</v>
      </c>
      <c r="C50" s="115">
        <v>0</v>
      </c>
      <c r="D50" s="115">
        <v>0</v>
      </c>
      <c r="E50" s="178">
        <v>0</v>
      </c>
      <c r="F50" s="116">
        <v>0</v>
      </c>
      <c r="G50" s="117">
        <v>0</v>
      </c>
      <c r="H50" s="118">
        <v>0</v>
      </c>
      <c r="I50" s="117">
        <v>0</v>
      </c>
      <c r="J50" s="118">
        <v>0</v>
      </c>
      <c r="K50" s="119">
        <v>0</v>
      </c>
    </row>
    <row r="51" spans="1:11" s="360" customFormat="1" x14ac:dyDescent="0.2">
      <c r="A51" s="363" t="s">
        <v>196</v>
      </c>
      <c r="B51" s="114">
        <v>0</v>
      </c>
      <c r="C51" s="115">
        <v>0</v>
      </c>
      <c r="D51" s="115">
        <v>0</v>
      </c>
      <c r="E51" s="178">
        <v>0</v>
      </c>
      <c r="F51" s="116">
        <v>0</v>
      </c>
      <c r="G51" s="117">
        <v>1</v>
      </c>
      <c r="H51" s="118">
        <v>0</v>
      </c>
      <c r="I51" s="117">
        <v>0</v>
      </c>
      <c r="J51" s="118">
        <v>0</v>
      </c>
      <c r="K51" s="119">
        <v>1</v>
      </c>
    </row>
    <row r="52" spans="1:11" s="360" customFormat="1" x14ac:dyDescent="0.2">
      <c r="A52" s="363" t="s">
        <v>197</v>
      </c>
      <c r="B52" s="114">
        <v>0</v>
      </c>
      <c r="C52" s="115">
        <v>0</v>
      </c>
      <c r="D52" s="115">
        <v>0</v>
      </c>
      <c r="E52" s="178">
        <v>0</v>
      </c>
      <c r="F52" s="116">
        <v>0</v>
      </c>
      <c r="G52" s="117">
        <v>0</v>
      </c>
      <c r="H52" s="118">
        <v>0</v>
      </c>
      <c r="I52" s="117">
        <v>0</v>
      </c>
      <c r="J52" s="118">
        <v>0</v>
      </c>
      <c r="K52" s="119">
        <v>0</v>
      </c>
    </row>
    <row r="53" spans="1:11" s="360" customFormat="1" x14ac:dyDescent="0.2">
      <c r="A53" s="363" t="s">
        <v>198</v>
      </c>
      <c r="B53" s="114">
        <v>3</v>
      </c>
      <c r="C53" s="115">
        <v>0</v>
      </c>
      <c r="D53" s="115">
        <v>0</v>
      </c>
      <c r="E53" s="178">
        <v>0</v>
      </c>
      <c r="F53" s="116">
        <v>3</v>
      </c>
      <c r="G53" s="117">
        <v>1</v>
      </c>
      <c r="H53" s="118">
        <v>0</v>
      </c>
      <c r="I53" s="117">
        <v>0</v>
      </c>
      <c r="J53" s="118">
        <v>0</v>
      </c>
      <c r="K53" s="119">
        <v>7</v>
      </c>
    </row>
    <row r="54" spans="1:11" s="360" customFormat="1" x14ac:dyDescent="0.2">
      <c r="A54" s="363" t="s">
        <v>199</v>
      </c>
      <c r="B54" s="114">
        <v>0</v>
      </c>
      <c r="C54" s="115">
        <v>0</v>
      </c>
      <c r="D54" s="115">
        <v>0</v>
      </c>
      <c r="E54" s="178">
        <v>0</v>
      </c>
      <c r="F54" s="116">
        <v>1</v>
      </c>
      <c r="G54" s="117">
        <v>0</v>
      </c>
      <c r="H54" s="118">
        <v>0</v>
      </c>
      <c r="I54" s="117">
        <v>0</v>
      </c>
      <c r="J54" s="118">
        <v>0</v>
      </c>
      <c r="K54" s="119">
        <v>1</v>
      </c>
    </row>
    <row r="55" spans="1:11" s="360" customFormat="1" x14ac:dyDescent="0.2">
      <c r="A55" s="363" t="s">
        <v>201</v>
      </c>
      <c r="B55" s="114">
        <v>35</v>
      </c>
      <c r="C55" s="115">
        <v>0</v>
      </c>
      <c r="D55" s="115">
        <v>0</v>
      </c>
      <c r="E55" s="178">
        <v>0</v>
      </c>
      <c r="F55" s="116">
        <v>6</v>
      </c>
      <c r="G55" s="117">
        <v>9</v>
      </c>
      <c r="H55" s="118">
        <v>0</v>
      </c>
      <c r="I55" s="117">
        <v>1</v>
      </c>
      <c r="J55" s="118">
        <v>0</v>
      </c>
      <c r="K55" s="119">
        <v>51</v>
      </c>
    </row>
    <row r="56" spans="1:11" s="360" customFormat="1" x14ac:dyDescent="0.2">
      <c r="A56" s="363" t="s">
        <v>202</v>
      </c>
      <c r="B56" s="114">
        <v>1</v>
      </c>
      <c r="C56" s="115">
        <v>0</v>
      </c>
      <c r="D56" s="115">
        <v>0</v>
      </c>
      <c r="E56" s="178">
        <v>0</v>
      </c>
      <c r="F56" s="116">
        <v>2</v>
      </c>
      <c r="G56" s="117">
        <v>0</v>
      </c>
      <c r="H56" s="118">
        <v>0</v>
      </c>
      <c r="I56" s="117">
        <v>0</v>
      </c>
      <c r="J56" s="118">
        <v>0</v>
      </c>
      <c r="K56" s="119">
        <v>3</v>
      </c>
    </row>
    <row r="57" spans="1:11" s="360" customFormat="1" x14ac:dyDescent="0.2">
      <c r="A57" s="363" t="s">
        <v>203</v>
      </c>
      <c r="B57" s="114">
        <v>0</v>
      </c>
      <c r="C57" s="115">
        <v>0</v>
      </c>
      <c r="D57" s="115">
        <v>0</v>
      </c>
      <c r="E57" s="178">
        <v>0</v>
      </c>
      <c r="F57" s="116">
        <v>0</v>
      </c>
      <c r="G57" s="117">
        <v>0</v>
      </c>
      <c r="H57" s="118">
        <v>0</v>
      </c>
      <c r="I57" s="117">
        <v>0</v>
      </c>
      <c r="J57" s="118">
        <v>0</v>
      </c>
      <c r="K57" s="119">
        <v>0</v>
      </c>
    </row>
    <row r="58" spans="1:11" s="360" customFormat="1" x14ac:dyDescent="0.2">
      <c r="A58" s="363" t="s">
        <v>505</v>
      </c>
      <c r="B58" s="114">
        <v>0</v>
      </c>
      <c r="C58" s="115">
        <v>0</v>
      </c>
      <c r="D58" s="115">
        <v>0</v>
      </c>
      <c r="E58" s="178">
        <v>0</v>
      </c>
      <c r="F58" s="116">
        <v>0</v>
      </c>
      <c r="G58" s="117">
        <v>0</v>
      </c>
      <c r="H58" s="118">
        <v>0</v>
      </c>
      <c r="I58" s="117">
        <v>0</v>
      </c>
      <c r="J58" s="118">
        <v>0</v>
      </c>
      <c r="K58" s="119">
        <v>0</v>
      </c>
    </row>
    <row r="59" spans="1:11" s="360" customFormat="1" x14ac:dyDescent="0.2">
      <c r="A59" s="363" t="s">
        <v>351</v>
      </c>
      <c r="B59" s="114">
        <v>0</v>
      </c>
      <c r="C59" s="115">
        <v>0</v>
      </c>
      <c r="D59" s="115">
        <v>0</v>
      </c>
      <c r="E59" s="178">
        <v>0</v>
      </c>
      <c r="F59" s="116">
        <v>0</v>
      </c>
      <c r="G59" s="117">
        <v>0</v>
      </c>
      <c r="H59" s="118">
        <v>0</v>
      </c>
      <c r="I59" s="117">
        <v>0</v>
      </c>
      <c r="J59" s="118">
        <v>0</v>
      </c>
      <c r="K59" s="119">
        <v>0</v>
      </c>
    </row>
    <row r="60" spans="1:11" s="360" customFormat="1" x14ac:dyDescent="0.2">
      <c r="A60" s="363" t="s">
        <v>289</v>
      </c>
      <c r="B60" s="114">
        <v>0</v>
      </c>
      <c r="C60" s="115">
        <v>0</v>
      </c>
      <c r="D60" s="115">
        <v>0</v>
      </c>
      <c r="E60" s="178">
        <v>0</v>
      </c>
      <c r="F60" s="116">
        <v>0</v>
      </c>
      <c r="G60" s="117">
        <v>0</v>
      </c>
      <c r="H60" s="118">
        <v>0</v>
      </c>
      <c r="I60" s="117">
        <v>0</v>
      </c>
      <c r="J60" s="118">
        <v>0</v>
      </c>
      <c r="K60" s="119">
        <v>0</v>
      </c>
    </row>
    <row r="61" spans="1:11" s="360" customFormat="1" x14ac:dyDescent="0.2">
      <c r="A61" s="363" t="s">
        <v>204</v>
      </c>
      <c r="B61" s="114">
        <v>0</v>
      </c>
      <c r="C61" s="115">
        <v>0</v>
      </c>
      <c r="D61" s="115">
        <v>0</v>
      </c>
      <c r="E61" s="178">
        <v>0</v>
      </c>
      <c r="F61" s="116">
        <v>0</v>
      </c>
      <c r="G61" s="117">
        <v>0</v>
      </c>
      <c r="H61" s="118">
        <v>0</v>
      </c>
      <c r="I61" s="117">
        <v>0</v>
      </c>
      <c r="J61" s="118">
        <v>0</v>
      </c>
      <c r="K61" s="119">
        <v>0</v>
      </c>
    </row>
    <row r="62" spans="1:11" s="360" customFormat="1" x14ac:dyDescent="0.2">
      <c r="A62" s="363" t="s">
        <v>205</v>
      </c>
      <c r="B62" s="114">
        <v>2</v>
      </c>
      <c r="C62" s="115">
        <v>0</v>
      </c>
      <c r="D62" s="115">
        <v>0</v>
      </c>
      <c r="E62" s="178">
        <v>0</v>
      </c>
      <c r="F62" s="116">
        <v>0</v>
      </c>
      <c r="G62" s="117">
        <v>1</v>
      </c>
      <c r="H62" s="118">
        <v>1</v>
      </c>
      <c r="I62" s="117">
        <v>0</v>
      </c>
      <c r="J62" s="118">
        <v>0</v>
      </c>
      <c r="K62" s="119">
        <v>4</v>
      </c>
    </row>
    <row r="63" spans="1:11" s="360" customFormat="1" x14ac:dyDescent="0.2">
      <c r="A63" s="363" t="s">
        <v>206</v>
      </c>
      <c r="B63" s="114">
        <v>49</v>
      </c>
      <c r="C63" s="115">
        <v>0</v>
      </c>
      <c r="D63" s="115">
        <v>0</v>
      </c>
      <c r="E63" s="178">
        <v>0</v>
      </c>
      <c r="F63" s="116">
        <v>16</v>
      </c>
      <c r="G63" s="117">
        <v>12</v>
      </c>
      <c r="H63" s="118">
        <v>7</v>
      </c>
      <c r="I63" s="117">
        <v>9</v>
      </c>
      <c r="J63" s="118">
        <v>0</v>
      </c>
      <c r="K63" s="119">
        <v>93</v>
      </c>
    </row>
    <row r="64" spans="1:11" s="360" customFormat="1" x14ac:dyDescent="0.2">
      <c r="A64" s="363" t="s">
        <v>506</v>
      </c>
      <c r="B64" s="114">
        <v>0</v>
      </c>
      <c r="C64" s="115">
        <v>0</v>
      </c>
      <c r="D64" s="115">
        <v>0</v>
      </c>
      <c r="E64" s="178">
        <v>0</v>
      </c>
      <c r="F64" s="116">
        <v>0</v>
      </c>
      <c r="G64" s="117">
        <v>0</v>
      </c>
      <c r="H64" s="118">
        <v>0</v>
      </c>
      <c r="I64" s="117">
        <v>0</v>
      </c>
      <c r="J64" s="118">
        <v>0</v>
      </c>
      <c r="K64" s="119">
        <v>0</v>
      </c>
    </row>
    <row r="65" spans="1:11" s="360" customFormat="1" x14ac:dyDescent="0.2">
      <c r="A65" s="363" t="s">
        <v>507</v>
      </c>
      <c r="B65" s="114">
        <v>0</v>
      </c>
      <c r="C65" s="115">
        <v>0</v>
      </c>
      <c r="D65" s="115">
        <v>0</v>
      </c>
      <c r="E65" s="178">
        <v>0</v>
      </c>
      <c r="F65" s="116">
        <v>0</v>
      </c>
      <c r="G65" s="117">
        <v>0</v>
      </c>
      <c r="H65" s="118">
        <v>0</v>
      </c>
      <c r="I65" s="117">
        <v>0</v>
      </c>
      <c r="J65" s="118">
        <v>0</v>
      </c>
      <c r="K65" s="119">
        <v>0</v>
      </c>
    </row>
    <row r="66" spans="1:11" s="360" customFormat="1" x14ac:dyDescent="0.2">
      <c r="A66" s="363" t="s">
        <v>208</v>
      </c>
      <c r="B66" s="114">
        <v>0</v>
      </c>
      <c r="C66" s="115">
        <v>0</v>
      </c>
      <c r="D66" s="115">
        <v>0</v>
      </c>
      <c r="E66" s="178">
        <v>0</v>
      </c>
      <c r="F66" s="116">
        <v>0</v>
      </c>
      <c r="G66" s="117">
        <v>0</v>
      </c>
      <c r="H66" s="118">
        <v>0</v>
      </c>
      <c r="I66" s="117">
        <v>0</v>
      </c>
      <c r="J66" s="118">
        <v>0</v>
      </c>
      <c r="K66" s="119">
        <v>0</v>
      </c>
    </row>
    <row r="67" spans="1:11" s="360" customFormat="1" x14ac:dyDescent="0.2">
      <c r="A67" s="363" t="s">
        <v>207</v>
      </c>
      <c r="B67" s="114">
        <v>126</v>
      </c>
      <c r="C67" s="115">
        <v>1</v>
      </c>
      <c r="D67" s="115">
        <v>1</v>
      </c>
      <c r="E67" s="178">
        <v>19</v>
      </c>
      <c r="F67" s="116">
        <v>104</v>
      </c>
      <c r="G67" s="117">
        <v>74</v>
      </c>
      <c r="H67" s="118">
        <v>26</v>
      </c>
      <c r="I67" s="117">
        <v>20</v>
      </c>
      <c r="J67" s="118">
        <v>0</v>
      </c>
      <c r="K67" s="119">
        <v>350</v>
      </c>
    </row>
    <row r="68" spans="1:11" s="360" customFormat="1" x14ac:dyDescent="0.2">
      <c r="A68" s="363" t="s">
        <v>209</v>
      </c>
      <c r="B68" s="114">
        <v>0</v>
      </c>
      <c r="C68" s="115">
        <v>0</v>
      </c>
      <c r="D68" s="115">
        <v>0</v>
      </c>
      <c r="E68" s="178">
        <v>0</v>
      </c>
      <c r="F68" s="116">
        <v>0</v>
      </c>
      <c r="G68" s="117">
        <v>0</v>
      </c>
      <c r="H68" s="118">
        <v>0</v>
      </c>
      <c r="I68" s="117">
        <v>0</v>
      </c>
      <c r="J68" s="118">
        <v>0</v>
      </c>
      <c r="K68" s="119">
        <v>0</v>
      </c>
    </row>
    <row r="69" spans="1:11" s="360" customFormat="1" x14ac:dyDescent="0.2">
      <c r="A69" s="363" t="s">
        <v>210</v>
      </c>
      <c r="B69" s="114">
        <v>0</v>
      </c>
      <c r="C69" s="115">
        <v>0</v>
      </c>
      <c r="D69" s="115">
        <v>0</v>
      </c>
      <c r="E69" s="178">
        <v>0</v>
      </c>
      <c r="F69" s="116">
        <v>0</v>
      </c>
      <c r="G69" s="117">
        <v>0</v>
      </c>
      <c r="H69" s="118">
        <v>0</v>
      </c>
      <c r="I69" s="117">
        <v>0</v>
      </c>
      <c r="J69" s="118">
        <v>0</v>
      </c>
      <c r="K69" s="119">
        <v>0</v>
      </c>
    </row>
    <row r="70" spans="1:11" s="360" customFormat="1" x14ac:dyDescent="0.2">
      <c r="A70" s="363" t="s">
        <v>211</v>
      </c>
      <c r="B70" s="114">
        <v>2</v>
      </c>
      <c r="C70" s="115">
        <v>0</v>
      </c>
      <c r="D70" s="115">
        <v>0</v>
      </c>
      <c r="E70" s="178">
        <v>0</v>
      </c>
      <c r="F70" s="116">
        <v>0</v>
      </c>
      <c r="G70" s="117">
        <v>0</v>
      </c>
      <c r="H70" s="118">
        <v>0</v>
      </c>
      <c r="I70" s="117">
        <v>0</v>
      </c>
      <c r="J70" s="118">
        <v>0</v>
      </c>
      <c r="K70" s="119">
        <v>2</v>
      </c>
    </row>
    <row r="71" spans="1:11" s="360" customFormat="1" x14ac:dyDescent="0.2">
      <c r="A71" s="363" t="s">
        <v>212</v>
      </c>
      <c r="B71" s="114">
        <v>0</v>
      </c>
      <c r="C71" s="115">
        <v>0</v>
      </c>
      <c r="D71" s="115">
        <v>0</v>
      </c>
      <c r="E71" s="178">
        <v>0</v>
      </c>
      <c r="F71" s="116">
        <v>0</v>
      </c>
      <c r="G71" s="117">
        <v>0</v>
      </c>
      <c r="H71" s="118">
        <v>0</v>
      </c>
      <c r="I71" s="117">
        <v>0</v>
      </c>
      <c r="J71" s="118">
        <v>0</v>
      </c>
      <c r="K71" s="119">
        <v>0</v>
      </c>
    </row>
    <row r="72" spans="1:11" s="360" customFormat="1" x14ac:dyDescent="0.2">
      <c r="A72" s="363" t="s">
        <v>508</v>
      </c>
      <c r="B72" s="114">
        <v>0</v>
      </c>
      <c r="C72" s="115">
        <v>0</v>
      </c>
      <c r="D72" s="115">
        <v>0</v>
      </c>
      <c r="E72" s="178">
        <v>0</v>
      </c>
      <c r="F72" s="116">
        <v>0</v>
      </c>
      <c r="G72" s="117">
        <v>0</v>
      </c>
      <c r="H72" s="118">
        <v>0</v>
      </c>
      <c r="I72" s="117">
        <v>0</v>
      </c>
      <c r="J72" s="118">
        <v>0</v>
      </c>
      <c r="K72" s="119">
        <v>0</v>
      </c>
    </row>
    <row r="73" spans="1:11" s="360" customFormat="1" x14ac:dyDescent="0.2">
      <c r="A73" s="363" t="s">
        <v>213</v>
      </c>
      <c r="B73" s="114">
        <v>0</v>
      </c>
      <c r="C73" s="115">
        <v>0</v>
      </c>
      <c r="D73" s="115">
        <v>0</v>
      </c>
      <c r="E73" s="178">
        <v>0</v>
      </c>
      <c r="F73" s="116">
        <v>0</v>
      </c>
      <c r="G73" s="117">
        <v>0</v>
      </c>
      <c r="H73" s="118">
        <v>0</v>
      </c>
      <c r="I73" s="117">
        <v>0</v>
      </c>
      <c r="J73" s="118">
        <v>0</v>
      </c>
      <c r="K73" s="119">
        <v>0</v>
      </c>
    </row>
    <row r="74" spans="1:11" s="360" customFormat="1" x14ac:dyDescent="0.2">
      <c r="A74" s="363" t="s">
        <v>214</v>
      </c>
      <c r="B74" s="114">
        <v>4</v>
      </c>
      <c r="C74" s="115">
        <v>0</v>
      </c>
      <c r="D74" s="115">
        <v>0</v>
      </c>
      <c r="E74" s="178">
        <v>0</v>
      </c>
      <c r="F74" s="116">
        <v>15</v>
      </c>
      <c r="G74" s="117">
        <v>5</v>
      </c>
      <c r="H74" s="118">
        <v>3</v>
      </c>
      <c r="I74" s="117">
        <v>3</v>
      </c>
      <c r="J74" s="118">
        <v>0</v>
      </c>
      <c r="K74" s="119">
        <v>30</v>
      </c>
    </row>
    <row r="75" spans="1:11" s="360" customFormat="1" x14ac:dyDescent="0.2">
      <c r="A75" s="363" t="s">
        <v>217</v>
      </c>
      <c r="B75" s="114">
        <v>0</v>
      </c>
      <c r="C75" s="115">
        <v>0</v>
      </c>
      <c r="D75" s="115">
        <v>0</v>
      </c>
      <c r="E75" s="178">
        <v>0</v>
      </c>
      <c r="F75" s="116">
        <v>0</v>
      </c>
      <c r="G75" s="117">
        <v>0</v>
      </c>
      <c r="H75" s="118">
        <v>0</v>
      </c>
      <c r="I75" s="117">
        <v>0</v>
      </c>
      <c r="J75" s="118">
        <v>0</v>
      </c>
      <c r="K75" s="119">
        <v>0</v>
      </c>
    </row>
    <row r="76" spans="1:11" s="360" customFormat="1" x14ac:dyDescent="0.2">
      <c r="A76" s="363" t="s">
        <v>219</v>
      </c>
      <c r="B76" s="114">
        <v>0</v>
      </c>
      <c r="C76" s="115">
        <v>0</v>
      </c>
      <c r="D76" s="115">
        <v>0</v>
      </c>
      <c r="E76" s="178">
        <v>0</v>
      </c>
      <c r="F76" s="116">
        <v>0</v>
      </c>
      <c r="G76" s="117">
        <v>0</v>
      </c>
      <c r="H76" s="118">
        <v>0</v>
      </c>
      <c r="I76" s="117">
        <v>0</v>
      </c>
      <c r="J76" s="118">
        <v>0</v>
      </c>
      <c r="K76" s="119">
        <v>0</v>
      </c>
    </row>
    <row r="77" spans="1:11" s="360" customFormat="1" x14ac:dyDescent="0.2">
      <c r="A77" s="363" t="s">
        <v>221</v>
      </c>
      <c r="B77" s="114">
        <v>0</v>
      </c>
      <c r="C77" s="115">
        <v>0</v>
      </c>
      <c r="D77" s="115">
        <v>0</v>
      </c>
      <c r="E77" s="178">
        <v>0</v>
      </c>
      <c r="F77" s="116">
        <v>0</v>
      </c>
      <c r="G77" s="117">
        <v>0</v>
      </c>
      <c r="H77" s="118">
        <v>0</v>
      </c>
      <c r="I77" s="117">
        <v>0</v>
      </c>
      <c r="J77" s="118">
        <v>0</v>
      </c>
      <c r="K77" s="119">
        <v>0</v>
      </c>
    </row>
    <row r="78" spans="1:11" s="360" customFormat="1" x14ac:dyDescent="0.2">
      <c r="A78" s="363" t="s">
        <v>223</v>
      </c>
      <c r="B78" s="114">
        <v>0</v>
      </c>
      <c r="C78" s="115">
        <v>0</v>
      </c>
      <c r="D78" s="115">
        <v>0</v>
      </c>
      <c r="E78" s="178">
        <v>0</v>
      </c>
      <c r="F78" s="116">
        <v>0</v>
      </c>
      <c r="G78" s="117">
        <v>0</v>
      </c>
      <c r="H78" s="118">
        <v>0</v>
      </c>
      <c r="I78" s="117">
        <v>0</v>
      </c>
      <c r="J78" s="118">
        <v>0</v>
      </c>
      <c r="K78" s="119">
        <v>0</v>
      </c>
    </row>
    <row r="79" spans="1:11" s="360" customFormat="1" x14ac:dyDescent="0.2">
      <c r="A79" s="363" t="s">
        <v>224</v>
      </c>
      <c r="B79" s="114">
        <v>0</v>
      </c>
      <c r="C79" s="115">
        <v>0</v>
      </c>
      <c r="D79" s="115">
        <v>0</v>
      </c>
      <c r="E79" s="178">
        <v>0</v>
      </c>
      <c r="F79" s="116">
        <v>0</v>
      </c>
      <c r="G79" s="117">
        <v>0</v>
      </c>
      <c r="H79" s="118">
        <v>0</v>
      </c>
      <c r="I79" s="117">
        <v>0</v>
      </c>
      <c r="J79" s="118">
        <v>0</v>
      </c>
      <c r="K79" s="119">
        <v>0</v>
      </c>
    </row>
    <row r="80" spans="1:11" s="360" customFormat="1" x14ac:dyDescent="0.2">
      <c r="A80" s="363" t="s">
        <v>226</v>
      </c>
      <c r="B80" s="114">
        <v>2</v>
      </c>
      <c r="C80" s="115">
        <v>0</v>
      </c>
      <c r="D80" s="115">
        <v>0</v>
      </c>
      <c r="E80" s="178">
        <v>0</v>
      </c>
      <c r="F80" s="116">
        <v>3</v>
      </c>
      <c r="G80" s="117">
        <v>5</v>
      </c>
      <c r="H80" s="118">
        <v>0</v>
      </c>
      <c r="I80" s="117">
        <v>8</v>
      </c>
      <c r="J80" s="118">
        <v>0</v>
      </c>
      <c r="K80" s="119">
        <v>18</v>
      </c>
    </row>
    <row r="81" spans="1:11" s="360" customFormat="1" x14ac:dyDescent="0.2">
      <c r="A81" s="363" t="s">
        <v>227</v>
      </c>
      <c r="B81" s="114">
        <v>37</v>
      </c>
      <c r="C81" s="115">
        <v>1</v>
      </c>
      <c r="D81" s="115">
        <v>0</v>
      </c>
      <c r="E81" s="178">
        <v>0</v>
      </c>
      <c r="F81" s="116">
        <v>17</v>
      </c>
      <c r="G81" s="117">
        <v>26</v>
      </c>
      <c r="H81" s="118">
        <v>4</v>
      </c>
      <c r="I81" s="117">
        <v>11</v>
      </c>
      <c r="J81" s="118">
        <v>0</v>
      </c>
      <c r="K81" s="119">
        <v>95</v>
      </c>
    </row>
    <row r="82" spans="1:11" s="360" customFormat="1" x14ac:dyDescent="0.2">
      <c r="A82" s="363" t="s">
        <v>228</v>
      </c>
      <c r="B82" s="114">
        <v>3</v>
      </c>
      <c r="C82" s="115">
        <v>0</v>
      </c>
      <c r="D82" s="115">
        <v>0</v>
      </c>
      <c r="E82" s="178">
        <v>0</v>
      </c>
      <c r="F82" s="116">
        <v>4</v>
      </c>
      <c r="G82" s="117">
        <v>7</v>
      </c>
      <c r="H82" s="118">
        <v>2</v>
      </c>
      <c r="I82" s="117">
        <v>0</v>
      </c>
      <c r="J82" s="118">
        <v>0</v>
      </c>
      <c r="K82" s="119">
        <v>16</v>
      </c>
    </row>
    <row r="83" spans="1:11" s="360" customFormat="1" x14ac:dyDescent="0.2">
      <c r="A83" s="363" t="s">
        <v>229</v>
      </c>
      <c r="B83" s="114">
        <v>5</v>
      </c>
      <c r="C83" s="115">
        <v>0</v>
      </c>
      <c r="D83" s="115">
        <v>0</v>
      </c>
      <c r="E83" s="178">
        <v>0</v>
      </c>
      <c r="F83" s="116">
        <v>7</v>
      </c>
      <c r="G83" s="117">
        <v>5</v>
      </c>
      <c r="H83" s="118">
        <v>0</v>
      </c>
      <c r="I83" s="117">
        <v>0</v>
      </c>
      <c r="J83" s="118">
        <v>0</v>
      </c>
      <c r="K83" s="119">
        <v>17</v>
      </c>
    </row>
    <row r="84" spans="1:11" s="360" customFormat="1" x14ac:dyDescent="0.2">
      <c r="A84" s="363" t="s">
        <v>230</v>
      </c>
      <c r="B84" s="114">
        <v>0</v>
      </c>
      <c r="C84" s="115">
        <v>0</v>
      </c>
      <c r="D84" s="115">
        <v>0</v>
      </c>
      <c r="E84" s="178">
        <v>0</v>
      </c>
      <c r="F84" s="116">
        <v>0</v>
      </c>
      <c r="G84" s="117">
        <v>2</v>
      </c>
      <c r="H84" s="118">
        <v>0</v>
      </c>
      <c r="I84" s="117">
        <v>0</v>
      </c>
      <c r="J84" s="118">
        <v>0</v>
      </c>
      <c r="K84" s="119">
        <v>2</v>
      </c>
    </row>
    <row r="85" spans="1:11" s="360" customFormat="1" x14ac:dyDescent="0.2">
      <c r="A85" s="363" t="s">
        <v>231</v>
      </c>
      <c r="B85" s="114">
        <v>4</v>
      </c>
      <c r="C85" s="115">
        <v>0</v>
      </c>
      <c r="D85" s="115">
        <v>0</v>
      </c>
      <c r="E85" s="178">
        <v>0</v>
      </c>
      <c r="F85" s="116">
        <v>1</v>
      </c>
      <c r="G85" s="117">
        <v>0</v>
      </c>
      <c r="H85" s="118">
        <v>0</v>
      </c>
      <c r="I85" s="117">
        <v>0</v>
      </c>
      <c r="J85" s="118">
        <v>0</v>
      </c>
      <c r="K85" s="119">
        <v>5</v>
      </c>
    </row>
    <row r="86" spans="1:11" s="360" customFormat="1" x14ac:dyDescent="0.2">
      <c r="A86" s="363" t="s">
        <v>232</v>
      </c>
      <c r="B86" s="114">
        <v>10</v>
      </c>
      <c r="C86" s="115">
        <v>4</v>
      </c>
      <c r="D86" s="115">
        <v>0</v>
      </c>
      <c r="E86" s="178">
        <v>0</v>
      </c>
      <c r="F86" s="116">
        <v>4</v>
      </c>
      <c r="G86" s="117">
        <v>19</v>
      </c>
      <c r="H86" s="118">
        <v>2</v>
      </c>
      <c r="I86" s="117">
        <v>34</v>
      </c>
      <c r="J86" s="118">
        <v>0</v>
      </c>
      <c r="K86" s="119">
        <v>69</v>
      </c>
    </row>
    <row r="87" spans="1:11" s="360" customFormat="1" x14ac:dyDescent="0.2">
      <c r="A87" s="363" t="s">
        <v>233</v>
      </c>
      <c r="B87" s="114">
        <v>4</v>
      </c>
      <c r="C87" s="115">
        <v>0</v>
      </c>
      <c r="D87" s="115">
        <v>0</v>
      </c>
      <c r="E87" s="178">
        <v>0</v>
      </c>
      <c r="F87" s="116">
        <v>0</v>
      </c>
      <c r="G87" s="117">
        <v>3</v>
      </c>
      <c r="H87" s="118">
        <v>1</v>
      </c>
      <c r="I87" s="117">
        <v>3</v>
      </c>
      <c r="J87" s="118">
        <v>0</v>
      </c>
      <c r="K87" s="119">
        <v>11</v>
      </c>
    </row>
    <row r="88" spans="1:11" s="360" customFormat="1" x14ac:dyDescent="0.2">
      <c r="A88" s="363" t="s">
        <v>234</v>
      </c>
      <c r="B88" s="114">
        <v>134</v>
      </c>
      <c r="C88" s="115">
        <v>5</v>
      </c>
      <c r="D88" s="115">
        <v>0</v>
      </c>
      <c r="E88" s="178">
        <v>0</v>
      </c>
      <c r="F88" s="116">
        <v>77</v>
      </c>
      <c r="G88" s="117">
        <v>133</v>
      </c>
      <c r="H88" s="118">
        <v>12</v>
      </c>
      <c r="I88" s="117">
        <v>26</v>
      </c>
      <c r="J88" s="118">
        <v>0</v>
      </c>
      <c r="K88" s="119">
        <v>382</v>
      </c>
    </row>
    <row r="89" spans="1:11" s="360" customFormat="1" x14ac:dyDescent="0.2">
      <c r="A89" s="363" t="s">
        <v>236</v>
      </c>
      <c r="B89" s="114">
        <v>0</v>
      </c>
      <c r="C89" s="115">
        <v>0</v>
      </c>
      <c r="D89" s="115">
        <v>0</v>
      </c>
      <c r="E89" s="178">
        <v>0</v>
      </c>
      <c r="F89" s="116">
        <v>0</v>
      </c>
      <c r="G89" s="117">
        <v>0</v>
      </c>
      <c r="H89" s="118">
        <v>0</v>
      </c>
      <c r="I89" s="117">
        <v>0</v>
      </c>
      <c r="J89" s="118">
        <v>0</v>
      </c>
      <c r="K89" s="119">
        <v>0</v>
      </c>
    </row>
    <row r="90" spans="1:11" s="360" customFormat="1" x14ac:dyDescent="0.2">
      <c r="A90" s="363" t="s">
        <v>237</v>
      </c>
      <c r="B90" s="114">
        <v>48</v>
      </c>
      <c r="C90" s="115">
        <v>0</v>
      </c>
      <c r="D90" s="115">
        <v>0</v>
      </c>
      <c r="E90" s="178">
        <v>0</v>
      </c>
      <c r="F90" s="116">
        <v>42</v>
      </c>
      <c r="G90" s="117">
        <v>17</v>
      </c>
      <c r="H90" s="118">
        <v>1</v>
      </c>
      <c r="I90" s="117">
        <v>4</v>
      </c>
      <c r="J90" s="118">
        <v>0</v>
      </c>
      <c r="K90" s="119">
        <v>112</v>
      </c>
    </row>
    <row r="91" spans="1:11" s="360" customFormat="1" x14ac:dyDescent="0.2">
      <c r="A91" s="379" t="s">
        <v>238</v>
      </c>
      <c r="B91" s="114">
        <v>0</v>
      </c>
      <c r="C91" s="115">
        <v>0</v>
      </c>
      <c r="D91" s="115">
        <v>0</v>
      </c>
      <c r="E91" s="178">
        <v>0</v>
      </c>
      <c r="F91" s="116">
        <v>0</v>
      </c>
      <c r="G91" s="117">
        <v>0</v>
      </c>
      <c r="H91" s="118">
        <v>0</v>
      </c>
      <c r="I91" s="117">
        <v>0</v>
      </c>
      <c r="J91" s="118">
        <v>0</v>
      </c>
      <c r="K91" s="119">
        <v>0</v>
      </c>
    </row>
    <row r="92" spans="1:11" s="360" customFormat="1" x14ac:dyDescent="0.2">
      <c r="A92" s="363" t="s">
        <v>240</v>
      </c>
      <c r="B92" s="114">
        <v>2</v>
      </c>
      <c r="C92" s="115">
        <v>0</v>
      </c>
      <c r="D92" s="115">
        <v>0</v>
      </c>
      <c r="E92" s="178">
        <v>0</v>
      </c>
      <c r="F92" s="116">
        <v>0</v>
      </c>
      <c r="G92" s="117">
        <v>6</v>
      </c>
      <c r="H92" s="118">
        <v>0</v>
      </c>
      <c r="I92" s="117">
        <v>0</v>
      </c>
      <c r="J92" s="118">
        <v>0</v>
      </c>
      <c r="K92" s="119">
        <v>8</v>
      </c>
    </row>
    <row r="93" spans="1:11" s="360" customFormat="1" x14ac:dyDescent="0.2">
      <c r="A93" s="363" t="s">
        <v>242</v>
      </c>
      <c r="B93" s="114">
        <v>0</v>
      </c>
      <c r="C93" s="115">
        <v>0</v>
      </c>
      <c r="D93" s="115">
        <v>0</v>
      </c>
      <c r="E93" s="178">
        <v>0</v>
      </c>
      <c r="F93" s="116">
        <v>0</v>
      </c>
      <c r="G93" s="117">
        <v>0</v>
      </c>
      <c r="H93" s="118">
        <v>0</v>
      </c>
      <c r="I93" s="117">
        <v>0</v>
      </c>
      <c r="J93" s="118">
        <v>0</v>
      </c>
      <c r="K93" s="119">
        <v>0</v>
      </c>
    </row>
    <row r="94" spans="1:11" s="360" customFormat="1" x14ac:dyDescent="0.2">
      <c r="A94" s="363" t="s">
        <v>241</v>
      </c>
      <c r="B94" s="114">
        <v>0</v>
      </c>
      <c r="C94" s="115">
        <v>0</v>
      </c>
      <c r="D94" s="115">
        <v>0</v>
      </c>
      <c r="E94" s="178">
        <v>0</v>
      </c>
      <c r="F94" s="116">
        <v>0</v>
      </c>
      <c r="G94" s="117">
        <v>0</v>
      </c>
      <c r="H94" s="118">
        <v>0</v>
      </c>
      <c r="I94" s="117">
        <v>0</v>
      </c>
      <c r="J94" s="118">
        <v>0</v>
      </c>
      <c r="K94" s="119">
        <v>0</v>
      </c>
    </row>
    <row r="95" spans="1:11" s="360" customFormat="1" x14ac:dyDescent="0.2">
      <c r="A95" s="363" t="s">
        <v>243</v>
      </c>
      <c r="B95" s="114">
        <v>5</v>
      </c>
      <c r="C95" s="115">
        <v>0</v>
      </c>
      <c r="D95" s="115">
        <v>0</v>
      </c>
      <c r="E95" s="178">
        <v>0</v>
      </c>
      <c r="F95" s="116">
        <v>3</v>
      </c>
      <c r="G95" s="117">
        <v>1</v>
      </c>
      <c r="H95" s="118">
        <v>0</v>
      </c>
      <c r="I95" s="117">
        <v>0</v>
      </c>
      <c r="J95" s="118">
        <v>0</v>
      </c>
      <c r="K95" s="119">
        <v>9</v>
      </c>
    </row>
    <row r="96" spans="1:11" s="360" customFormat="1" x14ac:dyDescent="0.2">
      <c r="A96" s="363" t="s">
        <v>244</v>
      </c>
      <c r="B96" s="114">
        <v>0</v>
      </c>
      <c r="C96" s="115">
        <v>0</v>
      </c>
      <c r="D96" s="115">
        <v>0</v>
      </c>
      <c r="E96" s="178">
        <v>0</v>
      </c>
      <c r="F96" s="116">
        <v>0</v>
      </c>
      <c r="G96" s="117">
        <v>0</v>
      </c>
      <c r="H96" s="118">
        <v>0</v>
      </c>
      <c r="I96" s="117">
        <v>0</v>
      </c>
      <c r="J96" s="118">
        <v>0</v>
      </c>
      <c r="K96" s="119">
        <v>0</v>
      </c>
    </row>
    <row r="97" spans="1:11" s="360" customFormat="1" x14ac:dyDescent="0.2">
      <c r="A97" s="363" t="s">
        <v>245</v>
      </c>
      <c r="B97" s="114">
        <v>0</v>
      </c>
      <c r="C97" s="115">
        <v>0</v>
      </c>
      <c r="D97" s="115">
        <v>0</v>
      </c>
      <c r="E97" s="178">
        <v>0</v>
      </c>
      <c r="F97" s="116">
        <v>0</v>
      </c>
      <c r="G97" s="117">
        <v>0</v>
      </c>
      <c r="H97" s="118">
        <v>0</v>
      </c>
      <c r="I97" s="117">
        <v>0</v>
      </c>
      <c r="J97" s="118">
        <v>0</v>
      </c>
      <c r="K97" s="119">
        <v>0</v>
      </c>
    </row>
    <row r="98" spans="1:11" s="360" customFormat="1" x14ac:dyDescent="0.2">
      <c r="A98" s="363" t="s">
        <v>246</v>
      </c>
      <c r="B98" s="114">
        <v>0</v>
      </c>
      <c r="C98" s="115">
        <v>0</v>
      </c>
      <c r="D98" s="115">
        <v>0</v>
      </c>
      <c r="E98" s="178">
        <v>0</v>
      </c>
      <c r="F98" s="116">
        <v>0</v>
      </c>
      <c r="G98" s="117">
        <v>0</v>
      </c>
      <c r="H98" s="118">
        <v>0</v>
      </c>
      <c r="I98" s="117">
        <v>0</v>
      </c>
      <c r="J98" s="118">
        <v>0</v>
      </c>
      <c r="K98" s="119">
        <v>0</v>
      </c>
    </row>
    <row r="99" spans="1:11" s="360" customFormat="1" x14ac:dyDescent="0.2">
      <c r="A99" s="363" t="s">
        <v>247</v>
      </c>
      <c r="B99" s="114">
        <v>12</v>
      </c>
      <c r="C99" s="115">
        <v>0</v>
      </c>
      <c r="D99" s="115">
        <v>0</v>
      </c>
      <c r="E99" s="178">
        <v>0</v>
      </c>
      <c r="F99" s="116">
        <v>12</v>
      </c>
      <c r="G99" s="117">
        <v>11</v>
      </c>
      <c r="H99" s="118">
        <v>1</v>
      </c>
      <c r="I99" s="117">
        <v>3</v>
      </c>
      <c r="J99" s="118">
        <v>0</v>
      </c>
      <c r="K99" s="119">
        <v>39</v>
      </c>
    </row>
    <row r="100" spans="1:11" s="360" customFormat="1" x14ac:dyDescent="0.2">
      <c r="A100" s="363" t="s">
        <v>248</v>
      </c>
      <c r="B100" s="114">
        <v>0</v>
      </c>
      <c r="C100" s="115">
        <v>0</v>
      </c>
      <c r="D100" s="115">
        <v>0</v>
      </c>
      <c r="E100" s="178">
        <v>0</v>
      </c>
      <c r="F100" s="116">
        <v>0</v>
      </c>
      <c r="G100" s="117">
        <v>0</v>
      </c>
      <c r="H100" s="118">
        <v>0</v>
      </c>
      <c r="I100" s="117">
        <v>0</v>
      </c>
      <c r="J100" s="118">
        <v>0</v>
      </c>
      <c r="K100" s="119">
        <v>0</v>
      </c>
    </row>
    <row r="101" spans="1:11" s="360" customFormat="1" x14ac:dyDescent="0.2">
      <c r="A101" s="363" t="s">
        <v>251</v>
      </c>
      <c r="B101" s="114">
        <v>1</v>
      </c>
      <c r="C101" s="115">
        <v>0</v>
      </c>
      <c r="D101" s="115">
        <v>0</v>
      </c>
      <c r="E101" s="178">
        <v>0</v>
      </c>
      <c r="F101" s="116">
        <v>0</v>
      </c>
      <c r="G101" s="117">
        <v>0</v>
      </c>
      <c r="H101" s="118">
        <v>0</v>
      </c>
      <c r="I101" s="117">
        <v>1</v>
      </c>
      <c r="J101" s="118">
        <v>0</v>
      </c>
      <c r="K101" s="119">
        <v>2</v>
      </c>
    </row>
    <row r="102" spans="1:11" s="360" customFormat="1" x14ac:dyDescent="0.2">
      <c r="A102" s="363" t="s">
        <v>254</v>
      </c>
      <c r="B102" s="114">
        <v>0</v>
      </c>
      <c r="C102" s="115">
        <v>0</v>
      </c>
      <c r="D102" s="115">
        <v>0</v>
      </c>
      <c r="E102" s="178">
        <v>0</v>
      </c>
      <c r="F102" s="116">
        <v>0</v>
      </c>
      <c r="G102" s="117">
        <v>0</v>
      </c>
      <c r="H102" s="118">
        <v>0</v>
      </c>
      <c r="I102" s="117">
        <v>1</v>
      </c>
      <c r="J102" s="118">
        <v>0</v>
      </c>
      <c r="K102" s="119">
        <v>1</v>
      </c>
    </row>
    <row r="103" spans="1:11" s="360" customFormat="1" x14ac:dyDescent="0.2">
      <c r="A103" s="363" t="s">
        <v>255</v>
      </c>
      <c r="B103" s="114">
        <v>0</v>
      </c>
      <c r="C103" s="115">
        <v>0</v>
      </c>
      <c r="D103" s="115">
        <v>0</v>
      </c>
      <c r="E103" s="178">
        <v>0</v>
      </c>
      <c r="F103" s="116">
        <v>0</v>
      </c>
      <c r="G103" s="117">
        <v>0</v>
      </c>
      <c r="H103" s="118">
        <v>0</v>
      </c>
      <c r="I103" s="117">
        <v>0</v>
      </c>
      <c r="J103" s="118">
        <v>0</v>
      </c>
      <c r="K103" s="119">
        <v>0</v>
      </c>
    </row>
    <row r="104" spans="1:11" s="360" customFormat="1" x14ac:dyDescent="0.2">
      <c r="A104" s="363" t="s">
        <v>504</v>
      </c>
      <c r="B104" s="114">
        <v>2</v>
      </c>
      <c r="C104" s="115">
        <v>0</v>
      </c>
      <c r="D104" s="115">
        <v>0</v>
      </c>
      <c r="E104" s="178">
        <v>0</v>
      </c>
      <c r="F104" s="116">
        <v>0</v>
      </c>
      <c r="G104" s="117">
        <v>0</v>
      </c>
      <c r="H104" s="118">
        <v>0</v>
      </c>
      <c r="I104" s="117">
        <v>0</v>
      </c>
      <c r="J104" s="118">
        <v>0</v>
      </c>
      <c r="K104" s="119">
        <v>2</v>
      </c>
    </row>
    <row r="105" spans="1:11" s="360" customFormat="1" x14ac:dyDescent="0.2">
      <c r="A105" s="363" t="s">
        <v>256</v>
      </c>
      <c r="B105" s="114">
        <v>0</v>
      </c>
      <c r="C105" s="115">
        <v>0</v>
      </c>
      <c r="D105" s="115">
        <v>0</v>
      </c>
      <c r="E105" s="178">
        <v>0</v>
      </c>
      <c r="F105" s="116">
        <v>0</v>
      </c>
      <c r="G105" s="117">
        <v>0</v>
      </c>
      <c r="H105" s="118">
        <v>0</v>
      </c>
      <c r="I105" s="117">
        <v>0</v>
      </c>
      <c r="J105" s="118">
        <v>0</v>
      </c>
      <c r="K105" s="119">
        <v>0</v>
      </c>
    </row>
    <row r="106" spans="1:11" s="360" customFormat="1" x14ac:dyDescent="0.2">
      <c r="A106" s="363" t="s">
        <v>257</v>
      </c>
      <c r="B106" s="114">
        <v>0</v>
      </c>
      <c r="C106" s="115">
        <v>0</v>
      </c>
      <c r="D106" s="115">
        <v>0</v>
      </c>
      <c r="E106" s="178">
        <v>0</v>
      </c>
      <c r="F106" s="116">
        <v>0</v>
      </c>
      <c r="G106" s="117">
        <v>0</v>
      </c>
      <c r="H106" s="118">
        <v>0</v>
      </c>
      <c r="I106" s="117">
        <v>0</v>
      </c>
      <c r="J106" s="118">
        <v>0</v>
      </c>
      <c r="K106" s="119">
        <v>0</v>
      </c>
    </row>
    <row r="107" spans="1:11" s="360" customFormat="1" x14ac:dyDescent="0.2">
      <c r="A107" s="363" t="s">
        <v>258</v>
      </c>
      <c r="B107" s="114">
        <v>11</v>
      </c>
      <c r="C107" s="115">
        <v>0</v>
      </c>
      <c r="D107" s="115">
        <v>0</v>
      </c>
      <c r="E107" s="178">
        <v>0</v>
      </c>
      <c r="F107" s="116">
        <v>24</v>
      </c>
      <c r="G107" s="117">
        <v>9</v>
      </c>
      <c r="H107" s="118">
        <v>1</v>
      </c>
      <c r="I107" s="117">
        <v>2</v>
      </c>
      <c r="J107" s="118">
        <v>0</v>
      </c>
      <c r="K107" s="119">
        <v>47</v>
      </c>
    </row>
    <row r="108" spans="1:11" s="360" customFormat="1" x14ac:dyDescent="0.2">
      <c r="A108" s="363" t="s">
        <v>259</v>
      </c>
      <c r="B108" s="114">
        <v>0</v>
      </c>
      <c r="C108" s="115">
        <v>0</v>
      </c>
      <c r="D108" s="115">
        <v>0</v>
      </c>
      <c r="E108" s="178">
        <v>0</v>
      </c>
      <c r="F108" s="116">
        <v>2</v>
      </c>
      <c r="G108" s="117">
        <v>0</v>
      </c>
      <c r="H108" s="118">
        <v>1</v>
      </c>
      <c r="I108" s="117">
        <v>0</v>
      </c>
      <c r="J108" s="118">
        <v>0</v>
      </c>
      <c r="K108" s="119">
        <v>3</v>
      </c>
    </row>
    <row r="109" spans="1:11" s="360" customFormat="1" x14ac:dyDescent="0.2">
      <c r="A109" s="363" t="s">
        <v>260</v>
      </c>
      <c r="B109" s="114">
        <v>0</v>
      </c>
      <c r="C109" s="115">
        <v>0</v>
      </c>
      <c r="D109" s="115">
        <v>0</v>
      </c>
      <c r="E109" s="178">
        <v>0</v>
      </c>
      <c r="F109" s="116">
        <v>1</v>
      </c>
      <c r="G109" s="117">
        <v>0</v>
      </c>
      <c r="H109" s="118">
        <v>0</v>
      </c>
      <c r="I109" s="117">
        <v>0</v>
      </c>
      <c r="J109" s="118">
        <v>0</v>
      </c>
      <c r="K109" s="119">
        <v>1</v>
      </c>
    </row>
    <row r="110" spans="1:11" s="360" customFormat="1" x14ac:dyDescent="0.2">
      <c r="A110" s="363" t="s">
        <v>169</v>
      </c>
      <c r="B110" s="114">
        <v>0</v>
      </c>
      <c r="C110" s="115">
        <v>0</v>
      </c>
      <c r="D110" s="115">
        <v>0</v>
      </c>
      <c r="E110" s="178">
        <v>0</v>
      </c>
      <c r="F110" s="116">
        <v>0</v>
      </c>
      <c r="G110" s="117">
        <v>0</v>
      </c>
      <c r="H110" s="118">
        <v>0</v>
      </c>
      <c r="I110" s="117">
        <v>0</v>
      </c>
      <c r="J110" s="118">
        <v>0</v>
      </c>
      <c r="K110" s="119">
        <v>0</v>
      </c>
    </row>
    <row r="111" spans="1:11" s="360" customFormat="1" x14ac:dyDescent="0.2">
      <c r="A111" s="363" t="s">
        <v>333</v>
      </c>
      <c r="B111" s="114">
        <v>0</v>
      </c>
      <c r="C111" s="115">
        <v>0</v>
      </c>
      <c r="D111" s="115">
        <v>0</v>
      </c>
      <c r="E111" s="178">
        <v>0</v>
      </c>
      <c r="F111" s="116">
        <v>0</v>
      </c>
      <c r="G111" s="117">
        <v>0</v>
      </c>
      <c r="H111" s="118">
        <v>0</v>
      </c>
      <c r="I111" s="117">
        <v>0</v>
      </c>
      <c r="J111" s="118">
        <v>0</v>
      </c>
      <c r="K111" s="119">
        <v>0</v>
      </c>
    </row>
    <row r="112" spans="1:11" s="360" customFormat="1" x14ac:dyDescent="0.2">
      <c r="A112" s="363" t="s">
        <v>370</v>
      </c>
      <c r="B112" s="114">
        <v>0</v>
      </c>
      <c r="C112" s="115">
        <v>0</v>
      </c>
      <c r="D112" s="115">
        <v>0</v>
      </c>
      <c r="E112" s="178">
        <v>0</v>
      </c>
      <c r="F112" s="116">
        <v>0</v>
      </c>
      <c r="G112" s="117">
        <v>0</v>
      </c>
      <c r="H112" s="118">
        <v>0</v>
      </c>
      <c r="I112" s="117">
        <v>0</v>
      </c>
      <c r="J112" s="118">
        <v>0</v>
      </c>
      <c r="K112" s="119">
        <v>0</v>
      </c>
    </row>
    <row r="113" spans="1:11" s="360" customFormat="1" x14ac:dyDescent="0.2">
      <c r="A113" s="363" t="s">
        <v>261</v>
      </c>
      <c r="B113" s="114">
        <v>0</v>
      </c>
      <c r="C113" s="115">
        <v>0</v>
      </c>
      <c r="D113" s="115">
        <v>0</v>
      </c>
      <c r="E113" s="178">
        <v>0</v>
      </c>
      <c r="F113" s="116">
        <v>0</v>
      </c>
      <c r="G113" s="117">
        <v>0</v>
      </c>
      <c r="H113" s="118">
        <v>0</v>
      </c>
      <c r="I113" s="117">
        <v>0</v>
      </c>
      <c r="J113" s="118">
        <v>0</v>
      </c>
      <c r="K113" s="119">
        <v>0</v>
      </c>
    </row>
    <row r="114" spans="1:11" s="360" customFormat="1" x14ac:dyDescent="0.2">
      <c r="A114" s="363" t="s">
        <v>262</v>
      </c>
      <c r="B114" s="114">
        <v>0</v>
      </c>
      <c r="C114" s="115">
        <v>0</v>
      </c>
      <c r="D114" s="115">
        <v>0</v>
      </c>
      <c r="E114" s="178">
        <v>0</v>
      </c>
      <c r="F114" s="116">
        <v>0</v>
      </c>
      <c r="G114" s="117">
        <v>0</v>
      </c>
      <c r="H114" s="118">
        <v>0</v>
      </c>
      <c r="I114" s="117">
        <v>0</v>
      </c>
      <c r="J114" s="118">
        <v>0</v>
      </c>
      <c r="K114" s="119">
        <v>0</v>
      </c>
    </row>
    <row r="115" spans="1:11" s="360" customFormat="1" x14ac:dyDescent="0.2">
      <c r="A115" s="363" t="s">
        <v>263</v>
      </c>
      <c r="B115" s="114">
        <v>22</v>
      </c>
      <c r="C115" s="115">
        <v>0</v>
      </c>
      <c r="D115" s="115">
        <v>0</v>
      </c>
      <c r="E115" s="178">
        <v>0</v>
      </c>
      <c r="F115" s="116">
        <v>0</v>
      </c>
      <c r="G115" s="117">
        <v>9</v>
      </c>
      <c r="H115" s="118">
        <v>0</v>
      </c>
      <c r="I115" s="117">
        <v>4</v>
      </c>
      <c r="J115" s="118">
        <v>0</v>
      </c>
      <c r="K115" s="119">
        <v>35</v>
      </c>
    </row>
    <row r="116" spans="1:11" s="360" customFormat="1" x14ac:dyDescent="0.2">
      <c r="A116" s="363" t="s">
        <v>264</v>
      </c>
      <c r="B116" s="114">
        <v>0</v>
      </c>
      <c r="C116" s="115">
        <v>0</v>
      </c>
      <c r="D116" s="115">
        <v>0</v>
      </c>
      <c r="E116" s="178">
        <v>0</v>
      </c>
      <c r="F116" s="116">
        <v>2</v>
      </c>
      <c r="G116" s="117">
        <v>0</v>
      </c>
      <c r="H116" s="118">
        <v>0</v>
      </c>
      <c r="I116" s="117">
        <v>0</v>
      </c>
      <c r="J116" s="118">
        <v>0</v>
      </c>
      <c r="K116" s="119">
        <v>2</v>
      </c>
    </row>
    <row r="117" spans="1:11" s="360" customFormat="1" x14ac:dyDescent="0.2">
      <c r="A117" s="363" t="s">
        <v>265</v>
      </c>
      <c r="B117" s="114">
        <v>0</v>
      </c>
      <c r="C117" s="115">
        <v>0</v>
      </c>
      <c r="D117" s="115">
        <v>0</v>
      </c>
      <c r="E117" s="178">
        <v>0</v>
      </c>
      <c r="F117" s="116">
        <v>0</v>
      </c>
      <c r="G117" s="117">
        <v>1</v>
      </c>
      <c r="H117" s="118">
        <v>0</v>
      </c>
      <c r="I117" s="117">
        <v>0</v>
      </c>
      <c r="J117" s="118">
        <v>0</v>
      </c>
      <c r="K117" s="119">
        <v>1</v>
      </c>
    </row>
    <row r="118" spans="1:11" s="360" customFormat="1" x14ac:dyDescent="0.2">
      <c r="A118" s="363" t="s">
        <v>266</v>
      </c>
      <c r="B118" s="114">
        <v>0</v>
      </c>
      <c r="C118" s="115">
        <v>0</v>
      </c>
      <c r="D118" s="115">
        <v>0</v>
      </c>
      <c r="E118" s="178">
        <v>0</v>
      </c>
      <c r="F118" s="116">
        <v>0</v>
      </c>
      <c r="G118" s="117">
        <v>0</v>
      </c>
      <c r="H118" s="118">
        <v>0</v>
      </c>
      <c r="I118" s="117">
        <v>0</v>
      </c>
      <c r="J118" s="118">
        <v>0</v>
      </c>
      <c r="K118" s="119">
        <v>0</v>
      </c>
    </row>
    <row r="119" spans="1:11" s="360" customFormat="1" x14ac:dyDescent="0.2">
      <c r="A119" s="363" t="s">
        <v>267</v>
      </c>
      <c r="B119" s="114">
        <v>2</v>
      </c>
      <c r="C119" s="115">
        <v>0</v>
      </c>
      <c r="D119" s="115">
        <v>0</v>
      </c>
      <c r="E119" s="178">
        <v>0</v>
      </c>
      <c r="F119" s="116">
        <v>1</v>
      </c>
      <c r="G119" s="117">
        <v>0</v>
      </c>
      <c r="H119" s="118">
        <v>0</v>
      </c>
      <c r="I119" s="117">
        <v>1</v>
      </c>
      <c r="J119" s="118">
        <v>0</v>
      </c>
      <c r="K119" s="119">
        <v>4</v>
      </c>
    </row>
    <row r="120" spans="1:11" s="360" customFormat="1" x14ac:dyDescent="0.2">
      <c r="A120" s="363" t="s">
        <v>268</v>
      </c>
      <c r="B120" s="114">
        <v>0</v>
      </c>
      <c r="C120" s="115">
        <v>0</v>
      </c>
      <c r="D120" s="115">
        <v>0</v>
      </c>
      <c r="E120" s="178">
        <v>0</v>
      </c>
      <c r="F120" s="116">
        <v>0</v>
      </c>
      <c r="G120" s="117">
        <v>0</v>
      </c>
      <c r="H120" s="118">
        <v>0</v>
      </c>
      <c r="I120" s="117">
        <v>0</v>
      </c>
      <c r="J120" s="118">
        <v>0</v>
      </c>
      <c r="K120" s="119">
        <v>0</v>
      </c>
    </row>
    <row r="121" spans="1:11" s="360" customFormat="1" x14ac:dyDescent="0.2">
      <c r="A121" s="363" t="s">
        <v>269</v>
      </c>
      <c r="B121" s="114">
        <v>0</v>
      </c>
      <c r="C121" s="115">
        <v>0</v>
      </c>
      <c r="D121" s="115">
        <v>0</v>
      </c>
      <c r="E121" s="178">
        <v>0</v>
      </c>
      <c r="F121" s="116">
        <v>0</v>
      </c>
      <c r="G121" s="117">
        <v>0</v>
      </c>
      <c r="H121" s="118">
        <v>0</v>
      </c>
      <c r="I121" s="117">
        <v>0</v>
      </c>
      <c r="J121" s="118">
        <v>0</v>
      </c>
      <c r="K121" s="119">
        <v>0</v>
      </c>
    </row>
    <row r="122" spans="1:11" s="360" customFormat="1" x14ac:dyDescent="0.2">
      <c r="A122" s="363" t="s">
        <v>270</v>
      </c>
      <c r="B122" s="114">
        <v>3</v>
      </c>
      <c r="C122" s="115">
        <v>0</v>
      </c>
      <c r="D122" s="115">
        <v>0</v>
      </c>
      <c r="E122" s="178">
        <v>0</v>
      </c>
      <c r="F122" s="116">
        <v>0</v>
      </c>
      <c r="G122" s="117">
        <v>0</v>
      </c>
      <c r="H122" s="118">
        <v>1</v>
      </c>
      <c r="I122" s="117">
        <v>0</v>
      </c>
      <c r="J122" s="118">
        <v>0</v>
      </c>
      <c r="K122" s="119">
        <v>4</v>
      </c>
    </row>
    <row r="123" spans="1:11" s="360" customFormat="1" x14ac:dyDescent="0.2">
      <c r="A123" s="363" t="s">
        <v>271</v>
      </c>
      <c r="B123" s="114">
        <v>36</v>
      </c>
      <c r="C123" s="115">
        <v>0</v>
      </c>
      <c r="D123" s="115">
        <v>0</v>
      </c>
      <c r="E123" s="178">
        <v>0</v>
      </c>
      <c r="F123" s="116">
        <v>22</v>
      </c>
      <c r="G123" s="117">
        <v>12</v>
      </c>
      <c r="H123" s="118">
        <v>10</v>
      </c>
      <c r="I123" s="117">
        <v>1</v>
      </c>
      <c r="J123" s="118">
        <v>0</v>
      </c>
      <c r="K123" s="119">
        <v>81</v>
      </c>
    </row>
    <row r="124" spans="1:11" s="360" customFormat="1" x14ac:dyDescent="0.2">
      <c r="A124" s="363" t="s">
        <v>272</v>
      </c>
      <c r="B124" s="114">
        <v>10</v>
      </c>
      <c r="C124" s="115">
        <v>0</v>
      </c>
      <c r="D124" s="115">
        <v>0</v>
      </c>
      <c r="E124" s="178">
        <v>0</v>
      </c>
      <c r="F124" s="116">
        <v>4</v>
      </c>
      <c r="G124" s="117">
        <v>2</v>
      </c>
      <c r="H124" s="118">
        <v>7</v>
      </c>
      <c r="I124" s="117">
        <v>2</v>
      </c>
      <c r="J124" s="118">
        <v>0</v>
      </c>
      <c r="K124" s="119">
        <v>25</v>
      </c>
    </row>
    <row r="125" spans="1:11" s="360" customFormat="1" x14ac:dyDescent="0.2">
      <c r="A125" s="363" t="s">
        <v>273</v>
      </c>
      <c r="B125" s="114">
        <v>4</v>
      </c>
      <c r="C125" s="115">
        <v>0</v>
      </c>
      <c r="D125" s="115">
        <v>0</v>
      </c>
      <c r="E125" s="178">
        <v>0</v>
      </c>
      <c r="F125" s="116">
        <v>2</v>
      </c>
      <c r="G125" s="117">
        <v>1</v>
      </c>
      <c r="H125" s="118">
        <v>0</v>
      </c>
      <c r="I125" s="117">
        <v>0</v>
      </c>
      <c r="J125" s="118">
        <v>0</v>
      </c>
      <c r="K125" s="119">
        <v>7</v>
      </c>
    </row>
    <row r="126" spans="1:11" s="360" customFormat="1" x14ac:dyDescent="0.2">
      <c r="A126" s="363" t="s">
        <v>275</v>
      </c>
      <c r="B126" s="114">
        <v>0</v>
      </c>
      <c r="C126" s="115">
        <v>0</v>
      </c>
      <c r="D126" s="115">
        <v>0</v>
      </c>
      <c r="E126" s="178">
        <v>0</v>
      </c>
      <c r="F126" s="116">
        <v>0</v>
      </c>
      <c r="G126" s="117">
        <v>0</v>
      </c>
      <c r="H126" s="118">
        <v>0</v>
      </c>
      <c r="I126" s="117">
        <v>0</v>
      </c>
      <c r="J126" s="118">
        <v>0</v>
      </c>
      <c r="K126" s="119">
        <v>0</v>
      </c>
    </row>
    <row r="127" spans="1:11" s="360" customFormat="1" x14ac:dyDescent="0.2">
      <c r="A127" s="363" t="s">
        <v>276</v>
      </c>
      <c r="B127" s="114">
        <v>18</v>
      </c>
      <c r="C127" s="115">
        <v>0</v>
      </c>
      <c r="D127" s="115">
        <v>0</v>
      </c>
      <c r="E127" s="178">
        <v>1</v>
      </c>
      <c r="F127" s="116">
        <v>19</v>
      </c>
      <c r="G127" s="117">
        <v>18</v>
      </c>
      <c r="H127" s="118">
        <v>18</v>
      </c>
      <c r="I127" s="117">
        <v>3</v>
      </c>
      <c r="J127" s="118">
        <v>0</v>
      </c>
      <c r="K127" s="119">
        <v>76</v>
      </c>
    </row>
    <row r="128" spans="1:11" s="360" customFormat="1" x14ac:dyDescent="0.2">
      <c r="A128" s="363" t="s">
        <v>277</v>
      </c>
      <c r="B128" s="114">
        <v>0</v>
      </c>
      <c r="C128" s="115">
        <v>0</v>
      </c>
      <c r="D128" s="115">
        <v>0</v>
      </c>
      <c r="E128" s="178">
        <v>0</v>
      </c>
      <c r="F128" s="116">
        <v>0</v>
      </c>
      <c r="G128" s="117">
        <v>0</v>
      </c>
      <c r="H128" s="118">
        <v>0</v>
      </c>
      <c r="I128" s="117">
        <v>0</v>
      </c>
      <c r="J128" s="118">
        <v>0</v>
      </c>
      <c r="K128" s="119">
        <v>0</v>
      </c>
    </row>
    <row r="129" spans="1:11" s="360" customFormat="1" x14ac:dyDescent="0.2">
      <c r="A129" s="363" t="s">
        <v>278</v>
      </c>
      <c r="B129" s="114">
        <v>0</v>
      </c>
      <c r="C129" s="115">
        <v>0</v>
      </c>
      <c r="D129" s="115">
        <v>0</v>
      </c>
      <c r="E129" s="178">
        <v>0</v>
      </c>
      <c r="F129" s="116">
        <v>0</v>
      </c>
      <c r="G129" s="117">
        <v>0</v>
      </c>
      <c r="H129" s="118">
        <v>0</v>
      </c>
      <c r="I129" s="117">
        <v>0</v>
      </c>
      <c r="J129" s="118">
        <v>0</v>
      </c>
      <c r="K129" s="119">
        <v>0</v>
      </c>
    </row>
    <row r="130" spans="1:11" s="360" customFormat="1" x14ac:dyDescent="0.2">
      <c r="A130" s="363" t="s">
        <v>279</v>
      </c>
      <c r="B130" s="114">
        <v>0</v>
      </c>
      <c r="C130" s="115">
        <v>0</v>
      </c>
      <c r="D130" s="115">
        <v>0</v>
      </c>
      <c r="E130" s="178">
        <v>0</v>
      </c>
      <c r="F130" s="116">
        <v>0</v>
      </c>
      <c r="G130" s="117">
        <v>0</v>
      </c>
      <c r="H130" s="118">
        <v>0</v>
      </c>
      <c r="I130" s="117">
        <v>0</v>
      </c>
      <c r="J130" s="118">
        <v>0</v>
      </c>
      <c r="K130" s="119">
        <v>0</v>
      </c>
    </row>
    <row r="131" spans="1:11" s="360" customFormat="1" x14ac:dyDescent="0.2">
      <c r="A131" s="363" t="s">
        <v>281</v>
      </c>
      <c r="B131" s="114">
        <v>10</v>
      </c>
      <c r="C131" s="115">
        <v>0</v>
      </c>
      <c r="D131" s="115">
        <v>0</v>
      </c>
      <c r="E131" s="178">
        <v>0</v>
      </c>
      <c r="F131" s="116">
        <v>0</v>
      </c>
      <c r="G131" s="117">
        <v>6</v>
      </c>
      <c r="H131" s="118">
        <v>0</v>
      </c>
      <c r="I131" s="117">
        <v>0</v>
      </c>
      <c r="J131" s="118">
        <v>0</v>
      </c>
      <c r="K131" s="119">
        <v>16</v>
      </c>
    </row>
    <row r="132" spans="1:11" s="360" customFormat="1" x14ac:dyDescent="0.2">
      <c r="A132" s="363" t="s">
        <v>283</v>
      </c>
      <c r="B132" s="114">
        <v>3</v>
      </c>
      <c r="C132" s="115">
        <v>0</v>
      </c>
      <c r="D132" s="115">
        <v>0</v>
      </c>
      <c r="E132" s="178">
        <v>0</v>
      </c>
      <c r="F132" s="116">
        <v>1</v>
      </c>
      <c r="G132" s="117">
        <v>1</v>
      </c>
      <c r="H132" s="118">
        <v>0</v>
      </c>
      <c r="I132" s="117">
        <v>0</v>
      </c>
      <c r="J132" s="118">
        <v>0</v>
      </c>
      <c r="K132" s="119">
        <v>5</v>
      </c>
    </row>
    <row r="133" spans="1:11" s="360" customFormat="1" x14ac:dyDescent="0.2">
      <c r="A133" s="363" t="s">
        <v>509</v>
      </c>
      <c r="B133" s="114">
        <v>0</v>
      </c>
      <c r="C133" s="115">
        <v>0</v>
      </c>
      <c r="D133" s="115">
        <v>0</v>
      </c>
      <c r="E133" s="178">
        <v>0</v>
      </c>
      <c r="F133" s="116">
        <v>0</v>
      </c>
      <c r="G133" s="117">
        <v>0</v>
      </c>
      <c r="H133" s="118">
        <v>0</v>
      </c>
      <c r="I133" s="117">
        <v>0</v>
      </c>
      <c r="J133" s="118">
        <v>0</v>
      </c>
      <c r="K133" s="119">
        <v>0</v>
      </c>
    </row>
    <row r="134" spans="1:11" s="360" customFormat="1" x14ac:dyDescent="0.2">
      <c r="A134" s="363" t="s">
        <v>285</v>
      </c>
      <c r="B134" s="114">
        <v>1</v>
      </c>
      <c r="C134" s="115">
        <v>0</v>
      </c>
      <c r="D134" s="115">
        <v>0</v>
      </c>
      <c r="E134" s="178">
        <v>0</v>
      </c>
      <c r="F134" s="116">
        <v>0</v>
      </c>
      <c r="G134" s="117">
        <v>1</v>
      </c>
      <c r="H134" s="118">
        <v>0</v>
      </c>
      <c r="I134" s="117">
        <v>0</v>
      </c>
      <c r="J134" s="118">
        <v>0</v>
      </c>
      <c r="K134" s="119">
        <v>2</v>
      </c>
    </row>
    <row r="135" spans="1:11" s="360" customFormat="1" x14ac:dyDescent="0.2">
      <c r="A135" s="363" t="s">
        <v>286</v>
      </c>
      <c r="B135" s="114">
        <v>0</v>
      </c>
      <c r="C135" s="115">
        <v>0</v>
      </c>
      <c r="D135" s="115">
        <v>0</v>
      </c>
      <c r="E135" s="178">
        <v>0</v>
      </c>
      <c r="F135" s="116">
        <v>0</v>
      </c>
      <c r="G135" s="117">
        <v>0</v>
      </c>
      <c r="H135" s="118">
        <v>0</v>
      </c>
      <c r="I135" s="117">
        <v>0</v>
      </c>
      <c r="J135" s="118">
        <v>0</v>
      </c>
      <c r="K135" s="119">
        <v>0</v>
      </c>
    </row>
    <row r="136" spans="1:11" s="360" customFormat="1" x14ac:dyDescent="0.2">
      <c r="A136" s="363" t="s">
        <v>287</v>
      </c>
      <c r="B136" s="114">
        <v>0</v>
      </c>
      <c r="C136" s="115">
        <v>0</v>
      </c>
      <c r="D136" s="115">
        <v>0</v>
      </c>
      <c r="E136" s="178">
        <v>0</v>
      </c>
      <c r="F136" s="116">
        <v>0</v>
      </c>
      <c r="G136" s="117">
        <v>0</v>
      </c>
      <c r="H136" s="118">
        <v>0</v>
      </c>
      <c r="I136" s="117">
        <v>0</v>
      </c>
      <c r="J136" s="118">
        <v>0</v>
      </c>
      <c r="K136" s="119">
        <v>0</v>
      </c>
    </row>
    <row r="137" spans="1:11" s="360" customFormat="1" x14ac:dyDescent="0.2">
      <c r="A137" s="363" t="s">
        <v>178</v>
      </c>
      <c r="B137" s="114">
        <v>0</v>
      </c>
      <c r="C137" s="115">
        <v>0</v>
      </c>
      <c r="D137" s="115">
        <v>0</v>
      </c>
      <c r="E137" s="178">
        <v>0</v>
      </c>
      <c r="F137" s="116">
        <v>0</v>
      </c>
      <c r="G137" s="117">
        <v>0</v>
      </c>
      <c r="H137" s="118">
        <v>0</v>
      </c>
      <c r="I137" s="117">
        <v>0</v>
      </c>
      <c r="J137" s="118">
        <v>0</v>
      </c>
      <c r="K137" s="119">
        <v>0</v>
      </c>
    </row>
    <row r="138" spans="1:11" s="360" customFormat="1" x14ac:dyDescent="0.2">
      <c r="A138" s="363" t="s">
        <v>290</v>
      </c>
      <c r="B138" s="114">
        <v>0</v>
      </c>
      <c r="C138" s="115">
        <v>0</v>
      </c>
      <c r="D138" s="115">
        <v>0</v>
      </c>
      <c r="E138" s="178">
        <v>0</v>
      </c>
      <c r="F138" s="116">
        <v>0</v>
      </c>
      <c r="G138" s="117">
        <v>0</v>
      </c>
      <c r="H138" s="118">
        <v>0</v>
      </c>
      <c r="I138" s="117">
        <v>0</v>
      </c>
      <c r="J138" s="118">
        <v>0</v>
      </c>
      <c r="K138" s="119">
        <v>0</v>
      </c>
    </row>
    <row r="139" spans="1:11" s="360" customFormat="1" x14ac:dyDescent="0.2">
      <c r="A139" s="363" t="s">
        <v>291</v>
      </c>
      <c r="B139" s="114">
        <v>0</v>
      </c>
      <c r="C139" s="115">
        <v>0</v>
      </c>
      <c r="D139" s="115">
        <v>0</v>
      </c>
      <c r="E139" s="178">
        <v>0</v>
      </c>
      <c r="F139" s="116">
        <v>0</v>
      </c>
      <c r="G139" s="117">
        <v>0</v>
      </c>
      <c r="H139" s="118">
        <v>0</v>
      </c>
      <c r="I139" s="117">
        <v>0</v>
      </c>
      <c r="J139" s="118">
        <v>0</v>
      </c>
      <c r="K139" s="119">
        <v>0</v>
      </c>
    </row>
    <row r="140" spans="1:11" s="360" customFormat="1" x14ac:dyDescent="0.2">
      <c r="A140" s="363" t="s">
        <v>292</v>
      </c>
      <c r="B140" s="114">
        <v>2</v>
      </c>
      <c r="C140" s="115">
        <v>0</v>
      </c>
      <c r="D140" s="115">
        <v>0</v>
      </c>
      <c r="E140" s="178">
        <v>0</v>
      </c>
      <c r="F140" s="116">
        <v>1</v>
      </c>
      <c r="G140" s="117">
        <v>4</v>
      </c>
      <c r="H140" s="118">
        <v>0</v>
      </c>
      <c r="I140" s="117">
        <v>0</v>
      </c>
      <c r="J140" s="118">
        <v>0</v>
      </c>
      <c r="K140" s="119">
        <v>7</v>
      </c>
    </row>
    <row r="141" spans="1:11" s="360" customFormat="1" x14ac:dyDescent="0.2">
      <c r="A141" s="363" t="s">
        <v>293</v>
      </c>
      <c r="B141" s="114">
        <v>0</v>
      </c>
      <c r="C141" s="115">
        <v>0</v>
      </c>
      <c r="D141" s="115">
        <v>0</v>
      </c>
      <c r="E141" s="178">
        <v>0</v>
      </c>
      <c r="F141" s="116">
        <v>0</v>
      </c>
      <c r="G141" s="117">
        <v>0</v>
      </c>
      <c r="H141" s="118">
        <v>0</v>
      </c>
      <c r="I141" s="117">
        <v>0</v>
      </c>
      <c r="J141" s="118">
        <v>0</v>
      </c>
      <c r="K141" s="119">
        <v>0</v>
      </c>
    </row>
    <row r="142" spans="1:11" s="360" customFormat="1" x14ac:dyDescent="0.2">
      <c r="A142" s="363" t="s">
        <v>294</v>
      </c>
      <c r="B142" s="114">
        <v>0</v>
      </c>
      <c r="C142" s="115">
        <v>0</v>
      </c>
      <c r="D142" s="115">
        <v>0</v>
      </c>
      <c r="E142" s="178">
        <v>0</v>
      </c>
      <c r="F142" s="116">
        <v>0</v>
      </c>
      <c r="G142" s="117">
        <v>0</v>
      </c>
      <c r="H142" s="118">
        <v>0</v>
      </c>
      <c r="I142" s="117">
        <v>0</v>
      </c>
      <c r="J142" s="118">
        <v>0</v>
      </c>
      <c r="K142" s="119">
        <v>0</v>
      </c>
    </row>
    <row r="143" spans="1:11" s="360" customFormat="1" x14ac:dyDescent="0.2">
      <c r="A143" s="363" t="s">
        <v>296</v>
      </c>
      <c r="B143" s="114">
        <v>0</v>
      </c>
      <c r="C143" s="115">
        <v>0</v>
      </c>
      <c r="D143" s="115">
        <v>0</v>
      </c>
      <c r="E143" s="178">
        <v>24</v>
      </c>
      <c r="F143" s="116">
        <v>24</v>
      </c>
      <c r="G143" s="117">
        <v>2</v>
      </c>
      <c r="H143" s="118">
        <v>0</v>
      </c>
      <c r="I143" s="117">
        <v>0</v>
      </c>
      <c r="J143" s="118">
        <v>0</v>
      </c>
      <c r="K143" s="119">
        <v>26</v>
      </c>
    </row>
    <row r="144" spans="1:11" s="360" customFormat="1" x14ac:dyDescent="0.2">
      <c r="A144" s="363" t="s">
        <v>299</v>
      </c>
      <c r="B144" s="114">
        <v>1</v>
      </c>
      <c r="C144" s="115">
        <v>0</v>
      </c>
      <c r="D144" s="115">
        <v>0</v>
      </c>
      <c r="E144" s="178">
        <v>0</v>
      </c>
      <c r="F144" s="116">
        <v>0</v>
      </c>
      <c r="G144" s="117">
        <v>1</v>
      </c>
      <c r="H144" s="118">
        <v>0</v>
      </c>
      <c r="I144" s="117">
        <v>1</v>
      </c>
      <c r="J144" s="118">
        <v>0</v>
      </c>
      <c r="K144" s="119">
        <v>3</v>
      </c>
    </row>
    <row r="145" spans="1:11" s="360" customFormat="1" x14ac:dyDescent="0.2">
      <c r="A145" s="363" t="s">
        <v>314</v>
      </c>
      <c r="B145" s="114">
        <v>0</v>
      </c>
      <c r="C145" s="115">
        <v>0</v>
      </c>
      <c r="D145" s="115">
        <v>0</v>
      </c>
      <c r="E145" s="178">
        <v>0</v>
      </c>
      <c r="F145" s="116">
        <v>0</v>
      </c>
      <c r="G145" s="117">
        <v>0</v>
      </c>
      <c r="H145" s="118">
        <v>0</v>
      </c>
      <c r="I145" s="117">
        <v>0</v>
      </c>
      <c r="J145" s="118">
        <v>0</v>
      </c>
      <c r="K145" s="119">
        <v>0</v>
      </c>
    </row>
    <row r="146" spans="1:11" s="360" customFormat="1" x14ac:dyDescent="0.2">
      <c r="A146" s="363" t="s">
        <v>331</v>
      </c>
      <c r="B146" s="114">
        <v>0</v>
      </c>
      <c r="C146" s="115">
        <v>0</v>
      </c>
      <c r="D146" s="115">
        <v>0</v>
      </c>
      <c r="E146" s="178">
        <v>0</v>
      </c>
      <c r="F146" s="116">
        <v>0</v>
      </c>
      <c r="G146" s="117">
        <v>0</v>
      </c>
      <c r="H146" s="118">
        <v>0</v>
      </c>
      <c r="I146" s="117">
        <v>0</v>
      </c>
      <c r="J146" s="118">
        <v>0</v>
      </c>
      <c r="K146" s="119">
        <v>0</v>
      </c>
    </row>
    <row r="147" spans="1:11" s="360" customFormat="1" x14ac:dyDescent="0.2">
      <c r="A147" s="363" t="s">
        <v>301</v>
      </c>
      <c r="B147" s="114">
        <v>0</v>
      </c>
      <c r="C147" s="115">
        <v>0</v>
      </c>
      <c r="D147" s="115">
        <v>0</v>
      </c>
      <c r="E147" s="178">
        <v>0</v>
      </c>
      <c r="F147" s="116">
        <v>0</v>
      </c>
      <c r="G147" s="117">
        <v>0</v>
      </c>
      <c r="H147" s="118">
        <v>0</v>
      </c>
      <c r="I147" s="117">
        <v>0</v>
      </c>
      <c r="J147" s="118">
        <v>0</v>
      </c>
      <c r="K147" s="119">
        <v>0</v>
      </c>
    </row>
    <row r="148" spans="1:11" s="360" customFormat="1" x14ac:dyDescent="0.2">
      <c r="A148" s="363" t="s">
        <v>300</v>
      </c>
      <c r="B148" s="114">
        <v>0</v>
      </c>
      <c r="C148" s="115">
        <v>0</v>
      </c>
      <c r="D148" s="115">
        <v>0</v>
      </c>
      <c r="E148" s="178">
        <v>0</v>
      </c>
      <c r="F148" s="116">
        <v>0</v>
      </c>
      <c r="G148" s="117">
        <v>0</v>
      </c>
      <c r="H148" s="118">
        <v>0</v>
      </c>
      <c r="I148" s="117">
        <v>0</v>
      </c>
      <c r="J148" s="118">
        <v>0</v>
      </c>
      <c r="K148" s="119">
        <v>0</v>
      </c>
    </row>
    <row r="149" spans="1:11" s="360" customFormat="1" x14ac:dyDescent="0.2">
      <c r="A149" s="363" t="s">
        <v>302</v>
      </c>
      <c r="B149" s="114">
        <v>0</v>
      </c>
      <c r="C149" s="115">
        <v>0</v>
      </c>
      <c r="D149" s="115">
        <v>0</v>
      </c>
      <c r="E149" s="178">
        <v>0</v>
      </c>
      <c r="F149" s="116">
        <v>0</v>
      </c>
      <c r="G149" s="117">
        <v>0</v>
      </c>
      <c r="H149" s="118">
        <v>0</v>
      </c>
      <c r="I149" s="117">
        <v>0</v>
      </c>
      <c r="J149" s="118">
        <v>0</v>
      </c>
      <c r="K149" s="119">
        <v>0</v>
      </c>
    </row>
    <row r="150" spans="1:11" s="360" customFormat="1" x14ac:dyDescent="0.2">
      <c r="A150" s="363" t="s">
        <v>303</v>
      </c>
      <c r="B150" s="114">
        <v>0</v>
      </c>
      <c r="C150" s="115">
        <v>0</v>
      </c>
      <c r="D150" s="115">
        <v>0</v>
      </c>
      <c r="E150" s="178">
        <v>0</v>
      </c>
      <c r="F150" s="116">
        <v>0</v>
      </c>
      <c r="G150" s="117">
        <v>0</v>
      </c>
      <c r="H150" s="118">
        <v>0</v>
      </c>
      <c r="I150" s="117">
        <v>0</v>
      </c>
      <c r="J150" s="118">
        <v>0</v>
      </c>
      <c r="K150" s="119">
        <v>0</v>
      </c>
    </row>
    <row r="151" spans="1:11" s="360" customFormat="1" x14ac:dyDescent="0.2">
      <c r="A151" s="363" t="s">
        <v>598</v>
      </c>
      <c r="B151" s="114">
        <v>0</v>
      </c>
      <c r="C151" s="115">
        <v>0</v>
      </c>
      <c r="D151" s="115">
        <v>0</v>
      </c>
      <c r="E151" s="178">
        <v>0</v>
      </c>
      <c r="F151" s="116">
        <v>0</v>
      </c>
      <c r="G151" s="117">
        <v>0</v>
      </c>
      <c r="H151" s="118">
        <v>0</v>
      </c>
      <c r="I151" s="117">
        <v>0</v>
      </c>
      <c r="J151" s="118">
        <v>0</v>
      </c>
      <c r="K151" s="119">
        <v>0</v>
      </c>
    </row>
    <row r="152" spans="1:11" s="360" customFormat="1" x14ac:dyDescent="0.2">
      <c r="A152" s="363" t="s">
        <v>304</v>
      </c>
      <c r="B152" s="114">
        <v>61</v>
      </c>
      <c r="C152" s="115">
        <v>0</v>
      </c>
      <c r="D152" s="115">
        <v>0</v>
      </c>
      <c r="E152" s="178">
        <v>0</v>
      </c>
      <c r="F152" s="116">
        <v>25</v>
      </c>
      <c r="G152" s="117">
        <v>19</v>
      </c>
      <c r="H152" s="118">
        <v>8</v>
      </c>
      <c r="I152" s="117">
        <v>11</v>
      </c>
      <c r="J152" s="118">
        <v>0</v>
      </c>
      <c r="K152" s="119">
        <v>124</v>
      </c>
    </row>
    <row r="153" spans="1:11" s="360" customFormat="1" x14ac:dyDescent="0.2">
      <c r="A153" s="363" t="s">
        <v>306</v>
      </c>
      <c r="B153" s="114">
        <v>57</v>
      </c>
      <c r="C153" s="115">
        <v>0</v>
      </c>
      <c r="D153" s="115">
        <v>0</v>
      </c>
      <c r="E153" s="178">
        <v>0</v>
      </c>
      <c r="F153" s="116">
        <v>18</v>
      </c>
      <c r="G153" s="117">
        <v>30</v>
      </c>
      <c r="H153" s="118">
        <v>11</v>
      </c>
      <c r="I153" s="117">
        <v>10</v>
      </c>
      <c r="J153" s="118">
        <v>0</v>
      </c>
      <c r="K153" s="119">
        <v>126</v>
      </c>
    </row>
    <row r="154" spans="1:11" s="360" customFormat="1" x14ac:dyDescent="0.2">
      <c r="A154" s="363" t="s">
        <v>307</v>
      </c>
      <c r="B154" s="114">
        <v>0</v>
      </c>
      <c r="C154" s="115">
        <v>0</v>
      </c>
      <c r="D154" s="115">
        <v>0</v>
      </c>
      <c r="E154" s="178">
        <v>0</v>
      </c>
      <c r="F154" s="116">
        <v>0</v>
      </c>
      <c r="G154" s="117">
        <v>0</v>
      </c>
      <c r="H154" s="118">
        <v>0</v>
      </c>
      <c r="I154" s="117">
        <v>0</v>
      </c>
      <c r="J154" s="118">
        <v>0</v>
      </c>
      <c r="K154" s="119">
        <v>0</v>
      </c>
    </row>
    <row r="155" spans="1:11" s="360" customFormat="1" x14ac:dyDescent="0.2">
      <c r="A155" s="363" t="s">
        <v>308</v>
      </c>
      <c r="B155" s="114">
        <v>2</v>
      </c>
      <c r="C155" s="115">
        <v>0</v>
      </c>
      <c r="D155" s="115">
        <v>0</v>
      </c>
      <c r="E155" s="178">
        <v>0</v>
      </c>
      <c r="F155" s="116">
        <v>5</v>
      </c>
      <c r="G155" s="117">
        <v>3</v>
      </c>
      <c r="H155" s="118">
        <v>0</v>
      </c>
      <c r="I155" s="117">
        <v>0</v>
      </c>
      <c r="J155" s="118">
        <v>0</v>
      </c>
      <c r="K155" s="119">
        <v>10</v>
      </c>
    </row>
    <row r="156" spans="1:11" s="360" customFormat="1" x14ac:dyDescent="0.2">
      <c r="A156" s="363" t="s">
        <v>282</v>
      </c>
      <c r="B156" s="114">
        <v>0</v>
      </c>
      <c r="C156" s="115">
        <v>0</v>
      </c>
      <c r="D156" s="115">
        <v>0</v>
      </c>
      <c r="E156" s="178">
        <v>0</v>
      </c>
      <c r="F156" s="116">
        <v>0</v>
      </c>
      <c r="G156" s="117">
        <v>0</v>
      </c>
      <c r="H156" s="118">
        <v>0</v>
      </c>
      <c r="I156" s="117">
        <v>0</v>
      </c>
      <c r="J156" s="118">
        <v>0</v>
      </c>
      <c r="K156" s="119">
        <v>0</v>
      </c>
    </row>
    <row r="157" spans="1:11" s="360" customFormat="1" x14ac:dyDescent="0.2">
      <c r="A157" s="363" t="s">
        <v>375</v>
      </c>
      <c r="B157" s="114">
        <v>0</v>
      </c>
      <c r="C157" s="115">
        <v>0</v>
      </c>
      <c r="D157" s="115">
        <v>0</v>
      </c>
      <c r="E157" s="178">
        <v>0</v>
      </c>
      <c r="F157" s="116">
        <v>0</v>
      </c>
      <c r="G157" s="117">
        <v>0</v>
      </c>
      <c r="H157" s="118">
        <v>0</v>
      </c>
      <c r="I157" s="117">
        <v>0</v>
      </c>
      <c r="J157" s="118">
        <v>0</v>
      </c>
      <c r="K157" s="119">
        <v>0</v>
      </c>
    </row>
    <row r="158" spans="1:11" s="360" customFormat="1" x14ac:dyDescent="0.2">
      <c r="A158" s="363" t="s">
        <v>310</v>
      </c>
      <c r="B158" s="114">
        <v>0</v>
      </c>
      <c r="C158" s="115">
        <v>0</v>
      </c>
      <c r="D158" s="115">
        <v>0</v>
      </c>
      <c r="E158" s="178">
        <v>0</v>
      </c>
      <c r="F158" s="116">
        <v>0</v>
      </c>
      <c r="G158" s="117">
        <v>0</v>
      </c>
      <c r="H158" s="118">
        <v>0</v>
      </c>
      <c r="I158" s="117">
        <v>0</v>
      </c>
      <c r="J158" s="118">
        <v>0</v>
      </c>
      <c r="K158" s="119">
        <v>0</v>
      </c>
    </row>
    <row r="159" spans="1:11" s="360" customFormat="1" x14ac:dyDescent="0.2">
      <c r="A159" s="379" t="s">
        <v>600</v>
      </c>
      <c r="B159" s="114">
        <v>0</v>
      </c>
      <c r="C159" s="115">
        <v>0</v>
      </c>
      <c r="D159" s="115">
        <v>0</v>
      </c>
      <c r="E159" s="178">
        <v>0</v>
      </c>
      <c r="F159" s="116">
        <v>0</v>
      </c>
      <c r="G159" s="117">
        <v>0</v>
      </c>
      <c r="H159" s="118">
        <v>0</v>
      </c>
      <c r="I159" s="117">
        <v>0</v>
      </c>
      <c r="J159" s="118">
        <v>0</v>
      </c>
      <c r="K159" s="119">
        <v>0</v>
      </c>
    </row>
    <row r="160" spans="1:11" s="360" customFormat="1" x14ac:dyDescent="0.2">
      <c r="A160" s="363" t="s">
        <v>312</v>
      </c>
      <c r="B160" s="114">
        <v>0</v>
      </c>
      <c r="C160" s="115">
        <v>0</v>
      </c>
      <c r="D160" s="115">
        <v>0</v>
      </c>
      <c r="E160" s="178">
        <v>0</v>
      </c>
      <c r="F160" s="116">
        <v>1</v>
      </c>
      <c r="G160" s="117">
        <v>0</v>
      </c>
      <c r="H160" s="118">
        <v>0</v>
      </c>
      <c r="I160" s="117">
        <v>0</v>
      </c>
      <c r="J160" s="118">
        <v>0</v>
      </c>
      <c r="K160" s="119">
        <v>1</v>
      </c>
    </row>
    <row r="161" spans="1:11" s="360" customFormat="1" x14ac:dyDescent="0.2">
      <c r="A161" s="363" t="s">
        <v>313</v>
      </c>
      <c r="B161" s="114">
        <v>0</v>
      </c>
      <c r="C161" s="115">
        <v>0</v>
      </c>
      <c r="D161" s="115">
        <v>0</v>
      </c>
      <c r="E161" s="178">
        <v>0</v>
      </c>
      <c r="F161" s="116">
        <v>0</v>
      </c>
      <c r="G161" s="117">
        <v>0</v>
      </c>
      <c r="H161" s="118">
        <v>0</v>
      </c>
      <c r="I161" s="117">
        <v>0</v>
      </c>
      <c r="J161" s="118">
        <v>0</v>
      </c>
      <c r="K161" s="119">
        <v>0</v>
      </c>
    </row>
    <row r="162" spans="1:11" s="360" customFormat="1" x14ac:dyDescent="0.2">
      <c r="A162" s="363" t="s">
        <v>313</v>
      </c>
      <c r="B162" s="114">
        <v>0</v>
      </c>
      <c r="C162" s="115">
        <v>0</v>
      </c>
      <c r="D162" s="115">
        <v>0</v>
      </c>
      <c r="E162" s="178">
        <v>0</v>
      </c>
      <c r="F162" s="116">
        <v>0</v>
      </c>
      <c r="G162" s="117">
        <v>0</v>
      </c>
      <c r="H162" s="118">
        <v>0</v>
      </c>
      <c r="I162" s="117">
        <v>0</v>
      </c>
      <c r="J162" s="118">
        <v>0</v>
      </c>
      <c r="K162" s="119">
        <v>0</v>
      </c>
    </row>
    <row r="163" spans="1:11" s="360" customFormat="1" x14ac:dyDescent="0.2">
      <c r="A163" s="363" t="s">
        <v>315</v>
      </c>
      <c r="B163" s="114">
        <v>0</v>
      </c>
      <c r="C163" s="115">
        <v>0</v>
      </c>
      <c r="D163" s="115">
        <v>0</v>
      </c>
      <c r="E163" s="178">
        <v>0</v>
      </c>
      <c r="F163" s="116">
        <v>1</v>
      </c>
      <c r="G163" s="117">
        <v>0</v>
      </c>
      <c r="H163" s="118">
        <v>0</v>
      </c>
      <c r="I163" s="117">
        <v>0</v>
      </c>
      <c r="J163" s="118">
        <v>0</v>
      </c>
      <c r="K163" s="119">
        <v>1</v>
      </c>
    </row>
    <row r="164" spans="1:11" s="360" customFormat="1" x14ac:dyDescent="0.2">
      <c r="A164" s="363" t="s">
        <v>316</v>
      </c>
      <c r="B164" s="114">
        <v>2</v>
      </c>
      <c r="C164" s="115">
        <v>0</v>
      </c>
      <c r="D164" s="115">
        <v>0</v>
      </c>
      <c r="E164" s="178">
        <v>0</v>
      </c>
      <c r="F164" s="116">
        <v>2</v>
      </c>
      <c r="G164" s="117">
        <v>1</v>
      </c>
      <c r="H164" s="118">
        <v>0</v>
      </c>
      <c r="I164" s="117">
        <v>0</v>
      </c>
      <c r="J164" s="118">
        <v>0</v>
      </c>
      <c r="K164" s="119">
        <v>5</v>
      </c>
    </row>
    <row r="165" spans="1:11" s="360" customFormat="1" x14ac:dyDescent="0.2">
      <c r="A165" s="363" t="s">
        <v>317</v>
      </c>
      <c r="B165" s="114">
        <v>0</v>
      </c>
      <c r="C165" s="115">
        <v>0</v>
      </c>
      <c r="D165" s="115">
        <v>0</v>
      </c>
      <c r="E165" s="178">
        <v>0</v>
      </c>
      <c r="F165" s="116">
        <v>0</v>
      </c>
      <c r="G165" s="117">
        <v>0</v>
      </c>
      <c r="H165" s="118">
        <v>0</v>
      </c>
      <c r="I165" s="117">
        <v>0</v>
      </c>
      <c r="J165" s="118">
        <v>0</v>
      </c>
      <c r="K165" s="119">
        <v>0</v>
      </c>
    </row>
    <row r="166" spans="1:11" s="360" customFormat="1" x14ac:dyDescent="0.2">
      <c r="A166" s="363" t="s">
        <v>319</v>
      </c>
      <c r="B166" s="114">
        <v>71</v>
      </c>
      <c r="C166" s="115">
        <v>2</v>
      </c>
      <c r="D166" s="115">
        <v>0</v>
      </c>
      <c r="E166" s="178">
        <v>0</v>
      </c>
      <c r="F166" s="116">
        <v>72</v>
      </c>
      <c r="G166" s="117">
        <v>62</v>
      </c>
      <c r="H166" s="118">
        <v>54</v>
      </c>
      <c r="I166" s="117">
        <v>20</v>
      </c>
      <c r="J166" s="118">
        <v>0</v>
      </c>
      <c r="K166" s="119">
        <v>279</v>
      </c>
    </row>
    <row r="167" spans="1:11" s="360" customFormat="1" x14ac:dyDescent="0.2">
      <c r="A167" s="363" t="s">
        <v>320</v>
      </c>
      <c r="B167" s="114">
        <v>0</v>
      </c>
      <c r="C167" s="115">
        <v>0</v>
      </c>
      <c r="D167" s="115">
        <v>0</v>
      </c>
      <c r="E167" s="178">
        <v>0</v>
      </c>
      <c r="F167" s="116">
        <v>0</v>
      </c>
      <c r="G167" s="117">
        <v>0</v>
      </c>
      <c r="H167" s="118">
        <v>0</v>
      </c>
      <c r="I167" s="117">
        <v>0</v>
      </c>
      <c r="J167" s="118">
        <v>0</v>
      </c>
      <c r="K167" s="119">
        <v>0</v>
      </c>
    </row>
    <row r="168" spans="1:11" s="360" customFormat="1" x14ac:dyDescent="0.2">
      <c r="A168" s="363" t="s">
        <v>321</v>
      </c>
      <c r="B168" s="114">
        <v>95</v>
      </c>
      <c r="C168" s="115">
        <v>0</v>
      </c>
      <c r="D168" s="115">
        <v>0</v>
      </c>
      <c r="E168" s="178">
        <v>2</v>
      </c>
      <c r="F168" s="116">
        <v>63</v>
      </c>
      <c r="G168" s="117">
        <v>24</v>
      </c>
      <c r="H168" s="118">
        <v>5</v>
      </c>
      <c r="I168" s="117">
        <v>39</v>
      </c>
      <c r="J168" s="118">
        <v>0</v>
      </c>
      <c r="K168" s="119">
        <v>226</v>
      </c>
    </row>
    <row r="169" spans="1:11" s="360" customFormat="1" x14ac:dyDescent="0.2">
      <c r="A169" s="363" t="s">
        <v>154</v>
      </c>
      <c r="B169" s="114">
        <v>0</v>
      </c>
      <c r="C169" s="115">
        <v>0</v>
      </c>
      <c r="D169" s="115">
        <v>0</v>
      </c>
      <c r="E169" s="178">
        <v>0</v>
      </c>
      <c r="F169" s="116">
        <v>0</v>
      </c>
      <c r="G169" s="117">
        <v>0</v>
      </c>
      <c r="H169" s="118">
        <v>0</v>
      </c>
      <c r="I169" s="117">
        <v>0</v>
      </c>
      <c r="J169" s="118">
        <v>0</v>
      </c>
      <c r="K169" s="119">
        <v>0</v>
      </c>
    </row>
    <row r="170" spans="1:11" s="360" customFormat="1" x14ac:dyDescent="0.2">
      <c r="A170" s="363" t="s">
        <v>322</v>
      </c>
      <c r="B170" s="114">
        <v>109</v>
      </c>
      <c r="C170" s="115">
        <v>2</v>
      </c>
      <c r="D170" s="115">
        <v>0</v>
      </c>
      <c r="E170" s="178">
        <v>0</v>
      </c>
      <c r="F170" s="116">
        <v>4</v>
      </c>
      <c r="G170" s="117">
        <v>31</v>
      </c>
      <c r="H170" s="118">
        <v>35</v>
      </c>
      <c r="I170" s="117">
        <v>7</v>
      </c>
      <c r="J170" s="118">
        <v>0</v>
      </c>
      <c r="K170" s="119">
        <v>186</v>
      </c>
    </row>
    <row r="171" spans="1:11" s="360" customFormat="1" x14ac:dyDescent="0.2">
      <c r="A171" s="363" t="s">
        <v>215</v>
      </c>
      <c r="B171" s="114">
        <v>0</v>
      </c>
      <c r="C171" s="115">
        <v>0</v>
      </c>
      <c r="D171" s="115">
        <v>0</v>
      </c>
      <c r="E171" s="178">
        <v>0</v>
      </c>
      <c r="F171" s="116">
        <v>0</v>
      </c>
      <c r="G171" s="117">
        <v>1</v>
      </c>
      <c r="H171" s="118">
        <v>0</v>
      </c>
      <c r="I171" s="117">
        <v>0</v>
      </c>
      <c r="J171" s="118">
        <v>0</v>
      </c>
      <c r="K171" s="119">
        <v>1</v>
      </c>
    </row>
    <row r="172" spans="1:11" s="360" customFormat="1" x14ac:dyDescent="0.2">
      <c r="A172" s="363" t="s">
        <v>323</v>
      </c>
      <c r="B172" s="114">
        <v>0</v>
      </c>
      <c r="C172" s="115">
        <v>0</v>
      </c>
      <c r="D172" s="115">
        <v>0</v>
      </c>
      <c r="E172" s="178">
        <v>0</v>
      </c>
      <c r="F172" s="116">
        <v>0</v>
      </c>
      <c r="G172" s="117">
        <v>0</v>
      </c>
      <c r="H172" s="118">
        <v>0</v>
      </c>
      <c r="I172" s="117">
        <v>0</v>
      </c>
      <c r="J172" s="118">
        <v>0</v>
      </c>
      <c r="K172" s="119">
        <v>0</v>
      </c>
    </row>
    <row r="173" spans="1:11" s="360" customFormat="1" x14ac:dyDescent="0.2">
      <c r="A173" s="363" t="s">
        <v>220</v>
      </c>
      <c r="B173" s="114">
        <v>0</v>
      </c>
      <c r="C173" s="115">
        <v>0</v>
      </c>
      <c r="D173" s="115">
        <v>0</v>
      </c>
      <c r="E173" s="178">
        <v>0</v>
      </c>
      <c r="F173" s="116">
        <v>0</v>
      </c>
      <c r="G173" s="117">
        <v>0</v>
      </c>
      <c r="H173" s="118">
        <v>0</v>
      </c>
      <c r="I173" s="117">
        <v>0</v>
      </c>
      <c r="J173" s="118">
        <v>0</v>
      </c>
      <c r="K173" s="119">
        <v>0</v>
      </c>
    </row>
    <row r="174" spans="1:11" s="360" customFormat="1" x14ac:dyDescent="0.2">
      <c r="A174" s="363" t="s">
        <v>222</v>
      </c>
      <c r="B174" s="114">
        <v>0</v>
      </c>
      <c r="C174" s="115">
        <v>0</v>
      </c>
      <c r="D174" s="115">
        <v>0</v>
      </c>
      <c r="E174" s="178">
        <v>0</v>
      </c>
      <c r="F174" s="116">
        <v>0</v>
      </c>
      <c r="G174" s="117">
        <v>0</v>
      </c>
      <c r="H174" s="118">
        <v>0</v>
      </c>
      <c r="I174" s="117">
        <v>0</v>
      </c>
      <c r="J174" s="118">
        <v>0</v>
      </c>
      <c r="K174" s="119">
        <v>0</v>
      </c>
    </row>
    <row r="175" spans="1:11" s="360" customFormat="1" x14ac:dyDescent="0.2">
      <c r="A175" s="363" t="s">
        <v>250</v>
      </c>
      <c r="B175" s="114">
        <v>0</v>
      </c>
      <c r="C175" s="115">
        <v>0</v>
      </c>
      <c r="D175" s="115">
        <v>0</v>
      </c>
      <c r="E175" s="178">
        <v>0</v>
      </c>
      <c r="F175" s="116">
        <v>1</v>
      </c>
      <c r="G175" s="117">
        <v>1</v>
      </c>
      <c r="H175" s="118">
        <v>0</v>
      </c>
      <c r="I175" s="117">
        <v>0</v>
      </c>
      <c r="J175" s="118">
        <v>0</v>
      </c>
      <c r="K175" s="119">
        <v>2</v>
      </c>
    </row>
    <row r="176" spans="1:11" s="360" customFormat="1" x14ac:dyDescent="0.2">
      <c r="A176" s="363" t="s">
        <v>252</v>
      </c>
      <c r="B176" s="114">
        <v>0</v>
      </c>
      <c r="C176" s="115">
        <v>0</v>
      </c>
      <c r="D176" s="115">
        <v>0</v>
      </c>
      <c r="E176" s="178">
        <v>0</v>
      </c>
      <c r="F176" s="116">
        <v>0</v>
      </c>
      <c r="G176" s="117">
        <v>0</v>
      </c>
      <c r="H176" s="118">
        <v>0</v>
      </c>
      <c r="I176" s="117">
        <v>0</v>
      </c>
      <c r="J176" s="118">
        <v>0</v>
      </c>
      <c r="K176" s="119">
        <v>0</v>
      </c>
    </row>
    <row r="177" spans="1:11" s="360" customFormat="1" x14ac:dyDescent="0.2">
      <c r="A177" s="363" t="s">
        <v>280</v>
      </c>
      <c r="B177" s="114">
        <v>0</v>
      </c>
      <c r="C177" s="115">
        <v>0</v>
      </c>
      <c r="D177" s="115">
        <v>0</v>
      </c>
      <c r="E177" s="178">
        <v>0</v>
      </c>
      <c r="F177" s="116">
        <v>0</v>
      </c>
      <c r="G177" s="117">
        <v>0</v>
      </c>
      <c r="H177" s="118">
        <v>0</v>
      </c>
      <c r="I177" s="117">
        <v>0</v>
      </c>
      <c r="J177" s="118">
        <v>0</v>
      </c>
      <c r="K177" s="119">
        <v>0</v>
      </c>
    </row>
    <row r="178" spans="1:11" s="360" customFormat="1" x14ac:dyDescent="0.2">
      <c r="A178" s="363" t="s">
        <v>284</v>
      </c>
      <c r="B178" s="114">
        <v>0</v>
      </c>
      <c r="C178" s="115">
        <v>0</v>
      </c>
      <c r="D178" s="115">
        <v>0</v>
      </c>
      <c r="E178" s="178">
        <v>0</v>
      </c>
      <c r="F178" s="116">
        <v>0</v>
      </c>
      <c r="G178" s="117">
        <v>0</v>
      </c>
      <c r="H178" s="118">
        <v>0</v>
      </c>
      <c r="I178" s="117">
        <v>0</v>
      </c>
      <c r="J178" s="118">
        <v>0</v>
      </c>
      <c r="K178" s="119">
        <v>0</v>
      </c>
    </row>
    <row r="179" spans="1:11" s="360" customFormat="1" x14ac:dyDescent="0.2">
      <c r="A179" s="363" t="s">
        <v>295</v>
      </c>
      <c r="B179" s="114">
        <v>0</v>
      </c>
      <c r="C179" s="115">
        <v>0</v>
      </c>
      <c r="D179" s="115">
        <v>0</v>
      </c>
      <c r="E179" s="178">
        <v>0</v>
      </c>
      <c r="F179" s="116">
        <v>0</v>
      </c>
      <c r="G179" s="117">
        <v>0</v>
      </c>
      <c r="H179" s="118">
        <v>0</v>
      </c>
      <c r="I179" s="117">
        <v>0</v>
      </c>
      <c r="J179" s="118">
        <v>0</v>
      </c>
      <c r="K179" s="119">
        <v>0</v>
      </c>
    </row>
    <row r="180" spans="1:11" s="360" customFormat="1" x14ac:dyDescent="0.2">
      <c r="A180" s="363" t="s">
        <v>297</v>
      </c>
      <c r="B180" s="114">
        <v>0</v>
      </c>
      <c r="C180" s="115">
        <v>0</v>
      </c>
      <c r="D180" s="115">
        <v>0</v>
      </c>
      <c r="E180" s="178">
        <v>0</v>
      </c>
      <c r="F180" s="116">
        <v>0</v>
      </c>
      <c r="G180" s="117">
        <v>0</v>
      </c>
      <c r="H180" s="118">
        <v>0</v>
      </c>
      <c r="I180" s="117">
        <v>0</v>
      </c>
      <c r="J180" s="118">
        <v>0</v>
      </c>
      <c r="K180" s="119">
        <v>0</v>
      </c>
    </row>
    <row r="181" spans="1:11" s="360" customFormat="1" x14ac:dyDescent="0.2">
      <c r="A181" s="363" t="s">
        <v>311</v>
      </c>
      <c r="B181" s="114">
        <v>0</v>
      </c>
      <c r="C181" s="115">
        <v>0</v>
      </c>
      <c r="D181" s="115">
        <v>0</v>
      </c>
      <c r="E181" s="178">
        <v>0</v>
      </c>
      <c r="F181" s="116">
        <v>0</v>
      </c>
      <c r="G181" s="117">
        <v>0</v>
      </c>
      <c r="H181" s="118">
        <v>0</v>
      </c>
      <c r="I181" s="117">
        <v>0</v>
      </c>
      <c r="J181" s="118">
        <v>0</v>
      </c>
      <c r="K181" s="119">
        <v>0</v>
      </c>
    </row>
    <row r="182" spans="1:11" s="360" customFormat="1" x14ac:dyDescent="0.2">
      <c r="A182" s="363" t="s">
        <v>318</v>
      </c>
      <c r="B182" s="114">
        <v>0</v>
      </c>
      <c r="C182" s="115">
        <v>0</v>
      </c>
      <c r="D182" s="115">
        <v>0</v>
      </c>
      <c r="E182" s="178">
        <v>0</v>
      </c>
      <c r="F182" s="116">
        <v>0</v>
      </c>
      <c r="G182" s="117">
        <v>0</v>
      </c>
      <c r="H182" s="118">
        <v>0</v>
      </c>
      <c r="I182" s="117">
        <v>0</v>
      </c>
      <c r="J182" s="118">
        <v>0</v>
      </c>
      <c r="K182" s="119">
        <v>0</v>
      </c>
    </row>
    <row r="183" spans="1:11" s="360" customFormat="1" x14ac:dyDescent="0.2">
      <c r="A183" s="363" t="s">
        <v>324</v>
      </c>
      <c r="B183" s="114">
        <v>0</v>
      </c>
      <c r="C183" s="115">
        <v>0</v>
      </c>
      <c r="D183" s="115">
        <v>0</v>
      </c>
      <c r="E183" s="178">
        <v>0</v>
      </c>
      <c r="F183" s="116">
        <v>0</v>
      </c>
      <c r="G183" s="117">
        <v>0</v>
      </c>
      <c r="H183" s="118">
        <v>0</v>
      </c>
      <c r="I183" s="117">
        <v>0</v>
      </c>
      <c r="J183" s="118">
        <v>0</v>
      </c>
      <c r="K183" s="119">
        <v>0</v>
      </c>
    </row>
    <row r="184" spans="1:11" s="360" customFormat="1" x14ac:dyDescent="0.2">
      <c r="A184" s="363" t="s">
        <v>332</v>
      </c>
      <c r="B184" s="114">
        <v>0</v>
      </c>
      <c r="C184" s="115">
        <v>0</v>
      </c>
      <c r="D184" s="115">
        <v>0</v>
      </c>
      <c r="E184" s="178">
        <v>0</v>
      </c>
      <c r="F184" s="116">
        <v>0</v>
      </c>
      <c r="G184" s="117">
        <v>0</v>
      </c>
      <c r="H184" s="118">
        <v>0</v>
      </c>
      <c r="I184" s="117">
        <v>0</v>
      </c>
      <c r="J184" s="118">
        <v>0</v>
      </c>
      <c r="K184" s="119">
        <v>0</v>
      </c>
    </row>
    <row r="185" spans="1:11" s="360" customFormat="1" x14ac:dyDescent="0.2">
      <c r="A185" s="363" t="s">
        <v>510</v>
      </c>
      <c r="B185" s="114">
        <v>3</v>
      </c>
      <c r="C185" s="115">
        <v>0</v>
      </c>
      <c r="D185" s="115">
        <v>0</v>
      </c>
      <c r="E185" s="178">
        <v>0</v>
      </c>
      <c r="F185" s="116">
        <v>3</v>
      </c>
      <c r="G185" s="117">
        <v>1</v>
      </c>
      <c r="H185" s="118">
        <v>1</v>
      </c>
      <c r="I185" s="117">
        <v>0</v>
      </c>
      <c r="J185" s="118">
        <v>0</v>
      </c>
      <c r="K185" s="119">
        <v>8</v>
      </c>
    </row>
    <row r="186" spans="1:11" s="360" customFormat="1" x14ac:dyDescent="0.2">
      <c r="A186" s="363" t="s">
        <v>337</v>
      </c>
      <c r="B186" s="114">
        <v>0</v>
      </c>
      <c r="C186" s="115">
        <v>0</v>
      </c>
      <c r="D186" s="115">
        <v>0</v>
      </c>
      <c r="E186" s="178">
        <v>0</v>
      </c>
      <c r="F186" s="116">
        <v>0</v>
      </c>
      <c r="G186" s="117">
        <v>0</v>
      </c>
      <c r="H186" s="118">
        <v>0</v>
      </c>
      <c r="I186" s="117">
        <v>0</v>
      </c>
      <c r="J186" s="118">
        <v>0</v>
      </c>
      <c r="K186" s="119">
        <v>0</v>
      </c>
    </row>
    <row r="187" spans="1:11" s="360" customFormat="1" x14ac:dyDescent="0.2">
      <c r="A187" s="363" t="s">
        <v>364</v>
      </c>
      <c r="B187" s="114">
        <v>0</v>
      </c>
      <c r="C187" s="115">
        <v>0</v>
      </c>
      <c r="D187" s="115">
        <v>0</v>
      </c>
      <c r="E187" s="178">
        <v>0</v>
      </c>
      <c r="F187" s="116">
        <v>0</v>
      </c>
      <c r="G187" s="117">
        <v>0</v>
      </c>
      <c r="H187" s="118">
        <v>0</v>
      </c>
      <c r="I187" s="117">
        <v>0</v>
      </c>
      <c r="J187" s="118">
        <v>0</v>
      </c>
      <c r="K187" s="119">
        <v>0</v>
      </c>
    </row>
    <row r="188" spans="1:11" s="360" customFormat="1" x14ac:dyDescent="0.2">
      <c r="A188" s="363" t="s">
        <v>371</v>
      </c>
      <c r="B188" s="114">
        <v>0</v>
      </c>
      <c r="C188" s="115">
        <v>0</v>
      </c>
      <c r="D188" s="115">
        <v>0</v>
      </c>
      <c r="E188" s="178">
        <v>0</v>
      </c>
      <c r="F188" s="116">
        <v>1</v>
      </c>
      <c r="G188" s="117">
        <v>0</v>
      </c>
      <c r="H188" s="118">
        <v>0</v>
      </c>
      <c r="I188" s="117">
        <v>2</v>
      </c>
      <c r="J188" s="118">
        <v>0</v>
      </c>
      <c r="K188" s="119">
        <v>3</v>
      </c>
    </row>
    <row r="189" spans="1:11" s="360" customFormat="1" x14ac:dyDescent="0.2">
      <c r="A189" s="363" t="s">
        <v>380</v>
      </c>
      <c r="B189" s="114">
        <v>0</v>
      </c>
      <c r="C189" s="115">
        <v>0</v>
      </c>
      <c r="D189" s="115">
        <v>0</v>
      </c>
      <c r="E189" s="178">
        <v>0</v>
      </c>
      <c r="F189" s="116">
        <v>0</v>
      </c>
      <c r="G189" s="117">
        <v>0</v>
      </c>
      <c r="H189" s="118">
        <v>0</v>
      </c>
      <c r="I189" s="117">
        <v>0</v>
      </c>
      <c r="J189" s="118">
        <v>0</v>
      </c>
      <c r="K189" s="119">
        <v>0</v>
      </c>
    </row>
    <row r="190" spans="1:11" s="360" customFormat="1" x14ac:dyDescent="0.2">
      <c r="A190" s="363" t="s">
        <v>382</v>
      </c>
      <c r="B190" s="114">
        <v>0</v>
      </c>
      <c r="C190" s="115">
        <v>0</v>
      </c>
      <c r="D190" s="115">
        <v>0</v>
      </c>
      <c r="E190" s="178">
        <v>0</v>
      </c>
      <c r="F190" s="116">
        <v>0</v>
      </c>
      <c r="G190" s="117">
        <v>0</v>
      </c>
      <c r="H190" s="118">
        <v>0</v>
      </c>
      <c r="I190" s="117">
        <v>0</v>
      </c>
      <c r="J190" s="118">
        <v>0</v>
      </c>
      <c r="K190" s="119">
        <v>0</v>
      </c>
    </row>
    <row r="191" spans="1:11" s="360" customFormat="1" x14ac:dyDescent="0.2">
      <c r="A191" s="363" t="s">
        <v>325</v>
      </c>
      <c r="B191" s="114">
        <v>8</v>
      </c>
      <c r="C191" s="115">
        <v>1</v>
      </c>
      <c r="D191" s="115">
        <v>0</v>
      </c>
      <c r="E191" s="178">
        <v>0</v>
      </c>
      <c r="F191" s="116">
        <v>9</v>
      </c>
      <c r="G191" s="117">
        <v>7</v>
      </c>
      <c r="H191" s="118">
        <v>7</v>
      </c>
      <c r="I191" s="117">
        <v>6</v>
      </c>
      <c r="J191" s="118">
        <v>0</v>
      </c>
      <c r="K191" s="119">
        <v>37</v>
      </c>
    </row>
    <row r="192" spans="1:11" s="360" customFormat="1" x14ac:dyDescent="0.2">
      <c r="A192" s="363" t="s">
        <v>326</v>
      </c>
      <c r="B192" s="114">
        <v>0</v>
      </c>
      <c r="C192" s="115">
        <v>0</v>
      </c>
      <c r="D192" s="115">
        <v>0</v>
      </c>
      <c r="E192" s="178">
        <v>0</v>
      </c>
      <c r="F192" s="116">
        <v>2</v>
      </c>
      <c r="G192" s="117">
        <v>0</v>
      </c>
      <c r="H192" s="118">
        <v>0</v>
      </c>
      <c r="I192" s="117">
        <v>0</v>
      </c>
      <c r="J192" s="118">
        <v>0</v>
      </c>
      <c r="K192" s="119">
        <v>2</v>
      </c>
    </row>
    <row r="193" spans="1:11" s="360" customFormat="1" x14ac:dyDescent="0.2">
      <c r="A193" s="363" t="s">
        <v>327</v>
      </c>
      <c r="B193" s="114">
        <v>3</v>
      </c>
      <c r="C193" s="115">
        <v>0</v>
      </c>
      <c r="D193" s="115">
        <v>0</v>
      </c>
      <c r="E193" s="178">
        <v>0</v>
      </c>
      <c r="F193" s="116">
        <v>0</v>
      </c>
      <c r="G193" s="117">
        <v>0</v>
      </c>
      <c r="H193" s="118">
        <v>0</v>
      </c>
      <c r="I193" s="117">
        <v>0</v>
      </c>
      <c r="J193" s="118">
        <v>0</v>
      </c>
      <c r="K193" s="119">
        <v>3</v>
      </c>
    </row>
    <row r="194" spans="1:11" s="360" customFormat="1" x14ac:dyDescent="0.2">
      <c r="A194" s="363" t="s">
        <v>328</v>
      </c>
      <c r="B194" s="114">
        <v>39</v>
      </c>
      <c r="C194" s="115">
        <v>1</v>
      </c>
      <c r="D194" s="115">
        <v>0</v>
      </c>
      <c r="E194" s="178">
        <v>0</v>
      </c>
      <c r="F194" s="116">
        <v>20</v>
      </c>
      <c r="G194" s="117">
        <v>25</v>
      </c>
      <c r="H194" s="118">
        <v>1</v>
      </c>
      <c r="I194" s="117">
        <v>8</v>
      </c>
      <c r="J194" s="118">
        <v>0</v>
      </c>
      <c r="K194" s="119">
        <v>93</v>
      </c>
    </row>
    <row r="195" spans="1:11" s="360" customFormat="1" x14ac:dyDescent="0.2">
      <c r="A195" s="363" t="s">
        <v>390</v>
      </c>
      <c r="B195" s="114">
        <v>0</v>
      </c>
      <c r="C195" s="115">
        <v>0</v>
      </c>
      <c r="D195" s="115">
        <v>0</v>
      </c>
      <c r="E195" s="178">
        <v>0</v>
      </c>
      <c r="F195" s="116">
        <v>0</v>
      </c>
      <c r="G195" s="117">
        <v>0</v>
      </c>
      <c r="H195" s="118">
        <v>0</v>
      </c>
      <c r="I195" s="117">
        <v>0</v>
      </c>
      <c r="J195" s="118">
        <v>0</v>
      </c>
      <c r="K195" s="119">
        <v>0</v>
      </c>
    </row>
    <row r="196" spans="1:11" s="360" customFormat="1" x14ac:dyDescent="0.2">
      <c r="A196" s="363" t="s">
        <v>330</v>
      </c>
      <c r="B196" s="114">
        <v>1</v>
      </c>
      <c r="C196" s="115">
        <v>0</v>
      </c>
      <c r="D196" s="115">
        <v>0</v>
      </c>
      <c r="E196" s="178">
        <v>0</v>
      </c>
      <c r="F196" s="116">
        <v>1</v>
      </c>
      <c r="G196" s="117">
        <v>2</v>
      </c>
      <c r="H196" s="118">
        <v>0</v>
      </c>
      <c r="I196" s="117">
        <v>2</v>
      </c>
      <c r="J196" s="118">
        <v>0</v>
      </c>
      <c r="K196" s="119">
        <v>6</v>
      </c>
    </row>
    <row r="197" spans="1:11" s="360" customFormat="1" x14ac:dyDescent="0.2">
      <c r="A197" s="363" t="s">
        <v>334</v>
      </c>
      <c r="B197" s="114">
        <v>0</v>
      </c>
      <c r="C197" s="115">
        <v>0</v>
      </c>
      <c r="D197" s="115">
        <v>0</v>
      </c>
      <c r="E197" s="178">
        <v>0</v>
      </c>
      <c r="F197" s="116">
        <v>0</v>
      </c>
      <c r="G197" s="117">
        <v>0</v>
      </c>
      <c r="H197" s="118">
        <v>0</v>
      </c>
      <c r="I197" s="117">
        <v>0</v>
      </c>
      <c r="J197" s="118">
        <v>0</v>
      </c>
      <c r="K197" s="119">
        <v>0</v>
      </c>
    </row>
    <row r="198" spans="1:11" s="360" customFormat="1" x14ac:dyDescent="0.2">
      <c r="A198" s="363" t="s">
        <v>336</v>
      </c>
      <c r="B198" s="114">
        <v>0</v>
      </c>
      <c r="C198" s="115">
        <v>0</v>
      </c>
      <c r="D198" s="115">
        <v>0</v>
      </c>
      <c r="E198" s="178">
        <v>0</v>
      </c>
      <c r="F198" s="116">
        <v>0</v>
      </c>
      <c r="G198" s="117">
        <v>0</v>
      </c>
      <c r="H198" s="118">
        <v>0</v>
      </c>
      <c r="I198" s="117">
        <v>0</v>
      </c>
      <c r="J198" s="118">
        <v>0</v>
      </c>
      <c r="K198" s="119">
        <v>0</v>
      </c>
    </row>
    <row r="199" spans="1:11" s="360" customFormat="1" x14ac:dyDescent="0.2">
      <c r="A199" s="363" t="s">
        <v>338</v>
      </c>
      <c r="B199" s="114">
        <v>3</v>
      </c>
      <c r="C199" s="115">
        <v>0</v>
      </c>
      <c r="D199" s="115">
        <v>0</v>
      </c>
      <c r="E199" s="178">
        <v>0</v>
      </c>
      <c r="F199" s="116">
        <v>0</v>
      </c>
      <c r="G199" s="117">
        <v>3</v>
      </c>
      <c r="H199" s="118">
        <v>0</v>
      </c>
      <c r="I199" s="117">
        <v>5</v>
      </c>
      <c r="J199" s="118">
        <v>0</v>
      </c>
      <c r="K199" s="119">
        <v>11</v>
      </c>
    </row>
    <row r="200" spans="1:11" s="360" customFormat="1" x14ac:dyDescent="0.2">
      <c r="A200" s="363" t="s">
        <v>339</v>
      </c>
      <c r="B200" s="114">
        <v>22</v>
      </c>
      <c r="C200" s="115">
        <v>0</v>
      </c>
      <c r="D200" s="115">
        <v>0</v>
      </c>
      <c r="E200" s="178">
        <v>0</v>
      </c>
      <c r="F200" s="116">
        <v>51</v>
      </c>
      <c r="G200" s="117">
        <v>20</v>
      </c>
      <c r="H200" s="118">
        <v>22</v>
      </c>
      <c r="I200" s="117">
        <v>8</v>
      </c>
      <c r="J200" s="118">
        <v>0</v>
      </c>
      <c r="K200" s="119">
        <v>123</v>
      </c>
    </row>
    <row r="201" spans="1:11" s="360" customFormat="1" x14ac:dyDescent="0.2">
      <c r="A201" s="363" t="s">
        <v>340</v>
      </c>
      <c r="B201" s="114">
        <v>76</v>
      </c>
      <c r="C201" s="115">
        <v>0</v>
      </c>
      <c r="D201" s="115">
        <v>0</v>
      </c>
      <c r="E201" s="178">
        <v>0</v>
      </c>
      <c r="F201" s="116">
        <v>25</v>
      </c>
      <c r="G201" s="117">
        <v>26</v>
      </c>
      <c r="H201" s="118">
        <v>17</v>
      </c>
      <c r="I201" s="117">
        <v>3</v>
      </c>
      <c r="J201" s="118">
        <v>0</v>
      </c>
      <c r="K201" s="119">
        <v>147</v>
      </c>
    </row>
    <row r="202" spans="1:11" s="360" customFormat="1" x14ac:dyDescent="0.2">
      <c r="A202" s="363" t="s">
        <v>341</v>
      </c>
      <c r="B202" s="114">
        <v>0</v>
      </c>
      <c r="C202" s="115">
        <v>0</v>
      </c>
      <c r="D202" s="115">
        <v>0</v>
      </c>
      <c r="E202" s="178">
        <v>0</v>
      </c>
      <c r="F202" s="116">
        <v>1</v>
      </c>
      <c r="G202" s="117">
        <v>0</v>
      </c>
      <c r="H202" s="118">
        <v>0</v>
      </c>
      <c r="I202" s="117">
        <v>0</v>
      </c>
      <c r="J202" s="118">
        <v>0</v>
      </c>
      <c r="K202" s="119">
        <v>1</v>
      </c>
    </row>
    <row r="203" spans="1:11" s="360" customFormat="1" x14ac:dyDescent="0.2">
      <c r="A203" s="363" t="s">
        <v>384</v>
      </c>
      <c r="B203" s="114">
        <v>46</v>
      </c>
      <c r="C203" s="115">
        <v>0</v>
      </c>
      <c r="D203" s="115">
        <v>1</v>
      </c>
      <c r="E203" s="178">
        <v>0</v>
      </c>
      <c r="F203" s="116">
        <v>13</v>
      </c>
      <c r="G203" s="117">
        <v>52</v>
      </c>
      <c r="H203" s="118">
        <v>18</v>
      </c>
      <c r="I203" s="117">
        <v>27</v>
      </c>
      <c r="J203" s="118">
        <v>0</v>
      </c>
      <c r="K203" s="119">
        <v>156</v>
      </c>
    </row>
    <row r="204" spans="1:11" s="360" customFormat="1" x14ac:dyDescent="0.2">
      <c r="A204" s="363" t="s">
        <v>343</v>
      </c>
      <c r="B204" s="114">
        <v>44</v>
      </c>
      <c r="C204" s="115">
        <v>0</v>
      </c>
      <c r="D204" s="115">
        <v>0</v>
      </c>
      <c r="E204" s="178">
        <v>0</v>
      </c>
      <c r="F204" s="116">
        <v>64</v>
      </c>
      <c r="G204" s="117">
        <v>86</v>
      </c>
      <c r="H204" s="118">
        <v>33</v>
      </c>
      <c r="I204" s="117">
        <v>28</v>
      </c>
      <c r="J204" s="118">
        <v>0</v>
      </c>
      <c r="K204" s="119">
        <v>255</v>
      </c>
    </row>
    <row r="205" spans="1:11" s="360" customFormat="1" x14ac:dyDescent="0.2">
      <c r="A205" s="363" t="s">
        <v>288</v>
      </c>
      <c r="B205" s="114">
        <v>5</v>
      </c>
      <c r="C205" s="115">
        <v>0</v>
      </c>
      <c r="D205" s="115">
        <v>0</v>
      </c>
      <c r="E205" s="178">
        <v>0</v>
      </c>
      <c r="F205" s="116">
        <v>13</v>
      </c>
      <c r="G205" s="117">
        <v>1</v>
      </c>
      <c r="H205" s="118">
        <v>0</v>
      </c>
      <c r="I205" s="117">
        <v>1</v>
      </c>
      <c r="J205" s="118">
        <v>0</v>
      </c>
      <c r="K205" s="119">
        <v>20</v>
      </c>
    </row>
    <row r="206" spans="1:11" s="360" customFormat="1" x14ac:dyDescent="0.2">
      <c r="A206" s="363" t="s">
        <v>335</v>
      </c>
      <c r="B206" s="114">
        <v>0</v>
      </c>
      <c r="C206" s="115">
        <v>0</v>
      </c>
      <c r="D206" s="115">
        <v>0</v>
      </c>
      <c r="E206" s="178">
        <v>0</v>
      </c>
      <c r="F206" s="116">
        <v>9</v>
      </c>
      <c r="G206" s="117">
        <v>0</v>
      </c>
      <c r="H206" s="118">
        <v>0</v>
      </c>
      <c r="I206" s="117">
        <v>0</v>
      </c>
      <c r="J206" s="118">
        <v>0</v>
      </c>
      <c r="K206" s="119">
        <v>9</v>
      </c>
    </row>
    <row r="207" spans="1:11" s="360" customFormat="1" x14ac:dyDescent="0.2">
      <c r="A207" s="363" t="s">
        <v>350</v>
      </c>
      <c r="B207" s="114">
        <v>0</v>
      </c>
      <c r="C207" s="115">
        <v>0</v>
      </c>
      <c r="D207" s="115">
        <v>0</v>
      </c>
      <c r="E207" s="178">
        <v>0</v>
      </c>
      <c r="F207" s="116">
        <v>0</v>
      </c>
      <c r="G207" s="117">
        <v>0</v>
      </c>
      <c r="H207" s="118">
        <v>0</v>
      </c>
      <c r="I207" s="117">
        <v>0</v>
      </c>
      <c r="J207" s="118">
        <v>0</v>
      </c>
      <c r="K207" s="119">
        <v>0</v>
      </c>
    </row>
    <row r="208" spans="1:11" s="360" customFormat="1" x14ac:dyDescent="0.2">
      <c r="A208" s="363" t="s">
        <v>352</v>
      </c>
      <c r="B208" s="114">
        <v>0</v>
      </c>
      <c r="C208" s="115">
        <v>0</v>
      </c>
      <c r="D208" s="115">
        <v>0</v>
      </c>
      <c r="E208" s="178">
        <v>0</v>
      </c>
      <c r="F208" s="116">
        <v>0</v>
      </c>
      <c r="G208" s="117">
        <v>0</v>
      </c>
      <c r="H208" s="118">
        <v>0</v>
      </c>
      <c r="I208" s="117">
        <v>0</v>
      </c>
      <c r="J208" s="118">
        <v>0</v>
      </c>
      <c r="K208" s="119">
        <v>0</v>
      </c>
    </row>
    <row r="209" spans="1:11" s="360" customFormat="1" x14ac:dyDescent="0.2">
      <c r="A209" s="363" t="s">
        <v>298</v>
      </c>
      <c r="B209" s="114">
        <v>224</v>
      </c>
      <c r="C209" s="115">
        <v>1</v>
      </c>
      <c r="D209" s="115">
        <v>5</v>
      </c>
      <c r="E209" s="178">
        <v>0</v>
      </c>
      <c r="F209" s="116">
        <v>69</v>
      </c>
      <c r="G209" s="117">
        <v>89</v>
      </c>
      <c r="H209" s="118">
        <v>40</v>
      </c>
      <c r="I209" s="117">
        <v>38</v>
      </c>
      <c r="J209" s="118">
        <v>0</v>
      </c>
      <c r="K209" s="119">
        <v>460</v>
      </c>
    </row>
    <row r="210" spans="1:11" s="360" customFormat="1" x14ac:dyDescent="0.2">
      <c r="A210" s="363" t="s">
        <v>344</v>
      </c>
      <c r="B210" s="114">
        <v>4</v>
      </c>
      <c r="C210" s="115">
        <v>0</v>
      </c>
      <c r="D210" s="115">
        <v>0</v>
      </c>
      <c r="E210" s="178">
        <v>0</v>
      </c>
      <c r="F210" s="116">
        <v>11</v>
      </c>
      <c r="G210" s="117">
        <v>8</v>
      </c>
      <c r="H210" s="118">
        <v>2</v>
      </c>
      <c r="I210" s="117">
        <v>0</v>
      </c>
      <c r="J210" s="118">
        <v>0</v>
      </c>
      <c r="K210" s="119">
        <v>25</v>
      </c>
    </row>
    <row r="211" spans="1:11" s="360" customFormat="1" x14ac:dyDescent="0.2">
      <c r="A211" s="379" t="s">
        <v>599</v>
      </c>
      <c r="B211" s="114">
        <v>0</v>
      </c>
      <c r="C211" s="115">
        <v>0</v>
      </c>
      <c r="D211" s="115">
        <v>0</v>
      </c>
      <c r="E211" s="178">
        <v>0</v>
      </c>
      <c r="F211" s="116">
        <v>0</v>
      </c>
      <c r="G211" s="117">
        <v>0</v>
      </c>
      <c r="H211" s="118">
        <v>0</v>
      </c>
      <c r="I211" s="117">
        <v>0</v>
      </c>
      <c r="J211" s="118">
        <v>0</v>
      </c>
      <c r="K211" s="119">
        <v>0</v>
      </c>
    </row>
    <row r="212" spans="1:11" s="360" customFormat="1" x14ac:dyDescent="0.2">
      <c r="A212" s="379" t="s">
        <v>599</v>
      </c>
      <c r="B212" s="114">
        <v>0</v>
      </c>
      <c r="C212" s="115">
        <v>0</v>
      </c>
      <c r="D212" s="115">
        <v>0</v>
      </c>
      <c r="E212" s="178">
        <v>0</v>
      </c>
      <c r="F212" s="116">
        <v>0</v>
      </c>
      <c r="G212" s="117">
        <v>0</v>
      </c>
      <c r="H212" s="118">
        <v>0</v>
      </c>
      <c r="I212" s="117">
        <v>0</v>
      </c>
      <c r="J212" s="118">
        <v>0</v>
      </c>
      <c r="K212" s="119">
        <v>0</v>
      </c>
    </row>
    <row r="213" spans="1:11" s="360" customFormat="1" x14ac:dyDescent="0.2">
      <c r="A213" s="363" t="s">
        <v>186</v>
      </c>
      <c r="B213" s="114">
        <v>0</v>
      </c>
      <c r="C213" s="115">
        <v>0</v>
      </c>
      <c r="D213" s="115">
        <v>0</v>
      </c>
      <c r="E213" s="178">
        <v>0</v>
      </c>
      <c r="F213" s="116">
        <v>0</v>
      </c>
      <c r="G213" s="117">
        <v>0</v>
      </c>
      <c r="H213" s="118">
        <v>0</v>
      </c>
      <c r="I213" s="117">
        <v>0</v>
      </c>
      <c r="J213" s="118">
        <v>0</v>
      </c>
      <c r="K213" s="119">
        <v>0</v>
      </c>
    </row>
    <row r="214" spans="1:11" s="360" customFormat="1" x14ac:dyDescent="0.2">
      <c r="A214" s="363" t="s">
        <v>200</v>
      </c>
      <c r="B214" s="114">
        <v>0</v>
      </c>
      <c r="C214" s="115">
        <v>0</v>
      </c>
      <c r="D214" s="115">
        <v>0</v>
      </c>
      <c r="E214" s="178">
        <v>0</v>
      </c>
      <c r="F214" s="116">
        <v>0</v>
      </c>
      <c r="G214" s="117">
        <v>0</v>
      </c>
      <c r="H214" s="118">
        <v>0</v>
      </c>
      <c r="I214" s="117">
        <v>0</v>
      </c>
      <c r="J214" s="118">
        <v>0</v>
      </c>
      <c r="K214" s="119">
        <v>0</v>
      </c>
    </row>
    <row r="215" spans="1:11" s="360" customFormat="1" x14ac:dyDescent="0.2">
      <c r="A215" s="363" t="s">
        <v>235</v>
      </c>
      <c r="B215" s="114">
        <v>21</v>
      </c>
      <c r="C215" s="115">
        <v>0</v>
      </c>
      <c r="D215" s="115">
        <v>3</v>
      </c>
      <c r="E215" s="178">
        <v>0</v>
      </c>
      <c r="F215" s="116">
        <v>6</v>
      </c>
      <c r="G215" s="117">
        <v>12</v>
      </c>
      <c r="H215" s="118">
        <v>6</v>
      </c>
      <c r="I215" s="117">
        <v>0</v>
      </c>
      <c r="J215" s="118">
        <v>0</v>
      </c>
      <c r="K215" s="119">
        <v>45</v>
      </c>
    </row>
    <row r="216" spans="1:11" s="360" customFormat="1" x14ac:dyDescent="0.2">
      <c r="A216" s="363" t="s">
        <v>249</v>
      </c>
      <c r="B216" s="114">
        <v>0</v>
      </c>
      <c r="C216" s="115">
        <v>0</v>
      </c>
      <c r="D216" s="115">
        <v>0</v>
      </c>
      <c r="E216" s="178">
        <v>0</v>
      </c>
      <c r="F216" s="116">
        <v>0</v>
      </c>
      <c r="G216" s="117">
        <v>0</v>
      </c>
      <c r="H216" s="118">
        <v>0</v>
      </c>
      <c r="I216" s="117">
        <v>2</v>
      </c>
      <c r="J216" s="118">
        <v>0</v>
      </c>
      <c r="K216" s="119">
        <v>2</v>
      </c>
    </row>
    <row r="217" spans="1:11" s="360" customFormat="1" x14ac:dyDescent="0.2">
      <c r="A217" s="363" t="s">
        <v>342</v>
      </c>
      <c r="B217" s="114">
        <v>0</v>
      </c>
      <c r="C217" s="115">
        <v>0</v>
      </c>
      <c r="D217" s="115">
        <v>0</v>
      </c>
      <c r="E217" s="178">
        <v>0</v>
      </c>
      <c r="F217" s="116">
        <v>0</v>
      </c>
      <c r="G217" s="117">
        <v>2</v>
      </c>
      <c r="H217" s="118">
        <v>0</v>
      </c>
      <c r="I217" s="117">
        <v>1</v>
      </c>
      <c r="J217" s="118">
        <v>0</v>
      </c>
      <c r="K217" s="119">
        <v>3</v>
      </c>
    </row>
    <row r="218" spans="1:11" s="360" customFormat="1" x14ac:dyDescent="0.2">
      <c r="A218" s="363" t="s">
        <v>345</v>
      </c>
      <c r="B218" s="114">
        <v>1</v>
      </c>
      <c r="C218" s="115">
        <v>0</v>
      </c>
      <c r="D218" s="115">
        <v>0</v>
      </c>
      <c r="E218" s="178">
        <v>0</v>
      </c>
      <c r="F218" s="116">
        <v>0</v>
      </c>
      <c r="G218" s="117">
        <v>0</v>
      </c>
      <c r="H218" s="118">
        <v>0</v>
      </c>
      <c r="I218" s="117">
        <v>0</v>
      </c>
      <c r="J218" s="118">
        <v>0</v>
      </c>
      <c r="K218" s="119">
        <v>1</v>
      </c>
    </row>
    <row r="219" spans="1:11" s="360" customFormat="1" x14ac:dyDescent="0.2">
      <c r="A219" s="363" t="s">
        <v>346</v>
      </c>
      <c r="B219" s="114">
        <v>0</v>
      </c>
      <c r="C219" s="115">
        <v>0</v>
      </c>
      <c r="D219" s="115">
        <v>0</v>
      </c>
      <c r="E219" s="178">
        <v>0</v>
      </c>
      <c r="F219" s="116">
        <v>0</v>
      </c>
      <c r="G219" s="117">
        <v>0</v>
      </c>
      <c r="H219" s="118">
        <v>0</v>
      </c>
      <c r="I219" s="117">
        <v>0</v>
      </c>
      <c r="J219" s="118">
        <v>0</v>
      </c>
      <c r="K219" s="119">
        <v>0</v>
      </c>
    </row>
    <row r="220" spans="1:11" s="360" customFormat="1" x14ac:dyDescent="0.2">
      <c r="A220" s="363" t="s">
        <v>346</v>
      </c>
      <c r="B220" s="114">
        <v>0</v>
      </c>
      <c r="C220" s="115">
        <v>0</v>
      </c>
      <c r="D220" s="115">
        <v>0</v>
      </c>
      <c r="E220" s="178">
        <v>0</v>
      </c>
      <c r="F220" s="116">
        <v>0</v>
      </c>
      <c r="G220" s="117">
        <v>0</v>
      </c>
      <c r="H220" s="118">
        <v>0</v>
      </c>
      <c r="I220" s="117">
        <v>0</v>
      </c>
      <c r="J220" s="118">
        <v>0</v>
      </c>
      <c r="K220" s="119">
        <v>0</v>
      </c>
    </row>
    <row r="221" spans="1:11" s="360" customFormat="1" x14ac:dyDescent="0.2">
      <c r="A221" s="363" t="s">
        <v>309</v>
      </c>
      <c r="B221" s="114">
        <v>1</v>
      </c>
      <c r="C221" s="115">
        <v>0</v>
      </c>
      <c r="D221" s="115">
        <v>0</v>
      </c>
      <c r="E221" s="178">
        <v>0</v>
      </c>
      <c r="F221" s="116">
        <v>0</v>
      </c>
      <c r="G221" s="117">
        <v>5</v>
      </c>
      <c r="H221" s="118">
        <v>0</v>
      </c>
      <c r="I221" s="117">
        <v>2</v>
      </c>
      <c r="J221" s="118">
        <v>0</v>
      </c>
      <c r="K221" s="119">
        <v>8</v>
      </c>
    </row>
    <row r="222" spans="1:11" s="360" customFormat="1" x14ac:dyDescent="0.2">
      <c r="A222" s="363" t="s">
        <v>347</v>
      </c>
      <c r="B222" s="114">
        <v>0</v>
      </c>
      <c r="C222" s="115">
        <v>0</v>
      </c>
      <c r="D222" s="115">
        <v>0</v>
      </c>
      <c r="E222" s="178">
        <v>0</v>
      </c>
      <c r="F222" s="116">
        <v>0</v>
      </c>
      <c r="G222" s="117">
        <v>0</v>
      </c>
      <c r="H222" s="118">
        <v>0</v>
      </c>
      <c r="I222" s="117">
        <v>0</v>
      </c>
      <c r="J222" s="118">
        <v>0</v>
      </c>
      <c r="K222" s="119">
        <v>0</v>
      </c>
    </row>
    <row r="223" spans="1:11" s="360" customFormat="1" x14ac:dyDescent="0.2">
      <c r="A223" s="363" t="s">
        <v>348</v>
      </c>
      <c r="B223" s="114">
        <v>0</v>
      </c>
      <c r="C223" s="115">
        <v>0</v>
      </c>
      <c r="D223" s="115">
        <v>0</v>
      </c>
      <c r="E223" s="178">
        <v>0</v>
      </c>
      <c r="F223" s="116">
        <v>0</v>
      </c>
      <c r="G223" s="117">
        <v>0</v>
      </c>
      <c r="H223" s="118">
        <v>0</v>
      </c>
      <c r="I223" s="117">
        <v>0</v>
      </c>
      <c r="J223" s="118">
        <v>0</v>
      </c>
      <c r="K223" s="119">
        <v>0</v>
      </c>
    </row>
    <row r="224" spans="1:11" s="360" customFormat="1" x14ac:dyDescent="0.2">
      <c r="A224" s="363" t="s">
        <v>349</v>
      </c>
      <c r="B224" s="114">
        <v>0</v>
      </c>
      <c r="C224" s="115">
        <v>0</v>
      </c>
      <c r="D224" s="115">
        <v>0</v>
      </c>
      <c r="E224" s="178">
        <v>0</v>
      </c>
      <c r="F224" s="116">
        <v>0</v>
      </c>
      <c r="G224" s="117">
        <v>0</v>
      </c>
      <c r="H224" s="118">
        <v>0</v>
      </c>
      <c r="I224" s="117">
        <v>0</v>
      </c>
      <c r="J224" s="118">
        <v>0</v>
      </c>
      <c r="K224" s="119">
        <v>0</v>
      </c>
    </row>
    <row r="225" spans="1:11" s="360" customFormat="1" x14ac:dyDescent="0.2">
      <c r="A225" s="363" t="s">
        <v>353</v>
      </c>
      <c r="B225" s="114">
        <v>0</v>
      </c>
      <c r="C225" s="115">
        <v>0</v>
      </c>
      <c r="D225" s="115">
        <v>0</v>
      </c>
      <c r="E225" s="178">
        <v>0</v>
      </c>
      <c r="F225" s="116">
        <v>0</v>
      </c>
      <c r="G225" s="117">
        <v>0</v>
      </c>
      <c r="H225" s="118">
        <v>0</v>
      </c>
      <c r="I225" s="117">
        <v>0</v>
      </c>
      <c r="J225" s="118">
        <v>0</v>
      </c>
      <c r="K225" s="119">
        <v>0</v>
      </c>
    </row>
    <row r="226" spans="1:11" s="360" customFormat="1" x14ac:dyDescent="0.2">
      <c r="A226" s="363" t="s">
        <v>355</v>
      </c>
      <c r="B226" s="114">
        <v>0</v>
      </c>
      <c r="C226" s="115">
        <v>0</v>
      </c>
      <c r="D226" s="115">
        <v>0</v>
      </c>
      <c r="E226" s="178">
        <v>0</v>
      </c>
      <c r="F226" s="116">
        <v>0</v>
      </c>
      <c r="G226" s="117">
        <v>0</v>
      </c>
      <c r="H226" s="118">
        <v>0</v>
      </c>
      <c r="I226" s="117">
        <v>0</v>
      </c>
      <c r="J226" s="118">
        <v>0</v>
      </c>
      <c r="K226" s="119">
        <v>0</v>
      </c>
    </row>
    <row r="227" spans="1:11" s="360" customFormat="1" x14ac:dyDescent="0.2">
      <c r="A227" s="363" t="s">
        <v>356</v>
      </c>
      <c r="B227" s="114">
        <v>0</v>
      </c>
      <c r="C227" s="115">
        <v>0</v>
      </c>
      <c r="D227" s="115">
        <v>0</v>
      </c>
      <c r="E227" s="178">
        <v>0</v>
      </c>
      <c r="F227" s="116">
        <v>0</v>
      </c>
      <c r="G227" s="117">
        <v>0</v>
      </c>
      <c r="H227" s="118">
        <v>0</v>
      </c>
      <c r="I227" s="117">
        <v>0</v>
      </c>
      <c r="J227" s="118">
        <v>0</v>
      </c>
      <c r="K227" s="119">
        <v>0</v>
      </c>
    </row>
    <row r="228" spans="1:11" s="360" customFormat="1" x14ac:dyDescent="0.2">
      <c r="A228" s="363" t="s">
        <v>357</v>
      </c>
      <c r="B228" s="114">
        <v>0</v>
      </c>
      <c r="C228" s="115">
        <v>0</v>
      </c>
      <c r="D228" s="115">
        <v>0</v>
      </c>
      <c r="E228" s="178">
        <v>0</v>
      </c>
      <c r="F228" s="116">
        <v>0</v>
      </c>
      <c r="G228" s="117">
        <v>0</v>
      </c>
      <c r="H228" s="118">
        <v>0</v>
      </c>
      <c r="I228" s="117">
        <v>0</v>
      </c>
      <c r="J228" s="118">
        <v>0</v>
      </c>
      <c r="K228" s="119">
        <v>0</v>
      </c>
    </row>
    <row r="229" spans="1:11" s="360" customFormat="1" x14ac:dyDescent="0.2">
      <c r="A229" s="363" t="s">
        <v>358</v>
      </c>
      <c r="B229" s="114">
        <v>0</v>
      </c>
      <c r="C229" s="115">
        <v>0</v>
      </c>
      <c r="D229" s="115">
        <v>0</v>
      </c>
      <c r="E229" s="178">
        <v>0</v>
      </c>
      <c r="F229" s="116">
        <v>0</v>
      </c>
      <c r="G229" s="117">
        <v>0</v>
      </c>
      <c r="H229" s="118">
        <v>0</v>
      </c>
      <c r="I229" s="117">
        <v>0</v>
      </c>
      <c r="J229" s="118">
        <v>0</v>
      </c>
      <c r="K229" s="119">
        <v>0</v>
      </c>
    </row>
    <row r="230" spans="1:11" s="360" customFormat="1" x14ac:dyDescent="0.2">
      <c r="A230" s="363" t="s">
        <v>359</v>
      </c>
      <c r="B230" s="114">
        <v>217</v>
      </c>
      <c r="C230" s="115">
        <v>7</v>
      </c>
      <c r="D230" s="115">
        <v>0</v>
      </c>
      <c r="E230" s="178">
        <v>0</v>
      </c>
      <c r="F230" s="116">
        <v>213</v>
      </c>
      <c r="G230" s="117">
        <v>62</v>
      </c>
      <c r="H230" s="118">
        <v>9</v>
      </c>
      <c r="I230" s="117">
        <v>59</v>
      </c>
      <c r="J230" s="118">
        <v>0</v>
      </c>
      <c r="K230" s="119">
        <v>560</v>
      </c>
    </row>
    <row r="231" spans="1:11" s="360" customFormat="1" x14ac:dyDescent="0.2">
      <c r="A231" s="363" t="s">
        <v>360</v>
      </c>
      <c r="B231" s="114">
        <v>0</v>
      </c>
      <c r="C231" s="115">
        <v>0</v>
      </c>
      <c r="D231" s="115">
        <v>0</v>
      </c>
      <c r="E231" s="178">
        <v>0</v>
      </c>
      <c r="F231" s="116">
        <v>0</v>
      </c>
      <c r="G231" s="117">
        <v>0</v>
      </c>
      <c r="H231" s="118">
        <v>0</v>
      </c>
      <c r="I231" s="117">
        <v>0</v>
      </c>
      <c r="J231" s="118">
        <v>0</v>
      </c>
      <c r="K231" s="119">
        <v>0</v>
      </c>
    </row>
    <row r="232" spans="1:11" s="360" customFormat="1" x14ac:dyDescent="0.2">
      <c r="A232" s="363" t="s">
        <v>361</v>
      </c>
      <c r="B232" s="114">
        <v>1</v>
      </c>
      <c r="C232" s="115">
        <v>0</v>
      </c>
      <c r="D232" s="115">
        <v>0</v>
      </c>
      <c r="E232" s="178">
        <v>0</v>
      </c>
      <c r="F232" s="116">
        <v>0</v>
      </c>
      <c r="G232" s="117">
        <v>1</v>
      </c>
      <c r="H232" s="118">
        <v>0</v>
      </c>
      <c r="I232" s="117">
        <v>4</v>
      </c>
      <c r="J232" s="118">
        <v>0</v>
      </c>
      <c r="K232" s="119">
        <v>6</v>
      </c>
    </row>
    <row r="233" spans="1:11" s="360" customFormat="1" x14ac:dyDescent="0.2">
      <c r="A233" s="363" t="s">
        <v>362</v>
      </c>
      <c r="B233" s="114">
        <v>32</v>
      </c>
      <c r="C233" s="115">
        <v>0</v>
      </c>
      <c r="D233" s="115">
        <v>1</v>
      </c>
      <c r="E233" s="178">
        <v>0</v>
      </c>
      <c r="F233" s="116">
        <v>5</v>
      </c>
      <c r="G233" s="117">
        <v>10</v>
      </c>
      <c r="H233" s="118">
        <v>1</v>
      </c>
      <c r="I233" s="117">
        <v>8</v>
      </c>
      <c r="J233" s="118">
        <v>0</v>
      </c>
      <c r="K233" s="119">
        <v>56</v>
      </c>
    </row>
    <row r="234" spans="1:11" s="360" customFormat="1" x14ac:dyDescent="0.2">
      <c r="A234" s="363" t="s">
        <v>363</v>
      </c>
      <c r="B234" s="114">
        <v>11</v>
      </c>
      <c r="C234" s="115">
        <v>0</v>
      </c>
      <c r="D234" s="115">
        <v>0</v>
      </c>
      <c r="E234" s="178">
        <v>16</v>
      </c>
      <c r="F234" s="116">
        <v>39</v>
      </c>
      <c r="G234" s="117">
        <v>7</v>
      </c>
      <c r="H234" s="118">
        <v>2</v>
      </c>
      <c r="I234" s="117">
        <v>11</v>
      </c>
      <c r="J234" s="118">
        <v>0</v>
      </c>
      <c r="K234" s="119">
        <v>70</v>
      </c>
    </row>
    <row r="235" spans="1:11" s="360" customFormat="1" x14ac:dyDescent="0.2">
      <c r="A235" s="363" t="s">
        <v>365</v>
      </c>
      <c r="B235" s="114">
        <v>1</v>
      </c>
      <c r="C235" s="115">
        <v>0</v>
      </c>
      <c r="D235" s="115">
        <v>0</v>
      </c>
      <c r="E235" s="178">
        <v>0</v>
      </c>
      <c r="F235" s="116">
        <v>0</v>
      </c>
      <c r="G235" s="117">
        <v>0</v>
      </c>
      <c r="H235" s="118">
        <v>0</v>
      </c>
      <c r="I235" s="117">
        <v>0</v>
      </c>
      <c r="J235" s="118">
        <v>0</v>
      </c>
      <c r="K235" s="119">
        <v>1</v>
      </c>
    </row>
    <row r="236" spans="1:11" s="360" customFormat="1" x14ac:dyDescent="0.2">
      <c r="A236" s="363" t="s">
        <v>216</v>
      </c>
      <c r="B236" s="114">
        <v>0</v>
      </c>
      <c r="C236" s="115">
        <v>0</v>
      </c>
      <c r="D236" s="115">
        <v>0</v>
      </c>
      <c r="E236" s="178">
        <v>0</v>
      </c>
      <c r="F236" s="116">
        <v>0</v>
      </c>
      <c r="G236" s="117">
        <v>0</v>
      </c>
      <c r="H236" s="118">
        <v>0</v>
      </c>
      <c r="I236" s="117">
        <v>0</v>
      </c>
      <c r="J236" s="118">
        <v>0</v>
      </c>
      <c r="K236" s="119">
        <v>0</v>
      </c>
    </row>
    <row r="237" spans="1:11" s="360" customFormat="1" x14ac:dyDescent="0.2">
      <c r="A237" s="363" t="s">
        <v>388</v>
      </c>
      <c r="B237" s="114">
        <v>0</v>
      </c>
      <c r="C237" s="115">
        <v>0</v>
      </c>
      <c r="D237" s="115">
        <v>0</v>
      </c>
      <c r="E237" s="178">
        <v>0</v>
      </c>
      <c r="F237" s="116">
        <v>0</v>
      </c>
      <c r="G237" s="117">
        <v>0</v>
      </c>
      <c r="H237" s="118">
        <v>0</v>
      </c>
      <c r="I237" s="117">
        <v>0</v>
      </c>
      <c r="J237" s="118">
        <v>0</v>
      </c>
      <c r="K237" s="119">
        <v>0</v>
      </c>
    </row>
    <row r="238" spans="1:11" s="360" customFormat="1" x14ac:dyDescent="0.2">
      <c r="A238" s="363" t="s">
        <v>366</v>
      </c>
      <c r="B238" s="114">
        <v>3</v>
      </c>
      <c r="C238" s="115">
        <v>0</v>
      </c>
      <c r="D238" s="115">
        <v>0</v>
      </c>
      <c r="E238" s="178">
        <v>0</v>
      </c>
      <c r="F238" s="116">
        <v>9</v>
      </c>
      <c r="G238" s="117">
        <v>0</v>
      </c>
      <c r="H238" s="118">
        <v>0</v>
      </c>
      <c r="I238" s="117">
        <v>3</v>
      </c>
      <c r="J238" s="118">
        <v>0</v>
      </c>
      <c r="K238" s="119">
        <v>15</v>
      </c>
    </row>
    <row r="239" spans="1:11" s="360" customFormat="1" x14ac:dyDescent="0.2">
      <c r="A239" s="363" t="s">
        <v>369</v>
      </c>
      <c r="B239" s="114">
        <v>0</v>
      </c>
      <c r="C239" s="115">
        <v>0</v>
      </c>
      <c r="D239" s="115">
        <v>0</v>
      </c>
      <c r="E239" s="178">
        <v>0</v>
      </c>
      <c r="F239" s="116">
        <v>0</v>
      </c>
      <c r="G239" s="117">
        <v>0</v>
      </c>
      <c r="H239" s="118">
        <v>0</v>
      </c>
      <c r="I239" s="117">
        <v>0</v>
      </c>
      <c r="J239" s="118">
        <v>0</v>
      </c>
      <c r="K239" s="119">
        <v>0</v>
      </c>
    </row>
    <row r="240" spans="1:11" s="360" customFormat="1" x14ac:dyDescent="0.2">
      <c r="A240" s="363" t="s">
        <v>368</v>
      </c>
      <c r="B240" s="114">
        <v>0</v>
      </c>
      <c r="C240" s="115">
        <v>0</v>
      </c>
      <c r="D240" s="115">
        <v>0</v>
      </c>
      <c r="E240" s="178">
        <v>0</v>
      </c>
      <c r="F240" s="116">
        <v>0</v>
      </c>
      <c r="G240" s="117">
        <v>0</v>
      </c>
      <c r="H240" s="118">
        <v>0</v>
      </c>
      <c r="I240" s="117">
        <v>0</v>
      </c>
      <c r="J240" s="118">
        <v>0</v>
      </c>
      <c r="K240" s="119">
        <v>0</v>
      </c>
    </row>
    <row r="241" spans="1:13" s="360" customFormat="1" x14ac:dyDescent="0.2">
      <c r="A241" s="363" t="s">
        <v>372</v>
      </c>
      <c r="B241" s="114">
        <v>4</v>
      </c>
      <c r="C241" s="115">
        <v>0</v>
      </c>
      <c r="D241" s="115">
        <v>0</v>
      </c>
      <c r="E241" s="178">
        <v>0</v>
      </c>
      <c r="F241" s="116">
        <v>0</v>
      </c>
      <c r="G241" s="117">
        <v>0</v>
      </c>
      <c r="H241" s="118">
        <v>0</v>
      </c>
      <c r="I241" s="117">
        <v>0</v>
      </c>
      <c r="J241" s="118">
        <v>0</v>
      </c>
      <c r="K241" s="119">
        <v>4</v>
      </c>
    </row>
    <row r="242" spans="1:13" s="360" customFormat="1" x14ac:dyDescent="0.2">
      <c r="A242" s="363" t="s">
        <v>373</v>
      </c>
      <c r="B242" s="114">
        <v>16</v>
      </c>
      <c r="C242" s="115">
        <v>0</v>
      </c>
      <c r="D242" s="115">
        <v>0</v>
      </c>
      <c r="E242" s="178">
        <v>0</v>
      </c>
      <c r="F242" s="116">
        <v>38</v>
      </c>
      <c r="G242" s="117">
        <v>9</v>
      </c>
      <c r="H242" s="118">
        <v>2</v>
      </c>
      <c r="I242" s="117">
        <v>4</v>
      </c>
      <c r="J242" s="118">
        <v>0</v>
      </c>
      <c r="K242" s="119">
        <v>69</v>
      </c>
    </row>
    <row r="243" spans="1:13" s="360" customFormat="1" x14ac:dyDescent="0.2">
      <c r="A243" s="363" t="s">
        <v>374</v>
      </c>
      <c r="B243" s="114">
        <v>0</v>
      </c>
      <c r="C243" s="115">
        <v>0</v>
      </c>
      <c r="D243" s="115">
        <v>0</v>
      </c>
      <c r="E243" s="178">
        <v>0</v>
      </c>
      <c r="F243" s="116">
        <v>0</v>
      </c>
      <c r="G243" s="117">
        <v>0</v>
      </c>
      <c r="H243" s="118">
        <v>0</v>
      </c>
      <c r="I243" s="117">
        <v>0</v>
      </c>
      <c r="J243" s="118">
        <v>0</v>
      </c>
      <c r="K243" s="119">
        <v>0</v>
      </c>
    </row>
    <row r="244" spans="1:13" s="360" customFormat="1" x14ac:dyDescent="0.2">
      <c r="A244" s="363" t="s">
        <v>376</v>
      </c>
      <c r="B244" s="114">
        <v>0</v>
      </c>
      <c r="C244" s="115">
        <v>0</v>
      </c>
      <c r="D244" s="115">
        <v>0</v>
      </c>
      <c r="E244" s="178">
        <v>0</v>
      </c>
      <c r="F244" s="116">
        <v>0</v>
      </c>
      <c r="G244" s="117">
        <v>0</v>
      </c>
      <c r="H244" s="118">
        <v>0</v>
      </c>
      <c r="I244" s="117">
        <v>0</v>
      </c>
      <c r="J244" s="118">
        <v>0</v>
      </c>
      <c r="K244" s="119">
        <v>0</v>
      </c>
    </row>
    <row r="245" spans="1:13" s="360" customFormat="1" x14ac:dyDescent="0.2">
      <c r="A245" s="363" t="s">
        <v>377</v>
      </c>
      <c r="B245" s="114">
        <v>1</v>
      </c>
      <c r="C245" s="115">
        <v>0</v>
      </c>
      <c r="D245" s="115">
        <v>0</v>
      </c>
      <c r="E245" s="178">
        <v>28</v>
      </c>
      <c r="F245" s="116">
        <v>28</v>
      </c>
      <c r="G245" s="117">
        <v>0</v>
      </c>
      <c r="H245" s="118">
        <v>0</v>
      </c>
      <c r="I245" s="117">
        <v>0</v>
      </c>
      <c r="J245" s="118">
        <v>0</v>
      </c>
      <c r="K245" s="119">
        <v>29</v>
      </c>
    </row>
    <row r="246" spans="1:13" s="360" customFormat="1" x14ac:dyDescent="0.2">
      <c r="A246" s="363" t="s">
        <v>378</v>
      </c>
      <c r="B246" s="114">
        <v>0</v>
      </c>
      <c r="C246" s="115">
        <v>0</v>
      </c>
      <c r="D246" s="115">
        <v>0</v>
      </c>
      <c r="E246" s="178">
        <v>1</v>
      </c>
      <c r="F246" s="116">
        <v>26</v>
      </c>
      <c r="G246" s="117">
        <v>0</v>
      </c>
      <c r="H246" s="118">
        <v>3</v>
      </c>
      <c r="I246" s="117">
        <v>0</v>
      </c>
      <c r="J246" s="118">
        <v>0</v>
      </c>
      <c r="K246" s="119">
        <v>29</v>
      </c>
    </row>
    <row r="247" spans="1:13" s="360" customFormat="1" x14ac:dyDescent="0.2">
      <c r="A247" s="363" t="s">
        <v>379</v>
      </c>
      <c r="B247" s="114">
        <v>0</v>
      </c>
      <c r="C247" s="115">
        <v>0</v>
      </c>
      <c r="D247" s="115">
        <v>0</v>
      </c>
      <c r="E247" s="178">
        <v>0</v>
      </c>
      <c r="F247" s="116">
        <v>1</v>
      </c>
      <c r="G247" s="117">
        <v>1</v>
      </c>
      <c r="H247" s="118">
        <v>0</v>
      </c>
      <c r="I247" s="117">
        <v>1</v>
      </c>
      <c r="J247" s="118">
        <v>0</v>
      </c>
      <c r="K247" s="119">
        <v>3</v>
      </c>
    </row>
    <row r="248" spans="1:13" s="360" customFormat="1" x14ac:dyDescent="0.2">
      <c r="A248" s="363" t="s">
        <v>157</v>
      </c>
      <c r="B248" s="114">
        <v>0</v>
      </c>
      <c r="C248" s="115">
        <v>0</v>
      </c>
      <c r="D248" s="115">
        <v>0</v>
      </c>
      <c r="E248" s="178">
        <v>0</v>
      </c>
      <c r="F248" s="116">
        <v>0</v>
      </c>
      <c r="G248" s="117">
        <v>0</v>
      </c>
      <c r="H248" s="118">
        <v>0</v>
      </c>
      <c r="I248" s="117">
        <v>0</v>
      </c>
      <c r="J248" s="118">
        <v>0</v>
      </c>
      <c r="K248" s="119">
        <v>0</v>
      </c>
    </row>
    <row r="249" spans="1:13" s="360" customFormat="1" x14ac:dyDescent="0.2">
      <c r="A249" s="363" t="s">
        <v>253</v>
      </c>
      <c r="B249" s="114">
        <v>0</v>
      </c>
      <c r="C249" s="115">
        <v>0</v>
      </c>
      <c r="D249" s="115">
        <v>0</v>
      </c>
      <c r="E249" s="178">
        <v>0</v>
      </c>
      <c r="F249" s="116">
        <v>0</v>
      </c>
      <c r="G249" s="117">
        <v>0</v>
      </c>
      <c r="H249" s="118">
        <v>0</v>
      </c>
      <c r="I249" s="117">
        <v>0</v>
      </c>
      <c r="J249" s="118">
        <v>0</v>
      </c>
      <c r="K249" s="119">
        <v>0</v>
      </c>
    </row>
    <row r="250" spans="1:13" s="360" customFormat="1" x14ac:dyDescent="0.2">
      <c r="A250" s="363" t="s">
        <v>305</v>
      </c>
      <c r="B250" s="114">
        <v>0</v>
      </c>
      <c r="C250" s="115">
        <v>0</v>
      </c>
      <c r="D250" s="115">
        <v>0</v>
      </c>
      <c r="E250" s="178">
        <v>0</v>
      </c>
      <c r="F250" s="116">
        <v>0</v>
      </c>
      <c r="G250" s="117">
        <v>0</v>
      </c>
      <c r="H250" s="118">
        <v>0</v>
      </c>
      <c r="I250" s="117">
        <v>0</v>
      </c>
      <c r="J250" s="118">
        <v>0</v>
      </c>
      <c r="K250" s="119">
        <v>0</v>
      </c>
    </row>
    <row r="251" spans="1:13" s="360" customFormat="1" x14ac:dyDescent="0.2">
      <c r="A251" s="363" t="s">
        <v>381</v>
      </c>
      <c r="B251" s="114">
        <v>0</v>
      </c>
      <c r="C251" s="115">
        <v>0</v>
      </c>
      <c r="D251" s="115">
        <v>0</v>
      </c>
      <c r="E251" s="178">
        <v>0</v>
      </c>
      <c r="F251" s="116">
        <v>0</v>
      </c>
      <c r="G251" s="117">
        <v>0</v>
      </c>
      <c r="H251" s="118">
        <v>0</v>
      </c>
      <c r="I251" s="117">
        <v>0</v>
      </c>
      <c r="J251" s="118">
        <v>0</v>
      </c>
      <c r="K251" s="119">
        <v>0</v>
      </c>
    </row>
    <row r="252" spans="1:13" s="360" customFormat="1" x14ac:dyDescent="0.2">
      <c r="A252" s="363" t="s">
        <v>329</v>
      </c>
      <c r="B252" s="114">
        <v>0</v>
      </c>
      <c r="C252" s="115">
        <v>0</v>
      </c>
      <c r="D252" s="115">
        <v>0</v>
      </c>
      <c r="E252" s="178">
        <v>0</v>
      </c>
      <c r="F252" s="116">
        <v>0</v>
      </c>
      <c r="G252" s="117">
        <v>0</v>
      </c>
      <c r="H252" s="118">
        <v>0</v>
      </c>
      <c r="I252" s="117">
        <v>0</v>
      </c>
      <c r="J252" s="118">
        <v>0</v>
      </c>
      <c r="K252" s="119">
        <v>0</v>
      </c>
    </row>
    <row r="253" spans="1:13" s="360" customFormat="1" x14ac:dyDescent="0.2">
      <c r="A253" s="363" t="s">
        <v>383</v>
      </c>
      <c r="B253" s="114">
        <v>0</v>
      </c>
      <c r="C253" s="115">
        <v>0</v>
      </c>
      <c r="D253" s="115">
        <v>0</v>
      </c>
      <c r="E253" s="178">
        <v>0</v>
      </c>
      <c r="F253" s="116">
        <v>0</v>
      </c>
      <c r="G253" s="117">
        <v>0</v>
      </c>
      <c r="H253" s="118">
        <v>0</v>
      </c>
      <c r="I253" s="117">
        <v>0</v>
      </c>
      <c r="J253" s="118">
        <v>0</v>
      </c>
      <c r="K253" s="119">
        <v>0</v>
      </c>
    </row>
    <row r="254" spans="1:13" s="360" customFormat="1" x14ac:dyDescent="0.2">
      <c r="A254" s="363" t="s">
        <v>386</v>
      </c>
      <c r="B254" s="114">
        <v>0</v>
      </c>
      <c r="C254" s="115">
        <v>0</v>
      </c>
      <c r="D254" s="115">
        <v>0</v>
      </c>
      <c r="E254" s="178">
        <v>0</v>
      </c>
      <c r="F254" s="116">
        <v>2</v>
      </c>
      <c r="G254" s="117">
        <v>1</v>
      </c>
      <c r="H254" s="118">
        <v>0</v>
      </c>
      <c r="I254" s="117">
        <v>3</v>
      </c>
      <c r="J254" s="118">
        <v>0</v>
      </c>
      <c r="K254" s="119">
        <v>6</v>
      </c>
    </row>
    <row r="255" spans="1:13" x14ac:dyDescent="0.2">
      <c r="A255" s="363" t="s">
        <v>389</v>
      </c>
      <c r="B255" s="114">
        <v>0</v>
      </c>
      <c r="C255" s="115">
        <v>0</v>
      </c>
      <c r="D255" s="115">
        <v>0</v>
      </c>
      <c r="E255" s="178">
        <v>0</v>
      </c>
      <c r="F255" s="116">
        <v>0</v>
      </c>
      <c r="G255" s="117">
        <v>0</v>
      </c>
      <c r="H255" s="118">
        <v>0</v>
      </c>
      <c r="I255" s="117">
        <v>0</v>
      </c>
      <c r="J255" s="118">
        <v>0</v>
      </c>
      <c r="K255" s="119">
        <v>0</v>
      </c>
      <c r="L255" s="360"/>
      <c r="M255" s="360"/>
    </row>
    <row r="256" spans="1:13" x14ac:dyDescent="0.2">
      <c r="A256" s="363" t="s">
        <v>564</v>
      </c>
      <c r="B256" s="114">
        <v>0</v>
      </c>
      <c r="C256" s="115">
        <v>0</v>
      </c>
      <c r="D256" s="115">
        <v>0</v>
      </c>
      <c r="E256" s="178">
        <v>0</v>
      </c>
      <c r="F256" s="116">
        <v>0</v>
      </c>
      <c r="G256" s="117">
        <v>0</v>
      </c>
      <c r="H256" s="118">
        <v>0</v>
      </c>
      <c r="I256" s="117">
        <v>0</v>
      </c>
      <c r="J256" s="118">
        <v>0</v>
      </c>
      <c r="K256" s="119">
        <v>0</v>
      </c>
      <c r="L256" s="360"/>
      <c r="M256" s="360"/>
    </row>
    <row r="257" spans="1:13" x14ac:dyDescent="0.2">
      <c r="A257" s="363" t="s">
        <v>391</v>
      </c>
      <c r="B257" s="114">
        <v>0</v>
      </c>
      <c r="C257" s="115">
        <v>0</v>
      </c>
      <c r="D257" s="115">
        <v>0</v>
      </c>
      <c r="E257" s="178">
        <v>0</v>
      </c>
      <c r="F257" s="116">
        <v>0</v>
      </c>
      <c r="G257" s="117">
        <v>0</v>
      </c>
      <c r="H257" s="118">
        <v>0</v>
      </c>
      <c r="I257" s="117">
        <v>0</v>
      </c>
      <c r="J257" s="118">
        <v>0</v>
      </c>
      <c r="K257" s="119">
        <v>0</v>
      </c>
      <c r="L257" s="360"/>
      <c r="M257" s="360"/>
    </row>
    <row r="258" spans="1:13" x14ac:dyDescent="0.2">
      <c r="A258" s="363" t="s">
        <v>225</v>
      </c>
      <c r="B258" s="114">
        <v>10</v>
      </c>
      <c r="C258" s="115">
        <v>0</v>
      </c>
      <c r="D258" s="115">
        <v>0</v>
      </c>
      <c r="E258" s="178">
        <v>0</v>
      </c>
      <c r="F258" s="116">
        <v>5</v>
      </c>
      <c r="G258" s="117">
        <v>0</v>
      </c>
      <c r="H258" s="118">
        <v>0</v>
      </c>
      <c r="I258" s="117">
        <v>0</v>
      </c>
      <c r="J258" s="118">
        <v>0</v>
      </c>
      <c r="K258" s="119">
        <v>15</v>
      </c>
      <c r="L258" s="360"/>
      <c r="M258" s="360"/>
    </row>
    <row r="259" spans="1:13" x14ac:dyDescent="0.2">
      <c r="A259" s="363" t="s">
        <v>274</v>
      </c>
      <c r="B259" s="114">
        <v>0</v>
      </c>
      <c r="C259" s="115">
        <v>0</v>
      </c>
      <c r="D259" s="115">
        <v>0</v>
      </c>
      <c r="E259" s="178">
        <v>0</v>
      </c>
      <c r="F259" s="116">
        <v>1</v>
      </c>
      <c r="G259" s="117">
        <v>2</v>
      </c>
      <c r="H259" s="118">
        <v>0</v>
      </c>
      <c r="I259" s="117">
        <v>1</v>
      </c>
      <c r="J259" s="118">
        <v>0</v>
      </c>
      <c r="K259" s="119">
        <v>4</v>
      </c>
      <c r="L259" s="360"/>
      <c r="M259" s="360"/>
    </row>
    <row r="260" spans="1:13" x14ac:dyDescent="0.2">
      <c r="A260" s="363" t="s">
        <v>52</v>
      </c>
      <c r="B260" s="114">
        <v>0</v>
      </c>
      <c r="C260" s="115">
        <v>0</v>
      </c>
      <c r="D260" s="115">
        <v>0</v>
      </c>
      <c r="E260" s="178">
        <v>0</v>
      </c>
      <c r="F260" s="116">
        <v>0</v>
      </c>
      <c r="G260" s="117">
        <v>0</v>
      </c>
      <c r="H260" s="118">
        <v>0</v>
      </c>
      <c r="I260" s="117">
        <v>0</v>
      </c>
      <c r="J260" s="118">
        <v>0</v>
      </c>
      <c r="K260" s="119">
        <v>0</v>
      </c>
      <c r="L260" s="360"/>
      <c r="M260" s="360"/>
    </row>
    <row r="261" spans="1:13" ht="13.5" thickBot="1" x14ac:dyDescent="0.25">
      <c r="A261" s="364" t="s">
        <v>73</v>
      </c>
      <c r="B261" s="365">
        <f>SUM(B4:B260)</f>
        <v>1997</v>
      </c>
      <c r="C261" s="357">
        <f t="shared" ref="C261:J261" si="0">SUM(C4:C260)</f>
        <v>28</v>
      </c>
      <c r="D261" s="365">
        <f t="shared" si="0"/>
        <v>11</v>
      </c>
      <c r="E261" s="365">
        <f t="shared" si="0"/>
        <v>106</v>
      </c>
      <c r="F261" s="366">
        <f t="shared" si="0"/>
        <v>1415</v>
      </c>
      <c r="G261" s="143">
        <f t="shared" si="0"/>
        <v>1095</v>
      </c>
      <c r="H261" s="306">
        <f t="shared" si="0"/>
        <v>395</v>
      </c>
      <c r="I261" s="367">
        <f t="shared" si="0"/>
        <v>485</v>
      </c>
      <c r="J261" s="306">
        <f t="shared" si="0"/>
        <v>0</v>
      </c>
      <c r="K261" s="368">
        <f>SUM(K4:K260)</f>
        <v>5387</v>
      </c>
    </row>
    <row r="263" spans="1:13" ht="30" customHeight="1" x14ac:dyDescent="0.2">
      <c r="A263" s="502" t="s">
        <v>755</v>
      </c>
      <c r="B263" s="502"/>
      <c r="C263" s="502"/>
      <c r="D263" s="502"/>
      <c r="E263" s="502"/>
      <c r="F263" s="502"/>
      <c r="G263" s="502"/>
      <c r="H263" s="502"/>
      <c r="I263" s="502"/>
      <c r="J263" s="502"/>
      <c r="K263" s="502"/>
    </row>
    <row r="264" spans="1:13" ht="15" customHeight="1" x14ac:dyDescent="0.2">
      <c r="A264" s="502" t="s">
        <v>756</v>
      </c>
      <c r="B264" s="502"/>
      <c r="C264" s="502"/>
      <c r="D264" s="502"/>
      <c r="E264" s="502"/>
      <c r="F264" s="502"/>
      <c r="G264" s="502"/>
      <c r="H264" s="502"/>
      <c r="I264" s="502"/>
      <c r="J264" s="502"/>
      <c r="K264" s="502"/>
      <c r="M264" s="360"/>
    </row>
    <row r="265" spans="1:13" ht="25.5" customHeight="1" x14ac:dyDescent="0.2">
      <c r="A265" s="502" t="s">
        <v>757</v>
      </c>
      <c r="B265" s="502"/>
      <c r="C265" s="502"/>
      <c r="D265" s="502"/>
      <c r="E265" s="502"/>
      <c r="F265" s="502"/>
      <c r="G265" s="502"/>
      <c r="H265" s="502"/>
      <c r="I265" s="502"/>
      <c r="J265" s="502"/>
      <c r="K265" s="502"/>
      <c r="M265" s="360"/>
    </row>
    <row r="266" spans="1:13" ht="15" customHeight="1" x14ac:dyDescent="0.2">
      <c r="A266" s="502" t="s">
        <v>758</v>
      </c>
      <c r="B266" s="502"/>
      <c r="C266" s="502"/>
      <c r="D266" s="502"/>
      <c r="E266" s="502"/>
      <c r="F266" s="502"/>
      <c r="G266" s="502"/>
      <c r="H266" s="502"/>
      <c r="I266" s="502"/>
      <c r="J266" s="502"/>
      <c r="K266" s="502"/>
      <c r="M266" s="360"/>
    </row>
    <row r="267" spans="1:13" ht="26.25" customHeight="1" x14ac:dyDescent="0.2">
      <c r="A267" s="462" t="s">
        <v>590</v>
      </c>
      <c r="B267" s="462"/>
      <c r="C267" s="462"/>
      <c r="D267" s="462"/>
      <c r="E267" s="462"/>
      <c r="F267" s="462"/>
      <c r="G267" s="462"/>
      <c r="H267" s="462"/>
      <c r="I267" s="462"/>
      <c r="J267" s="462"/>
      <c r="K267" s="462"/>
    </row>
    <row r="268" spans="1:13" ht="26.25" customHeight="1" x14ac:dyDescent="0.2">
      <c r="A268" s="462" t="s">
        <v>407</v>
      </c>
      <c r="B268" s="462"/>
      <c r="C268" s="462"/>
      <c r="D268" s="462"/>
      <c r="E268" s="462"/>
      <c r="F268" s="462"/>
      <c r="G268" s="462"/>
      <c r="H268" s="462"/>
      <c r="I268" s="462"/>
      <c r="J268" s="462"/>
      <c r="K268" s="462"/>
    </row>
    <row r="269" spans="1:13" ht="25.5" customHeight="1" x14ac:dyDescent="0.2">
      <c r="A269" s="462" t="s">
        <v>582</v>
      </c>
      <c r="B269" s="462"/>
      <c r="C269" s="462"/>
      <c r="D269" s="462"/>
      <c r="E269" s="462"/>
      <c r="F269" s="462"/>
      <c r="G269" s="462"/>
      <c r="H269" s="462"/>
      <c r="I269" s="462"/>
      <c r="J269" s="462"/>
      <c r="K269" s="462"/>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L38"/>
  <sheetViews>
    <sheetView workbookViewId="0">
      <selection sqref="A1:K1"/>
    </sheetView>
  </sheetViews>
  <sheetFormatPr defaultRowHeight="15" x14ac:dyDescent="0.25"/>
  <cols>
    <col min="1" max="1" width="32.7109375" customWidth="1"/>
    <col min="2" max="2" width="12.7109375" customWidth="1"/>
    <col min="3" max="3" width="12.7109375" style="267" customWidth="1"/>
    <col min="4" max="4" width="12.7109375" customWidth="1"/>
    <col min="5" max="5" width="12.7109375" style="267" customWidth="1"/>
    <col min="6" max="6" width="12.7109375" customWidth="1"/>
    <col min="7" max="7" width="12.7109375" style="267" customWidth="1"/>
    <col min="8" max="8" width="12.7109375" customWidth="1"/>
    <col min="9" max="9" width="12.7109375" style="267" customWidth="1"/>
    <col min="10" max="10" width="12.7109375" customWidth="1"/>
    <col min="11" max="11" width="12.7109375" style="267" customWidth="1"/>
    <col min="12" max="14" width="10.7109375" customWidth="1"/>
  </cols>
  <sheetData>
    <row r="1" spans="1:11" ht="42.75" customHeight="1" x14ac:dyDescent="0.25">
      <c r="A1" s="620" t="s">
        <v>822</v>
      </c>
      <c r="B1" s="621"/>
      <c r="C1" s="621"/>
      <c r="D1" s="621"/>
      <c r="E1" s="621"/>
      <c r="F1" s="621"/>
      <c r="G1" s="621"/>
      <c r="H1" s="621"/>
      <c r="I1" s="621"/>
      <c r="J1" s="621"/>
      <c r="K1" s="622"/>
    </row>
    <row r="2" spans="1:11" ht="15" customHeight="1" x14ac:dyDescent="0.25">
      <c r="A2" s="568" t="s">
        <v>611</v>
      </c>
      <c r="B2" s="439" t="s">
        <v>0</v>
      </c>
      <c r="C2" s="439"/>
      <c r="D2" s="439" t="s">
        <v>2</v>
      </c>
      <c r="E2" s="439"/>
      <c r="F2" s="439" t="s">
        <v>1</v>
      </c>
      <c r="G2" s="439"/>
      <c r="H2" s="439" t="s">
        <v>3</v>
      </c>
      <c r="I2" s="439"/>
      <c r="J2" s="485" t="s">
        <v>448</v>
      </c>
      <c r="K2" s="486"/>
    </row>
    <row r="3" spans="1:11" ht="15" customHeight="1" thickBot="1" x14ac:dyDescent="0.3">
      <c r="A3" s="569"/>
      <c r="B3" s="239" t="s">
        <v>480</v>
      </c>
      <c r="C3" s="262" t="s">
        <v>481</v>
      </c>
      <c r="D3" s="239" t="s">
        <v>480</v>
      </c>
      <c r="E3" s="262" t="s">
        <v>481</v>
      </c>
      <c r="F3" s="239" t="s">
        <v>480</v>
      </c>
      <c r="G3" s="262" t="s">
        <v>481</v>
      </c>
      <c r="H3" s="239" t="s">
        <v>480</v>
      </c>
      <c r="I3" s="262" t="s">
        <v>481</v>
      </c>
      <c r="J3" s="236" t="s">
        <v>480</v>
      </c>
      <c r="K3" s="269" t="s">
        <v>481</v>
      </c>
    </row>
    <row r="4" spans="1:11" x14ac:dyDescent="0.25">
      <c r="A4" s="89" t="s">
        <v>607</v>
      </c>
      <c r="B4" s="448"/>
      <c r="C4" s="449"/>
      <c r="D4" s="449"/>
      <c r="E4" s="449"/>
      <c r="F4" s="449"/>
      <c r="G4" s="449"/>
      <c r="H4" s="449"/>
      <c r="I4" s="449"/>
      <c r="J4" s="563"/>
      <c r="K4" s="270"/>
    </row>
    <row r="5" spans="1:11" ht="45" customHeight="1" x14ac:dyDescent="0.25">
      <c r="A5" s="84" t="s">
        <v>479</v>
      </c>
      <c r="B5" s="214">
        <v>3.0303030303030304E-2</v>
      </c>
      <c r="C5" s="263">
        <v>5</v>
      </c>
      <c r="D5" s="214">
        <v>0.29086538461538464</v>
      </c>
      <c r="E5" s="263">
        <v>121</v>
      </c>
      <c r="F5" s="214">
        <v>1.0638297872340425E-2</v>
      </c>
      <c r="G5" s="263">
        <v>1</v>
      </c>
      <c r="H5" s="214">
        <v>0.3902439024390244</v>
      </c>
      <c r="I5" s="263">
        <v>16</v>
      </c>
      <c r="J5" s="237">
        <v>0.19972067039106145</v>
      </c>
      <c r="K5" s="271">
        <v>143</v>
      </c>
    </row>
    <row r="6" spans="1:11" ht="51.75" x14ac:dyDescent="0.25">
      <c r="A6" s="84" t="s">
        <v>477</v>
      </c>
      <c r="B6" s="83"/>
      <c r="C6" s="264"/>
      <c r="D6" s="83"/>
      <c r="E6" s="264"/>
      <c r="F6" s="83"/>
      <c r="G6" s="264"/>
      <c r="H6" s="215">
        <v>0.29268292682926828</v>
      </c>
      <c r="I6" s="268">
        <v>12</v>
      </c>
      <c r="J6" s="240">
        <f>H6</f>
        <v>0.29268292682926828</v>
      </c>
      <c r="K6" s="272">
        <f>I6</f>
        <v>12</v>
      </c>
    </row>
    <row r="7" spans="1:11" x14ac:dyDescent="0.25">
      <c r="A7" s="89" t="s">
        <v>609</v>
      </c>
      <c r="B7" s="470"/>
      <c r="C7" s="471"/>
      <c r="D7" s="471"/>
      <c r="E7" s="471"/>
      <c r="F7" s="471"/>
      <c r="G7" s="471"/>
      <c r="H7" s="471"/>
      <c r="I7" s="471"/>
      <c r="J7" s="566"/>
      <c r="K7" s="270"/>
    </row>
    <row r="8" spans="1:11" ht="45" customHeight="1" x14ac:dyDescent="0.25">
      <c r="A8" s="84" t="s">
        <v>479</v>
      </c>
      <c r="B8" s="214">
        <v>0.13783783783783785</v>
      </c>
      <c r="C8" s="263">
        <v>102</v>
      </c>
      <c r="D8" s="214" t="s">
        <v>772</v>
      </c>
      <c r="E8" s="263">
        <v>0</v>
      </c>
      <c r="F8" s="214">
        <v>0.12794612794612795</v>
      </c>
      <c r="G8" s="263">
        <v>76</v>
      </c>
      <c r="H8" s="214">
        <v>0.34426229508196721</v>
      </c>
      <c r="I8" s="263">
        <v>21</v>
      </c>
      <c r="J8" s="237">
        <v>0.14265232974910394</v>
      </c>
      <c r="K8" s="271">
        <v>199</v>
      </c>
    </row>
    <row r="9" spans="1:11" ht="51.75" x14ac:dyDescent="0.25">
      <c r="A9" s="84" t="s">
        <v>477</v>
      </c>
      <c r="B9" s="83"/>
      <c r="C9" s="264"/>
      <c r="D9" s="83"/>
      <c r="E9" s="264"/>
      <c r="F9" s="83"/>
      <c r="G9" s="264"/>
      <c r="H9" s="215">
        <v>0.29508196721311475</v>
      </c>
      <c r="I9" s="268">
        <v>18</v>
      </c>
      <c r="J9" s="240">
        <f>H9</f>
        <v>0.29508196721311475</v>
      </c>
      <c r="K9" s="272">
        <f>I9</f>
        <v>18</v>
      </c>
    </row>
    <row r="10" spans="1:11" x14ac:dyDescent="0.25">
      <c r="A10" s="81" t="s">
        <v>610</v>
      </c>
      <c r="B10" s="442"/>
      <c r="C10" s="443"/>
      <c r="D10" s="443"/>
      <c r="E10" s="443"/>
      <c r="F10" s="443"/>
      <c r="G10" s="443"/>
      <c r="H10" s="443"/>
      <c r="I10" s="443"/>
      <c r="J10" s="567"/>
      <c r="K10" s="273"/>
    </row>
    <row r="11" spans="1:11" ht="45" customHeight="1" x14ac:dyDescent="0.25">
      <c r="A11" s="84" t="s">
        <v>479</v>
      </c>
      <c r="B11" s="214">
        <v>0</v>
      </c>
      <c r="C11" s="263">
        <v>0</v>
      </c>
      <c r="D11" s="214">
        <v>0.18412698412698414</v>
      </c>
      <c r="E11" s="263">
        <v>58</v>
      </c>
      <c r="F11" s="214">
        <v>1.2987012987012988E-2</v>
      </c>
      <c r="G11" s="263">
        <v>1</v>
      </c>
      <c r="H11" s="214">
        <v>3.8461538461538464E-2</v>
      </c>
      <c r="I11" s="263">
        <v>1</v>
      </c>
      <c r="J11" s="237">
        <v>0.11811023622047244</v>
      </c>
      <c r="K11" s="271">
        <v>60</v>
      </c>
    </row>
    <row r="12" spans="1:11" ht="51.75" x14ac:dyDescent="0.25">
      <c r="A12" s="84" t="s">
        <v>478</v>
      </c>
      <c r="B12" s="83"/>
      <c r="C12" s="264"/>
      <c r="D12" s="83"/>
      <c r="E12" s="264"/>
      <c r="F12" s="83"/>
      <c r="G12" s="264"/>
      <c r="H12" s="215">
        <v>0</v>
      </c>
      <c r="I12" s="268">
        <v>0</v>
      </c>
      <c r="J12" s="240">
        <f>H12</f>
        <v>0</v>
      </c>
      <c r="K12" s="272">
        <f>I12</f>
        <v>0</v>
      </c>
    </row>
    <row r="13" spans="1:11" x14ac:dyDescent="0.25">
      <c r="A13" s="89" t="s">
        <v>684</v>
      </c>
      <c r="B13" s="470"/>
      <c r="C13" s="471"/>
      <c r="D13" s="471"/>
      <c r="E13" s="471"/>
      <c r="F13" s="471"/>
      <c r="G13" s="471"/>
      <c r="H13" s="471"/>
      <c r="I13" s="471"/>
      <c r="J13" s="566"/>
      <c r="K13" s="270"/>
    </row>
    <row r="14" spans="1:11" ht="45" customHeight="1" x14ac:dyDescent="0.25">
      <c r="A14" s="84" t="s">
        <v>479</v>
      </c>
      <c r="B14" s="214">
        <v>0.28009828009828008</v>
      </c>
      <c r="C14" s="263">
        <v>114</v>
      </c>
      <c r="D14" s="214" t="s">
        <v>772</v>
      </c>
      <c r="E14" s="263">
        <v>0</v>
      </c>
      <c r="F14" s="214">
        <v>0.15512465373961218</v>
      </c>
      <c r="G14" s="263">
        <v>56</v>
      </c>
      <c r="H14" s="214">
        <v>0.61904761904761907</v>
      </c>
      <c r="I14" s="263">
        <v>13</v>
      </c>
      <c r="J14" s="237">
        <v>0.23193916349809887</v>
      </c>
      <c r="K14" s="271">
        <v>183</v>
      </c>
    </row>
    <row r="15" spans="1:11" ht="51.75" x14ac:dyDescent="0.25">
      <c r="A15" s="84" t="s">
        <v>477</v>
      </c>
      <c r="B15" s="83"/>
      <c r="C15" s="264"/>
      <c r="D15" s="83"/>
      <c r="E15" s="264"/>
      <c r="F15" s="83"/>
      <c r="G15" s="264"/>
      <c r="H15" s="215">
        <v>0.5714285714285714</v>
      </c>
      <c r="I15" s="268">
        <v>12</v>
      </c>
      <c r="J15" s="240">
        <f>H15</f>
        <v>0.5714285714285714</v>
      </c>
      <c r="K15" s="272">
        <f>I15</f>
        <v>12</v>
      </c>
    </row>
    <row r="16" spans="1:11" x14ac:dyDescent="0.25">
      <c r="A16" s="81" t="s">
        <v>613</v>
      </c>
      <c r="B16" s="442"/>
      <c r="C16" s="443"/>
      <c r="D16" s="443"/>
      <c r="E16" s="443"/>
      <c r="F16" s="443"/>
      <c r="G16" s="443"/>
      <c r="H16" s="443"/>
      <c r="I16" s="443"/>
      <c r="J16" s="567"/>
      <c r="K16" s="273"/>
    </row>
    <row r="17" spans="1:11" ht="45" customHeight="1" x14ac:dyDescent="0.25">
      <c r="A17" s="84" t="s">
        <v>479</v>
      </c>
      <c r="B17" s="214">
        <v>3.0973451327433628E-2</v>
      </c>
      <c r="C17" s="263">
        <v>14</v>
      </c>
      <c r="D17" s="214" t="s">
        <v>772</v>
      </c>
      <c r="E17" s="263">
        <v>0</v>
      </c>
      <c r="F17" s="214">
        <v>0.11143695014662756</v>
      </c>
      <c r="G17" s="263">
        <v>38</v>
      </c>
      <c r="H17" s="214">
        <v>0.54716981132075471</v>
      </c>
      <c r="I17" s="263">
        <v>58</v>
      </c>
      <c r="J17" s="237">
        <v>0.12235817575083426</v>
      </c>
      <c r="K17" s="271">
        <v>110</v>
      </c>
    </row>
    <row r="18" spans="1:11" ht="51.75" x14ac:dyDescent="0.25">
      <c r="A18" s="84" t="s">
        <v>478</v>
      </c>
      <c r="B18" s="83"/>
      <c r="C18" s="264"/>
      <c r="D18" s="83"/>
      <c r="E18" s="264"/>
      <c r="F18" s="83"/>
      <c r="G18" s="264"/>
      <c r="H18" s="215">
        <v>0.46226415094339623</v>
      </c>
      <c r="I18" s="268">
        <v>49</v>
      </c>
      <c r="J18" s="240">
        <f>H18</f>
        <v>0.46226415094339623</v>
      </c>
      <c r="K18" s="272">
        <f>I18</f>
        <v>49</v>
      </c>
    </row>
    <row r="19" spans="1:11" x14ac:dyDescent="0.25">
      <c r="A19" s="89" t="s">
        <v>614</v>
      </c>
      <c r="B19" s="564"/>
      <c r="C19" s="564"/>
      <c r="D19" s="564"/>
      <c r="E19" s="564"/>
      <c r="F19" s="564"/>
      <c r="G19" s="564"/>
      <c r="H19" s="564"/>
      <c r="I19" s="564"/>
      <c r="J19" s="564"/>
      <c r="K19" s="270"/>
    </row>
    <row r="20" spans="1:11" ht="45" customHeight="1" x14ac:dyDescent="0.25">
      <c r="A20" s="84" t="s">
        <v>479</v>
      </c>
      <c r="B20" s="214">
        <v>5.3333333333333337E-2</v>
      </c>
      <c r="C20" s="263">
        <v>12</v>
      </c>
      <c r="D20" s="214" t="s">
        <v>772</v>
      </c>
      <c r="E20" s="263">
        <v>0</v>
      </c>
      <c r="F20" s="214">
        <v>0.15254237288135594</v>
      </c>
      <c r="G20" s="263">
        <v>27</v>
      </c>
      <c r="H20" s="214">
        <v>0.33333333333333331</v>
      </c>
      <c r="I20" s="263">
        <v>2</v>
      </c>
      <c r="J20" s="237">
        <v>0.10049019607843138</v>
      </c>
      <c r="K20" s="271">
        <v>41</v>
      </c>
    </row>
    <row r="21" spans="1:11" ht="51.75" x14ac:dyDescent="0.25">
      <c r="A21" s="84" t="s">
        <v>477</v>
      </c>
      <c r="B21" s="83"/>
      <c r="C21" s="264"/>
      <c r="D21" s="83"/>
      <c r="E21" s="264"/>
      <c r="F21" s="83"/>
      <c r="G21" s="264"/>
      <c r="H21" s="215">
        <v>0.33333333333333331</v>
      </c>
      <c r="I21" s="268">
        <v>2</v>
      </c>
      <c r="J21" s="240">
        <f>H21</f>
        <v>0.33333333333333331</v>
      </c>
      <c r="K21" s="272">
        <f>I21</f>
        <v>2</v>
      </c>
    </row>
    <row r="22" spans="1:11" x14ac:dyDescent="0.25">
      <c r="A22" s="81" t="s">
        <v>615</v>
      </c>
      <c r="B22" s="565"/>
      <c r="C22" s="565"/>
      <c r="D22" s="565"/>
      <c r="E22" s="565"/>
      <c r="F22" s="565"/>
      <c r="G22" s="565"/>
      <c r="H22" s="565"/>
      <c r="I22" s="565"/>
      <c r="J22" s="565"/>
      <c r="K22" s="273"/>
    </row>
    <row r="23" spans="1:11" ht="45" customHeight="1" x14ac:dyDescent="0.25">
      <c r="A23" s="84" t="s">
        <v>479</v>
      </c>
      <c r="B23" s="214">
        <v>7.0503597122302156E-2</v>
      </c>
      <c r="C23" s="263">
        <v>49</v>
      </c>
      <c r="D23" s="214">
        <v>0.14705882352941177</v>
      </c>
      <c r="E23" s="263">
        <v>15</v>
      </c>
      <c r="F23" s="214">
        <v>3.7698412698412696E-2</v>
      </c>
      <c r="G23" s="263">
        <v>19</v>
      </c>
      <c r="H23" s="214">
        <v>0.25</v>
      </c>
      <c r="I23" s="263">
        <v>3</v>
      </c>
      <c r="J23" s="237">
        <v>6.5498857578065506E-2</v>
      </c>
      <c r="K23" s="271">
        <v>86</v>
      </c>
    </row>
    <row r="24" spans="1:11" ht="51.75" x14ac:dyDescent="0.25">
      <c r="A24" s="84" t="s">
        <v>478</v>
      </c>
      <c r="B24" s="83"/>
      <c r="C24" s="264"/>
      <c r="D24" s="83"/>
      <c r="E24" s="264"/>
      <c r="F24" s="83"/>
      <c r="G24" s="264"/>
      <c r="H24" s="215">
        <v>8.3333333333333329E-2</v>
      </c>
      <c r="I24" s="268">
        <v>1</v>
      </c>
      <c r="J24" s="240">
        <f>H24</f>
        <v>8.3333333333333329E-2</v>
      </c>
      <c r="K24" s="272">
        <f>I24</f>
        <v>1</v>
      </c>
    </row>
    <row r="25" spans="1:11" x14ac:dyDescent="0.25">
      <c r="A25" s="89" t="s">
        <v>616</v>
      </c>
      <c r="B25" s="564"/>
      <c r="C25" s="564"/>
      <c r="D25" s="564"/>
      <c r="E25" s="564"/>
      <c r="F25" s="564"/>
      <c r="G25" s="564"/>
      <c r="H25" s="564"/>
      <c r="I25" s="564"/>
      <c r="J25" s="564"/>
      <c r="K25" s="270"/>
    </row>
    <row r="26" spans="1:11" ht="45" customHeight="1" x14ac:dyDescent="0.25">
      <c r="A26" s="84" t="s">
        <v>479</v>
      </c>
      <c r="B26" s="214">
        <v>3.5555555555555556E-2</v>
      </c>
      <c r="C26" s="263">
        <v>8</v>
      </c>
      <c r="D26" s="214" t="s">
        <v>772</v>
      </c>
      <c r="E26" s="263">
        <v>0</v>
      </c>
      <c r="F26" s="214">
        <v>4.3478260869565216E-2</v>
      </c>
      <c r="G26" s="263">
        <v>8</v>
      </c>
      <c r="H26" s="214">
        <v>0.44444444444444442</v>
      </c>
      <c r="I26" s="263">
        <v>4</v>
      </c>
      <c r="J26" s="237">
        <v>4.784688995215311E-2</v>
      </c>
      <c r="K26" s="271">
        <v>20</v>
      </c>
    </row>
    <row r="27" spans="1:11" ht="51.75" x14ac:dyDescent="0.25">
      <c r="A27" s="84" t="s">
        <v>477</v>
      </c>
      <c r="B27" s="83"/>
      <c r="C27" s="264"/>
      <c r="D27" s="83"/>
      <c r="E27" s="264"/>
      <c r="F27" s="83"/>
      <c r="G27" s="264"/>
      <c r="H27" s="215">
        <v>0.44444444444444442</v>
      </c>
      <c r="I27" s="268">
        <v>4</v>
      </c>
      <c r="J27" s="240">
        <f>H27</f>
        <v>0.44444444444444442</v>
      </c>
      <c r="K27" s="272">
        <f>I27</f>
        <v>4</v>
      </c>
    </row>
    <row r="28" spans="1:11" x14ac:dyDescent="0.25">
      <c r="A28" s="81" t="s">
        <v>617</v>
      </c>
      <c r="B28" s="565"/>
      <c r="C28" s="565"/>
      <c r="D28" s="565"/>
      <c r="E28" s="565"/>
      <c r="F28" s="565"/>
      <c r="G28" s="565"/>
      <c r="H28" s="565"/>
      <c r="I28" s="565"/>
      <c r="J28" s="565"/>
      <c r="K28" s="273"/>
    </row>
    <row r="29" spans="1:11" ht="45" customHeight="1" x14ac:dyDescent="0.25">
      <c r="A29" s="84" t="s">
        <v>479</v>
      </c>
      <c r="B29" s="214">
        <v>0.17777777777777778</v>
      </c>
      <c r="C29" s="263">
        <v>56</v>
      </c>
      <c r="D29" s="214" t="s">
        <v>772</v>
      </c>
      <c r="E29" s="263">
        <v>0</v>
      </c>
      <c r="F29" s="214">
        <v>0.19466666666666665</v>
      </c>
      <c r="G29" s="263">
        <v>73</v>
      </c>
      <c r="H29" s="214">
        <v>0.2857142857142857</v>
      </c>
      <c r="I29" s="263">
        <v>2</v>
      </c>
      <c r="J29" s="237">
        <v>0.18794835007173602</v>
      </c>
      <c r="K29" s="271">
        <v>131</v>
      </c>
    </row>
    <row r="30" spans="1:11" ht="51.75" x14ac:dyDescent="0.25">
      <c r="A30" s="84" t="s">
        <v>478</v>
      </c>
      <c r="B30" s="83"/>
      <c r="C30" s="264"/>
      <c r="D30" s="83"/>
      <c r="E30" s="264"/>
      <c r="F30" s="83"/>
      <c r="G30" s="264"/>
      <c r="H30" s="215">
        <v>0.2857142857142857</v>
      </c>
      <c r="I30" s="268">
        <v>2</v>
      </c>
      <c r="J30" s="240">
        <f>H30</f>
        <v>0.2857142857142857</v>
      </c>
      <c r="K30" s="272">
        <f>I30</f>
        <v>2</v>
      </c>
    </row>
    <row r="31" spans="1:11" x14ac:dyDescent="0.25">
      <c r="A31" s="81" t="s">
        <v>611</v>
      </c>
      <c r="B31" s="565"/>
      <c r="C31" s="565"/>
      <c r="D31" s="565"/>
      <c r="E31" s="565"/>
      <c r="F31" s="565"/>
      <c r="G31" s="565"/>
      <c r="H31" s="565"/>
      <c r="I31" s="565"/>
      <c r="J31" s="565"/>
      <c r="K31" s="273"/>
    </row>
    <row r="32" spans="1:11" ht="45" customHeight="1" x14ac:dyDescent="0.25">
      <c r="A32" s="84" t="s">
        <v>479</v>
      </c>
      <c r="B32" s="238">
        <v>0.10863005431502716</v>
      </c>
      <c r="C32" s="265">
        <v>360</v>
      </c>
      <c r="D32" s="238">
        <v>0.23289315726290516</v>
      </c>
      <c r="E32" s="265">
        <v>194</v>
      </c>
      <c r="F32" s="238">
        <v>0.11045437753971186</v>
      </c>
      <c r="G32" s="265">
        <v>299</v>
      </c>
      <c r="H32" s="215">
        <v>0.41522491349480967</v>
      </c>
      <c r="I32" s="268">
        <v>120</v>
      </c>
      <c r="J32" s="237">
        <v>0.13621727565448691</v>
      </c>
      <c r="K32" s="271">
        <v>973</v>
      </c>
    </row>
    <row r="33" spans="1:12" ht="51.75" x14ac:dyDescent="0.25">
      <c r="A33" s="84" t="s">
        <v>478</v>
      </c>
      <c r="B33" s="83"/>
      <c r="C33" s="264"/>
      <c r="D33" s="83"/>
      <c r="E33" s="264"/>
      <c r="F33" s="83"/>
      <c r="G33" s="264"/>
      <c r="H33" s="215">
        <v>0.34602076124567471</v>
      </c>
      <c r="I33" s="268">
        <v>100</v>
      </c>
      <c r="J33" s="240">
        <f>H33</f>
        <v>0.34602076124567471</v>
      </c>
      <c r="K33" s="272">
        <f>I33</f>
        <v>100</v>
      </c>
    </row>
    <row r="34" spans="1:12" ht="15.75" thickBot="1" x14ac:dyDescent="0.3">
      <c r="A34" s="175" t="s">
        <v>611</v>
      </c>
      <c r="B34" s="216">
        <f t="shared" ref="B34:H34" si="0">B32</f>
        <v>0.10863005431502716</v>
      </c>
      <c r="C34" s="266">
        <f t="shared" si="0"/>
        <v>360</v>
      </c>
      <c r="D34" s="216">
        <f t="shared" si="0"/>
        <v>0.23289315726290516</v>
      </c>
      <c r="E34" s="266">
        <f t="shared" si="0"/>
        <v>194</v>
      </c>
      <c r="F34" s="216">
        <f t="shared" si="0"/>
        <v>0.11045437753971186</v>
      </c>
      <c r="G34" s="266">
        <f t="shared" si="0"/>
        <v>299</v>
      </c>
      <c r="H34" s="216">
        <f t="shared" si="0"/>
        <v>0.41522491349480967</v>
      </c>
      <c r="I34" s="266">
        <f>SUM(I5,I8,I11,I14,I17,I20,I23,I26,I29)</f>
        <v>120</v>
      </c>
      <c r="J34" s="241"/>
      <c r="K34" s="274"/>
      <c r="L34" s="390" t="s">
        <v>716</v>
      </c>
    </row>
    <row r="36" spans="1:12" x14ac:dyDescent="0.25">
      <c r="A36" s="570" t="s">
        <v>143</v>
      </c>
      <c r="B36" s="570"/>
      <c r="C36" s="570"/>
      <c r="D36" s="570"/>
      <c r="E36" s="570"/>
      <c r="F36" s="570"/>
      <c r="G36" s="570"/>
      <c r="H36" s="570"/>
      <c r="I36" s="570"/>
      <c r="J36" s="570"/>
      <c r="K36" s="275"/>
    </row>
    <row r="37" spans="1:12" s="218" customFormat="1" ht="30" customHeight="1" x14ac:dyDescent="0.25">
      <c r="A37" s="571" t="s">
        <v>449</v>
      </c>
      <c r="B37" s="571"/>
      <c r="C37" s="571"/>
      <c r="D37" s="571"/>
      <c r="E37" s="571"/>
      <c r="F37" s="571"/>
      <c r="G37" s="571"/>
      <c r="H37" s="571"/>
      <c r="I37" s="571"/>
      <c r="J37" s="571"/>
      <c r="K37" s="276"/>
    </row>
    <row r="38" spans="1:12" ht="15" customHeight="1" x14ac:dyDescent="0.25"/>
  </sheetData>
  <mergeCells count="19">
    <mergeCell ref="B25:J25"/>
    <mergeCell ref="B28:J28"/>
    <mergeCell ref="A36:J36"/>
    <mergeCell ref="A37:J37"/>
    <mergeCell ref="B31:J31"/>
    <mergeCell ref="J2:K2"/>
    <mergeCell ref="A1:K1"/>
    <mergeCell ref="B2:C2"/>
    <mergeCell ref="D2:E2"/>
    <mergeCell ref="F2:G2"/>
    <mergeCell ref="H2:I2"/>
    <mergeCell ref="A2:A3"/>
    <mergeCell ref="B4:J4"/>
    <mergeCell ref="B19:J19"/>
    <mergeCell ref="B22:J22"/>
    <mergeCell ref="B13:J13"/>
    <mergeCell ref="B16:J16"/>
    <mergeCell ref="B7:J7"/>
    <mergeCell ref="B10:J10"/>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9"/>
  <sheetViews>
    <sheetView workbookViewId="0">
      <selection sqref="A1:E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16" t="s">
        <v>823</v>
      </c>
      <c r="B1" s="618"/>
      <c r="C1" s="618"/>
      <c r="D1" s="618"/>
      <c r="E1" s="619"/>
      <c r="G1" s="72"/>
    </row>
    <row r="2" spans="1:7" s="4" customFormat="1" ht="15" customHeight="1" x14ac:dyDescent="0.2">
      <c r="A2" s="572" t="s">
        <v>611</v>
      </c>
      <c r="B2" s="433" t="s">
        <v>108</v>
      </c>
      <c r="C2" s="435"/>
      <c r="D2" s="433" t="s">
        <v>446</v>
      </c>
      <c r="E2" s="574"/>
    </row>
    <row r="3" spans="1:7" s="4" customFormat="1" ht="15" customHeight="1" x14ac:dyDescent="0.2">
      <c r="A3" s="573"/>
      <c r="B3" s="351" t="s">
        <v>569</v>
      </c>
      <c r="C3" s="351" t="s">
        <v>570</v>
      </c>
      <c r="D3" s="351" t="s">
        <v>569</v>
      </c>
      <c r="E3" s="340" t="s">
        <v>570</v>
      </c>
    </row>
    <row r="4" spans="1:7" s="5" customFormat="1" x14ac:dyDescent="0.2">
      <c r="A4" s="171" t="s">
        <v>607</v>
      </c>
      <c r="B4" s="103">
        <v>44</v>
      </c>
      <c r="C4" s="349">
        <v>0</v>
      </c>
      <c r="D4" s="349">
        <v>6</v>
      </c>
      <c r="E4" s="418">
        <v>0</v>
      </c>
    </row>
    <row r="5" spans="1:7" s="5" customFormat="1" x14ac:dyDescent="0.2">
      <c r="A5" s="171" t="s">
        <v>608</v>
      </c>
      <c r="B5" s="103">
        <v>2</v>
      </c>
      <c r="C5" s="349">
        <v>0</v>
      </c>
      <c r="D5" s="349">
        <v>0</v>
      </c>
      <c r="E5" s="418">
        <v>0</v>
      </c>
    </row>
    <row r="6" spans="1:7" s="5" customFormat="1" x14ac:dyDescent="0.2">
      <c r="A6" s="171" t="s">
        <v>609</v>
      </c>
      <c r="B6" s="103">
        <v>16</v>
      </c>
      <c r="C6" s="349">
        <v>1</v>
      </c>
      <c r="D6" s="349">
        <v>42</v>
      </c>
      <c r="E6" s="418">
        <v>2</v>
      </c>
    </row>
    <row r="7" spans="1:7" s="5" customFormat="1" x14ac:dyDescent="0.2">
      <c r="A7" s="171" t="s">
        <v>610</v>
      </c>
      <c r="B7" s="103">
        <v>6</v>
      </c>
      <c r="C7" s="349">
        <v>0</v>
      </c>
      <c r="D7" s="349">
        <v>6</v>
      </c>
      <c r="E7" s="418">
        <v>1</v>
      </c>
    </row>
    <row r="8" spans="1:7" s="5" customFormat="1" x14ac:dyDescent="0.2">
      <c r="A8" s="171" t="s">
        <v>684</v>
      </c>
      <c r="B8" s="103">
        <v>7</v>
      </c>
      <c r="C8" s="349">
        <v>0</v>
      </c>
      <c r="D8" s="349">
        <v>2</v>
      </c>
      <c r="E8" s="418">
        <v>0</v>
      </c>
    </row>
    <row r="9" spans="1:7" s="5" customFormat="1" x14ac:dyDescent="0.2">
      <c r="A9" s="171" t="s">
        <v>613</v>
      </c>
      <c r="B9" s="103">
        <v>21</v>
      </c>
      <c r="C9" s="349">
        <v>0</v>
      </c>
      <c r="D9" s="349">
        <v>23</v>
      </c>
      <c r="E9" s="418">
        <v>1</v>
      </c>
    </row>
    <row r="10" spans="1:7" s="5" customFormat="1" x14ac:dyDescent="0.2">
      <c r="A10" s="171" t="s">
        <v>614</v>
      </c>
      <c r="B10" s="103">
        <v>0</v>
      </c>
      <c r="C10" s="349">
        <v>0</v>
      </c>
      <c r="D10" s="349">
        <v>0</v>
      </c>
      <c r="E10" s="418">
        <v>0</v>
      </c>
    </row>
    <row r="11" spans="1:7" s="5" customFormat="1" x14ac:dyDescent="0.2">
      <c r="A11" s="171" t="s">
        <v>615</v>
      </c>
      <c r="B11" s="103">
        <v>1</v>
      </c>
      <c r="C11" s="349">
        <v>0</v>
      </c>
      <c r="D11" s="349">
        <v>1</v>
      </c>
      <c r="E11" s="418">
        <v>0</v>
      </c>
    </row>
    <row r="12" spans="1:7" s="5" customFormat="1" x14ac:dyDescent="0.2">
      <c r="A12" s="171" t="s">
        <v>616</v>
      </c>
      <c r="B12" s="103">
        <v>0</v>
      </c>
      <c r="C12" s="349">
        <v>0</v>
      </c>
      <c r="D12" s="349">
        <v>0</v>
      </c>
      <c r="E12" s="418">
        <v>0</v>
      </c>
    </row>
    <row r="13" spans="1:7" s="5" customFormat="1" x14ac:dyDescent="0.2">
      <c r="A13" s="171" t="s">
        <v>617</v>
      </c>
      <c r="B13" s="103">
        <v>0</v>
      </c>
      <c r="C13" s="349">
        <v>0</v>
      </c>
      <c r="D13" s="349">
        <v>1</v>
      </c>
      <c r="E13" s="418">
        <v>0</v>
      </c>
    </row>
    <row r="14" spans="1:7" s="5" customFormat="1" x14ac:dyDescent="0.2">
      <c r="A14" s="171" t="s">
        <v>86</v>
      </c>
      <c r="B14" s="103">
        <v>11</v>
      </c>
      <c r="C14" s="349">
        <v>1</v>
      </c>
      <c r="D14" s="349">
        <v>8</v>
      </c>
      <c r="E14" s="418">
        <v>0</v>
      </c>
    </row>
    <row r="15" spans="1:7" ht="12.75" customHeight="1" thickBot="1" x14ac:dyDescent="0.25">
      <c r="A15" s="143" t="s">
        <v>4</v>
      </c>
      <c r="B15" s="357">
        <v>105</v>
      </c>
      <c r="C15" s="357">
        <v>2</v>
      </c>
      <c r="D15" s="357">
        <v>88</v>
      </c>
      <c r="E15" s="306">
        <v>4</v>
      </c>
      <c r="F15" s="59" t="s">
        <v>718</v>
      </c>
    </row>
    <row r="16" spans="1:7" ht="12.75" customHeight="1" x14ac:dyDescent="0.2">
      <c r="A16" s="353"/>
      <c r="B16" s="353"/>
      <c r="C16" s="353"/>
      <c r="D16" s="353"/>
      <c r="E16" s="353"/>
    </row>
    <row r="17" spans="1:5" x14ac:dyDescent="0.2">
      <c r="A17" s="106" t="s">
        <v>141</v>
      </c>
      <c r="B17" s="106"/>
      <c r="C17" s="106"/>
      <c r="D17" s="106"/>
      <c r="E17" s="106"/>
    </row>
    <row r="18" spans="1:5" ht="39.950000000000003" customHeight="1" x14ac:dyDescent="0.2">
      <c r="A18" s="462" t="s">
        <v>447</v>
      </c>
      <c r="B18" s="462"/>
      <c r="C18" s="462"/>
      <c r="D18" s="462"/>
      <c r="E18" s="462"/>
    </row>
    <row r="19" spans="1:5" ht="25.5" customHeight="1" x14ac:dyDescent="0.2">
      <c r="A19" s="462" t="s">
        <v>574</v>
      </c>
      <c r="B19" s="462"/>
      <c r="C19" s="462"/>
      <c r="D19" s="462"/>
      <c r="E19" s="462"/>
    </row>
  </sheetData>
  <mergeCells count="6">
    <mergeCell ref="A19:E19"/>
    <mergeCell ref="A1:E1"/>
    <mergeCell ref="A18:E18"/>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K30"/>
  <sheetViews>
    <sheetView zoomScaleNormal="100" workbookViewId="0">
      <selection sqref="A1:G1"/>
    </sheetView>
  </sheetViews>
  <sheetFormatPr defaultColWidth="9.140625" defaultRowHeight="12.75" x14ac:dyDescent="0.2"/>
  <cols>
    <col min="1" max="1" width="23.140625" style="2" customWidth="1"/>
    <col min="2" max="2" width="19.140625" style="39" customWidth="1"/>
    <col min="3" max="3" width="22.28515625" style="39" customWidth="1"/>
    <col min="4" max="4" width="19.28515625" style="39" customWidth="1"/>
    <col min="5" max="6" width="25.140625" style="39" customWidth="1"/>
    <col min="7" max="7" width="19" style="1" customWidth="1"/>
    <col min="8" max="16384" width="9.140625" style="1"/>
  </cols>
  <sheetData>
    <row r="1" spans="1:11" ht="42.75" customHeight="1" x14ac:dyDescent="0.2">
      <c r="A1" s="616" t="s">
        <v>824</v>
      </c>
      <c r="B1" s="623"/>
      <c r="C1" s="623"/>
      <c r="D1" s="623"/>
      <c r="E1" s="623"/>
      <c r="F1" s="623"/>
      <c r="G1" s="624"/>
    </row>
    <row r="2" spans="1:11" s="4" customFormat="1" ht="30" customHeight="1" x14ac:dyDescent="0.2">
      <c r="A2" s="13" t="s">
        <v>611</v>
      </c>
      <c r="B2" s="575" t="s">
        <v>111</v>
      </c>
      <c r="C2" s="575"/>
      <c r="D2" s="575"/>
      <c r="E2" s="575" t="s">
        <v>112</v>
      </c>
      <c r="F2" s="575"/>
      <c r="G2" s="576"/>
      <c r="H2" s="1"/>
      <c r="I2" s="1"/>
      <c r="J2" s="1"/>
      <c r="K2" s="1"/>
    </row>
    <row r="3" spans="1:11" s="4" customFormat="1" ht="35.25" customHeight="1" x14ac:dyDescent="0.2">
      <c r="A3" s="13"/>
      <c r="B3" s="224" t="s">
        <v>109</v>
      </c>
      <c r="C3" s="224" t="s">
        <v>110</v>
      </c>
      <c r="D3" s="348" t="s">
        <v>556</v>
      </c>
      <c r="E3" s="341" t="s">
        <v>109</v>
      </c>
      <c r="F3" s="341" t="s">
        <v>110</v>
      </c>
      <c r="G3" s="340" t="s">
        <v>556</v>
      </c>
      <c r="H3" s="1"/>
      <c r="I3" s="1"/>
      <c r="J3" s="1"/>
      <c r="K3" s="1"/>
    </row>
    <row r="4" spans="1:11" s="5" customFormat="1" ht="13.5" customHeight="1" x14ac:dyDescent="0.2">
      <c r="A4" s="81" t="s">
        <v>607</v>
      </c>
      <c r="B4" s="37" t="s">
        <v>776</v>
      </c>
      <c r="C4" s="37">
        <v>126</v>
      </c>
      <c r="D4" s="37" t="s">
        <v>719</v>
      </c>
      <c r="E4" s="37">
        <v>0</v>
      </c>
      <c r="F4" s="37">
        <v>0</v>
      </c>
      <c r="G4" s="79">
        <v>0</v>
      </c>
      <c r="H4" s="1"/>
      <c r="I4" s="1"/>
      <c r="J4" s="1"/>
      <c r="K4" s="1"/>
    </row>
    <row r="5" spans="1:11" s="5" customFormat="1" ht="13.5" customHeight="1" x14ac:dyDescent="0.2">
      <c r="A5" s="13" t="s">
        <v>97</v>
      </c>
      <c r="B5" s="225" t="s">
        <v>777</v>
      </c>
      <c r="C5" s="225">
        <v>86</v>
      </c>
      <c r="D5" s="225" t="s">
        <v>719</v>
      </c>
      <c r="E5" s="225">
        <v>0</v>
      </c>
      <c r="F5" s="225">
        <v>0</v>
      </c>
      <c r="G5" s="226">
        <v>0</v>
      </c>
      <c r="H5" s="1"/>
      <c r="I5" s="1"/>
      <c r="J5" s="1"/>
      <c r="K5" s="1"/>
    </row>
    <row r="6" spans="1:11" s="5" customFormat="1" x14ac:dyDescent="0.2">
      <c r="A6" s="81" t="s">
        <v>608</v>
      </c>
      <c r="B6" s="37">
        <v>20</v>
      </c>
      <c r="C6" s="37">
        <v>10</v>
      </c>
      <c r="D6" s="37">
        <v>7</v>
      </c>
      <c r="E6" s="37">
        <v>12</v>
      </c>
      <c r="F6" s="37">
        <v>0</v>
      </c>
      <c r="G6" s="79" t="s">
        <v>728</v>
      </c>
      <c r="H6" s="1"/>
      <c r="I6" s="1"/>
      <c r="J6" s="1"/>
      <c r="K6" s="1"/>
    </row>
    <row r="7" spans="1:11" s="5" customFormat="1" x14ac:dyDescent="0.2">
      <c r="A7" s="13" t="s">
        <v>97</v>
      </c>
      <c r="B7" s="225">
        <v>6</v>
      </c>
      <c r="C7" s="225">
        <v>4</v>
      </c>
      <c r="D7" s="225">
        <v>0</v>
      </c>
      <c r="E7" s="225">
        <v>7</v>
      </c>
      <c r="F7" s="225">
        <v>0</v>
      </c>
      <c r="G7" s="226" t="s">
        <v>729</v>
      </c>
      <c r="H7" s="1"/>
      <c r="I7" s="1"/>
      <c r="J7" s="1"/>
      <c r="K7" s="1"/>
    </row>
    <row r="8" spans="1:11" s="5" customFormat="1" ht="13.5" customHeight="1" x14ac:dyDescent="0.2">
      <c r="A8" s="81" t="s">
        <v>609</v>
      </c>
      <c r="B8" s="37" t="s">
        <v>778</v>
      </c>
      <c r="C8" s="37" t="s">
        <v>784</v>
      </c>
      <c r="D8" s="37" t="s">
        <v>726</v>
      </c>
      <c r="E8" s="37" t="s">
        <v>789</v>
      </c>
      <c r="F8" s="37" t="s">
        <v>785</v>
      </c>
      <c r="G8" s="79" t="s">
        <v>794</v>
      </c>
      <c r="H8" s="1"/>
      <c r="I8" s="1"/>
      <c r="J8" s="1"/>
      <c r="K8" s="1"/>
    </row>
    <row r="9" spans="1:11" s="5" customFormat="1" ht="13.5" customHeight="1" x14ac:dyDescent="0.2">
      <c r="A9" s="13" t="s">
        <v>97</v>
      </c>
      <c r="B9" s="225" t="s">
        <v>779</v>
      </c>
      <c r="C9" s="225" t="s">
        <v>785</v>
      </c>
      <c r="D9" s="225" t="s">
        <v>788</v>
      </c>
      <c r="E9" s="225" t="s">
        <v>724</v>
      </c>
      <c r="F9" s="225" t="s">
        <v>791</v>
      </c>
      <c r="G9" s="226" t="s">
        <v>795</v>
      </c>
      <c r="H9" s="1"/>
      <c r="I9" s="1"/>
      <c r="J9" s="1"/>
      <c r="K9" s="1"/>
    </row>
    <row r="10" spans="1:11" s="5" customFormat="1" x14ac:dyDescent="0.2">
      <c r="A10" s="81" t="s">
        <v>610</v>
      </c>
      <c r="B10" s="37">
        <v>144</v>
      </c>
      <c r="C10" s="37" t="s">
        <v>719</v>
      </c>
      <c r="D10" s="37">
        <v>0</v>
      </c>
      <c r="E10" s="37">
        <v>0</v>
      </c>
      <c r="F10" s="37">
        <v>0</v>
      </c>
      <c r="G10" s="79">
        <v>0</v>
      </c>
      <c r="H10" s="1"/>
      <c r="I10" s="1"/>
      <c r="J10" s="1"/>
      <c r="K10" s="1"/>
    </row>
    <row r="11" spans="1:11" s="5" customFormat="1" x14ac:dyDescent="0.2">
      <c r="A11" s="13" t="s">
        <v>97</v>
      </c>
      <c r="B11" s="225">
        <v>44</v>
      </c>
      <c r="C11" s="225" t="s">
        <v>719</v>
      </c>
      <c r="D11" s="225">
        <v>0</v>
      </c>
      <c r="E11" s="225">
        <v>0</v>
      </c>
      <c r="F11" s="225">
        <v>0</v>
      </c>
      <c r="G11" s="226">
        <v>0</v>
      </c>
      <c r="H11" s="1"/>
      <c r="I11" s="1"/>
      <c r="J11" s="1"/>
      <c r="K11" s="1"/>
    </row>
    <row r="12" spans="1:11" s="5" customFormat="1" ht="13.5" customHeight="1" x14ac:dyDescent="0.2">
      <c r="A12" s="81" t="s">
        <v>684</v>
      </c>
      <c r="B12" s="37" t="s">
        <v>780</v>
      </c>
      <c r="C12" s="37" t="s">
        <v>786</v>
      </c>
      <c r="D12" s="37" t="s">
        <v>723</v>
      </c>
      <c r="E12" s="37" t="s">
        <v>725</v>
      </c>
      <c r="F12" s="37" t="s">
        <v>725</v>
      </c>
      <c r="G12" s="79" t="s">
        <v>725</v>
      </c>
      <c r="H12" s="1"/>
      <c r="I12" s="1"/>
      <c r="J12" s="1"/>
      <c r="K12" s="1"/>
    </row>
    <row r="13" spans="1:11" s="5" customFormat="1" ht="13.5" customHeight="1" x14ac:dyDescent="0.2">
      <c r="A13" s="13" t="s">
        <v>97</v>
      </c>
      <c r="B13" s="225" t="s">
        <v>720</v>
      </c>
      <c r="C13" s="225" t="s">
        <v>787</v>
      </c>
      <c r="D13" s="225" t="s">
        <v>786</v>
      </c>
      <c r="E13" s="225" t="s">
        <v>725</v>
      </c>
      <c r="F13" s="225" t="s">
        <v>725</v>
      </c>
      <c r="G13" s="226" t="s">
        <v>725</v>
      </c>
      <c r="H13" s="1"/>
      <c r="I13" s="1"/>
      <c r="J13" s="1"/>
      <c r="K13" s="1"/>
    </row>
    <row r="14" spans="1:11" s="5" customFormat="1" x14ac:dyDescent="0.2">
      <c r="A14" s="81" t="s">
        <v>613</v>
      </c>
      <c r="B14" s="37">
        <v>175</v>
      </c>
      <c r="C14" s="37">
        <v>0</v>
      </c>
      <c r="D14" s="37">
        <v>21</v>
      </c>
      <c r="E14" s="37">
        <v>0</v>
      </c>
      <c r="F14" s="37" t="s">
        <v>792</v>
      </c>
      <c r="G14" s="79">
        <v>115</v>
      </c>
      <c r="H14" s="1"/>
      <c r="I14" s="1"/>
      <c r="J14" s="1"/>
      <c r="K14" s="1"/>
    </row>
    <row r="15" spans="1:11" s="5" customFormat="1" x14ac:dyDescent="0.2">
      <c r="A15" s="13" t="s">
        <v>97</v>
      </c>
      <c r="B15" s="225">
        <v>55</v>
      </c>
      <c r="C15" s="225">
        <v>0</v>
      </c>
      <c r="D15" s="225">
        <v>13</v>
      </c>
      <c r="E15" s="225">
        <v>0</v>
      </c>
      <c r="F15" s="225" t="s">
        <v>727</v>
      </c>
      <c r="G15" s="226">
        <v>46</v>
      </c>
      <c r="H15" s="1"/>
      <c r="I15" s="1"/>
      <c r="J15" s="1"/>
      <c r="K15" s="1"/>
    </row>
    <row r="16" spans="1:11" s="5" customFormat="1" ht="13.5" customHeight="1" x14ac:dyDescent="0.2">
      <c r="A16" s="81" t="s">
        <v>614</v>
      </c>
      <c r="B16" s="37" t="s">
        <v>729</v>
      </c>
      <c r="C16" s="37" t="s">
        <v>782</v>
      </c>
      <c r="D16" s="37" t="s">
        <v>782</v>
      </c>
      <c r="E16" s="37" t="s">
        <v>786</v>
      </c>
      <c r="F16" s="37" t="s">
        <v>793</v>
      </c>
      <c r="G16" s="79" t="s">
        <v>796</v>
      </c>
      <c r="H16" s="1"/>
      <c r="I16" s="1"/>
      <c r="J16" s="1"/>
      <c r="K16" s="1"/>
    </row>
    <row r="17" spans="1:11" s="5" customFormat="1" ht="13.5" customHeight="1" x14ac:dyDescent="0.2">
      <c r="A17" s="13" t="s">
        <v>97</v>
      </c>
      <c r="B17" s="225" t="s">
        <v>721</v>
      </c>
      <c r="C17" s="225" t="s">
        <v>786</v>
      </c>
      <c r="D17" s="225" t="s">
        <v>786</v>
      </c>
      <c r="E17" s="225" t="s">
        <v>790</v>
      </c>
      <c r="F17" s="225" t="s">
        <v>726</v>
      </c>
      <c r="G17" s="226" t="s">
        <v>782</v>
      </c>
      <c r="H17" s="1"/>
      <c r="I17" s="1"/>
      <c r="J17" s="1"/>
      <c r="K17" s="1"/>
    </row>
    <row r="18" spans="1:11" s="5" customFormat="1" x14ac:dyDescent="0.2">
      <c r="A18" s="81" t="s">
        <v>615</v>
      </c>
      <c r="B18" s="37">
        <v>122</v>
      </c>
      <c r="C18" s="37">
        <v>25</v>
      </c>
      <c r="D18" s="37">
        <v>913</v>
      </c>
      <c r="E18" s="37">
        <v>31</v>
      </c>
      <c r="F18" s="37">
        <v>6</v>
      </c>
      <c r="G18" s="79">
        <v>141</v>
      </c>
      <c r="H18" s="1"/>
      <c r="I18" s="1"/>
      <c r="J18" s="1"/>
      <c r="K18" s="1"/>
    </row>
    <row r="19" spans="1:11" s="5" customFormat="1" x14ac:dyDescent="0.2">
      <c r="A19" s="13" t="s">
        <v>97</v>
      </c>
      <c r="B19" s="225">
        <v>80</v>
      </c>
      <c r="C19" s="225">
        <v>13</v>
      </c>
      <c r="D19" s="225">
        <v>577</v>
      </c>
      <c r="E19" s="225">
        <v>15</v>
      </c>
      <c r="F19" s="225">
        <v>2</v>
      </c>
      <c r="G19" s="226">
        <v>16</v>
      </c>
      <c r="H19" s="1"/>
      <c r="I19" s="1"/>
      <c r="J19" s="1"/>
      <c r="K19" s="1"/>
    </row>
    <row r="20" spans="1:11" s="5" customFormat="1" ht="13.5" customHeight="1" x14ac:dyDescent="0.2">
      <c r="A20" s="81" t="s">
        <v>616</v>
      </c>
      <c r="B20" s="37" t="s">
        <v>781</v>
      </c>
      <c r="C20" s="37" t="s">
        <v>722</v>
      </c>
      <c r="D20" s="37" t="s">
        <v>719</v>
      </c>
      <c r="E20" s="37">
        <v>4</v>
      </c>
      <c r="F20" s="37">
        <v>6</v>
      </c>
      <c r="G20" s="79">
        <v>0</v>
      </c>
      <c r="H20" s="1"/>
      <c r="I20" s="1"/>
      <c r="J20" s="1"/>
      <c r="K20" s="1"/>
    </row>
    <row r="21" spans="1:11" s="5" customFormat="1" ht="13.5" customHeight="1" x14ac:dyDescent="0.2">
      <c r="A21" s="13" t="s">
        <v>97</v>
      </c>
      <c r="B21" s="225" t="s">
        <v>782</v>
      </c>
      <c r="C21" s="225">
        <v>0</v>
      </c>
      <c r="D21" s="225" t="s">
        <v>719</v>
      </c>
      <c r="E21" s="225">
        <v>2</v>
      </c>
      <c r="F21" s="225">
        <v>2</v>
      </c>
      <c r="G21" s="226">
        <v>0</v>
      </c>
      <c r="H21" s="1"/>
      <c r="I21" s="1"/>
      <c r="J21" s="1"/>
      <c r="K21" s="1"/>
    </row>
    <row r="22" spans="1:11" s="5" customFormat="1" x14ac:dyDescent="0.2">
      <c r="A22" s="81" t="s">
        <v>617</v>
      </c>
      <c r="B22" s="37" t="s">
        <v>783</v>
      </c>
      <c r="C22" s="37" t="s">
        <v>719</v>
      </c>
      <c r="D22" s="37" t="s">
        <v>719</v>
      </c>
      <c r="E22" s="37">
        <v>52</v>
      </c>
      <c r="F22" s="37">
        <v>0</v>
      </c>
      <c r="G22" s="79">
        <v>0</v>
      </c>
      <c r="H22" s="1"/>
      <c r="I22" s="1"/>
      <c r="J22" s="1"/>
      <c r="K22" s="1"/>
    </row>
    <row r="23" spans="1:11" s="5" customFormat="1" x14ac:dyDescent="0.2">
      <c r="A23" s="13" t="s">
        <v>97</v>
      </c>
      <c r="B23" s="225" t="s">
        <v>720</v>
      </c>
      <c r="C23" s="225" t="s">
        <v>719</v>
      </c>
      <c r="D23" s="225" t="s">
        <v>719</v>
      </c>
      <c r="E23" s="225">
        <v>18</v>
      </c>
      <c r="F23" s="225">
        <v>0</v>
      </c>
      <c r="G23" s="226">
        <v>0</v>
      </c>
      <c r="H23" s="1"/>
      <c r="I23" s="1"/>
      <c r="J23" s="1"/>
      <c r="K23" s="1"/>
    </row>
    <row r="24" spans="1:11" x14ac:dyDescent="0.2">
      <c r="A24" s="26" t="s">
        <v>4</v>
      </c>
      <c r="B24" s="227">
        <v>1367</v>
      </c>
      <c r="C24" s="227">
        <v>278</v>
      </c>
      <c r="D24" s="227">
        <v>1036</v>
      </c>
      <c r="E24" s="227">
        <v>183</v>
      </c>
      <c r="F24" s="227">
        <v>373</v>
      </c>
      <c r="G24" s="62">
        <v>908</v>
      </c>
    </row>
    <row r="25" spans="1:11" ht="13.5" thickBot="1" x14ac:dyDescent="0.25">
      <c r="A25" s="42" t="s">
        <v>97</v>
      </c>
      <c r="B25" s="46">
        <v>570</v>
      </c>
      <c r="C25" s="46">
        <v>144</v>
      </c>
      <c r="D25" s="46">
        <v>626</v>
      </c>
      <c r="E25" s="46">
        <v>77</v>
      </c>
      <c r="F25" s="46">
        <v>88</v>
      </c>
      <c r="G25" s="228">
        <v>386</v>
      </c>
    </row>
    <row r="27" spans="1:11" ht="30" customHeight="1" x14ac:dyDescent="0.2">
      <c r="A27" s="462" t="s">
        <v>149</v>
      </c>
      <c r="B27" s="462"/>
      <c r="C27" s="462"/>
      <c r="D27" s="462"/>
      <c r="E27" s="462"/>
      <c r="F27" s="462"/>
      <c r="G27" s="462"/>
    </row>
    <row r="28" spans="1:11" ht="15" customHeight="1" x14ac:dyDescent="0.2">
      <c r="A28" s="473" t="s">
        <v>128</v>
      </c>
      <c r="B28" s="473"/>
      <c r="C28" s="473"/>
      <c r="D28" s="473"/>
      <c r="E28" s="473"/>
      <c r="F28" s="473"/>
      <c r="G28" s="473"/>
    </row>
    <row r="29" spans="1:11" ht="15" customHeight="1" x14ac:dyDescent="0.2">
      <c r="A29" s="473" t="s">
        <v>151</v>
      </c>
      <c r="B29" s="473"/>
      <c r="C29" s="473"/>
      <c r="D29" s="473"/>
      <c r="E29" s="473"/>
      <c r="F29" s="473"/>
      <c r="G29" s="473"/>
    </row>
    <row r="30" spans="1:11" x14ac:dyDescent="0.2">
      <c r="A30" s="59" t="s">
        <v>730</v>
      </c>
      <c r="B30" s="1"/>
      <c r="C30" s="1"/>
      <c r="D30" s="1"/>
      <c r="E30" s="1"/>
      <c r="F30" s="1"/>
    </row>
  </sheetData>
  <mergeCells count="6">
    <mergeCell ref="A27:G27"/>
    <mergeCell ref="A28:G28"/>
    <mergeCell ref="A29:G29"/>
    <mergeCell ref="A1:G1"/>
    <mergeCell ref="B2:D2"/>
    <mergeCell ref="E2:G2"/>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2"/>
  <sheetViews>
    <sheetView workbookViewId="0">
      <selection sqref="A1:H1"/>
    </sheetView>
  </sheetViews>
  <sheetFormatPr defaultColWidth="9.140625" defaultRowHeight="12.75" x14ac:dyDescent="0.2"/>
  <cols>
    <col min="1" max="1" width="40.7109375" style="2" customWidth="1"/>
    <col min="2" max="2" width="17.7109375" style="39" customWidth="1"/>
    <col min="3" max="7" width="10" style="39" customWidth="1"/>
    <col min="8" max="8" width="10" style="1" customWidth="1"/>
    <col min="9" max="16384" width="9.140625" style="1"/>
  </cols>
  <sheetData>
    <row r="1" spans="1:8" ht="42.75" customHeight="1" thickBot="1" x14ac:dyDescent="0.25">
      <c r="A1" s="625" t="s">
        <v>825</v>
      </c>
      <c r="B1" s="626"/>
      <c r="C1" s="627"/>
      <c r="D1" s="627"/>
      <c r="E1" s="627"/>
      <c r="F1" s="627"/>
      <c r="G1" s="627"/>
      <c r="H1" s="628"/>
    </row>
    <row r="2" spans="1:8" s="4" customFormat="1" x14ac:dyDescent="0.2">
      <c r="A2" s="524" t="s">
        <v>611</v>
      </c>
      <c r="B2" s="578" t="s">
        <v>467</v>
      </c>
      <c r="C2" s="580" t="s">
        <v>459</v>
      </c>
      <c r="D2" s="581"/>
      <c r="E2" s="581"/>
      <c r="F2" s="581"/>
      <c r="G2" s="581"/>
      <c r="H2" s="582"/>
    </row>
    <row r="3" spans="1:8" s="4" customFormat="1" x14ac:dyDescent="0.2">
      <c r="A3" s="524"/>
      <c r="B3" s="578"/>
      <c r="C3" s="543" t="s">
        <v>0</v>
      </c>
      <c r="D3" s="545"/>
      <c r="E3" s="543" t="s">
        <v>2</v>
      </c>
      <c r="F3" s="545"/>
      <c r="G3" s="543" t="s">
        <v>1</v>
      </c>
      <c r="H3" s="583"/>
    </row>
    <row r="4" spans="1:8" s="4" customFormat="1" ht="39" customHeight="1" x14ac:dyDescent="0.2">
      <c r="A4" s="577"/>
      <c r="B4" s="579"/>
      <c r="C4" s="345" t="s">
        <v>562</v>
      </c>
      <c r="D4" s="345" t="s">
        <v>563</v>
      </c>
      <c r="E4" s="345" t="s">
        <v>562</v>
      </c>
      <c r="F4" s="345" t="s">
        <v>563</v>
      </c>
      <c r="G4" s="345" t="s">
        <v>562</v>
      </c>
      <c r="H4" s="346" t="s">
        <v>563</v>
      </c>
    </row>
    <row r="5" spans="1:8" s="5" customFormat="1" ht="15.75" customHeight="1" x14ac:dyDescent="0.2">
      <c r="A5" s="81" t="s">
        <v>607</v>
      </c>
      <c r="B5" s="37">
        <v>18</v>
      </c>
      <c r="C5" s="343" t="s">
        <v>620</v>
      </c>
      <c r="D5" s="343">
        <v>685</v>
      </c>
      <c r="E5" s="343" t="s">
        <v>620</v>
      </c>
      <c r="F5" s="343">
        <v>2628</v>
      </c>
      <c r="G5" s="343" t="s">
        <v>620</v>
      </c>
      <c r="H5" s="79">
        <v>249</v>
      </c>
    </row>
    <row r="6" spans="1:8" s="5" customFormat="1" x14ac:dyDescent="0.2">
      <c r="A6" s="81" t="s">
        <v>608</v>
      </c>
      <c r="B6" s="37">
        <v>3</v>
      </c>
      <c r="C6" s="343" t="s">
        <v>620</v>
      </c>
      <c r="D6" s="343">
        <v>98</v>
      </c>
      <c r="E6" s="343">
        <v>715</v>
      </c>
      <c r="F6" s="343" t="s">
        <v>620</v>
      </c>
      <c r="G6" s="343" t="s">
        <v>620</v>
      </c>
      <c r="H6" s="79" t="s">
        <v>620</v>
      </c>
    </row>
    <row r="7" spans="1:8" s="5" customFormat="1" ht="15.75" customHeight="1" x14ac:dyDescent="0.2">
      <c r="A7" s="81" t="s">
        <v>609</v>
      </c>
      <c r="B7" s="37">
        <v>28</v>
      </c>
      <c r="C7" s="343">
        <v>524</v>
      </c>
      <c r="D7" s="343">
        <v>18</v>
      </c>
      <c r="E7" s="343" t="s">
        <v>620</v>
      </c>
      <c r="F7" s="343" t="s">
        <v>620</v>
      </c>
      <c r="G7" s="343">
        <v>577</v>
      </c>
      <c r="H7" s="79">
        <v>44</v>
      </c>
    </row>
    <row r="8" spans="1:8" s="5" customFormat="1" x14ac:dyDescent="0.2">
      <c r="A8" s="81" t="s">
        <v>610</v>
      </c>
      <c r="B8" s="37">
        <v>1</v>
      </c>
      <c r="C8" s="343" t="s">
        <v>620</v>
      </c>
      <c r="D8" s="343" t="s">
        <v>620</v>
      </c>
      <c r="E8" s="343">
        <v>2272</v>
      </c>
      <c r="F8" s="343" t="s">
        <v>620</v>
      </c>
      <c r="G8" s="343" t="s">
        <v>620</v>
      </c>
      <c r="H8" s="79" t="s">
        <v>620</v>
      </c>
    </row>
    <row r="9" spans="1:8" s="5" customFormat="1" ht="15.75" customHeight="1" x14ac:dyDescent="0.2">
      <c r="A9" s="81" t="s">
        <v>684</v>
      </c>
      <c r="B9" s="37">
        <v>5</v>
      </c>
      <c r="C9" s="343">
        <v>490</v>
      </c>
      <c r="D9" s="343" t="s">
        <v>772</v>
      </c>
      <c r="E9" s="343" t="s">
        <v>772</v>
      </c>
      <c r="F9" s="343" t="s">
        <v>772</v>
      </c>
      <c r="G9" s="343">
        <v>237</v>
      </c>
      <c r="H9" s="79" t="s">
        <v>772</v>
      </c>
    </row>
    <row r="10" spans="1:8" s="5" customFormat="1" x14ac:dyDescent="0.2">
      <c r="A10" s="81" t="s">
        <v>613</v>
      </c>
      <c r="B10" s="37">
        <v>11</v>
      </c>
      <c r="C10" s="343">
        <v>90</v>
      </c>
      <c r="D10" s="343" t="s">
        <v>620</v>
      </c>
      <c r="E10" s="343" t="s">
        <v>620</v>
      </c>
      <c r="F10" s="343" t="s">
        <v>620</v>
      </c>
      <c r="G10" s="343">
        <v>142</v>
      </c>
      <c r="H10" s="79">
        <v>69</v>
      </c>
    </row>
    <row r="11" spans="1:8" s="5" customFormat="1" ht="15.75" customHeight="1" x14ac:dyDescent="0.2">
      <c r="A11" s="81" t="s">
        <v>614</v>
      </c>
      <c r="B11" s="37">
        <v>8</v>
      </c>
      <c r="C11" s="343" t="s">
        <v>620</v>
      </c>
      <c r="D11" s="343">
        <v>811</v>
      </c>
      <c r="E11" s="343" t="s">
        <v>620</v>
      </c>
      <c r="F11" s="343" t="s">
        <v>620</v>
      </c>
      <c r="G11" s="343">
        <v>181</v>
      </c>
      <c r="H11" s="79">
        <v>385</v>
      </c>
    </row>
    <row r="12" spans="1:8" s="5" customFormat="1" x14ac:dyDescent="0.2">
      <c r="A12" s="81" t="s">
        <v>615</v>
      </c>
      <c r="B12" s="37">
        <v>34</v>
      </c>
      <c r="C12" s="343">
        <v>765</v>
      </c>
      <c r="D12" s="343" t="s">
        <v>620</v>
      </c>
      <c r="E12" s="343">
        <v>693</v>
      </c>
      <c r="F12" s="343" t="s">
        <v>620</v>
      </c>
      <c r="G12" s="343">
        <v>1164</v>
      </c>
      <c r="H12" s="79" t="s">
        <v>620</v>
      </c>
    </row>
    <row r="13" spans="1:8" s="5" customFormat="1" ht="15.75" customHeight="1" x14ac:dyDescent="0.2">
      <c r="A13" s="81" t="s">
        <v>616</v>
      </c>
      <c r="B13" s="37">
        <v>4</v>
      </c>
      <c r="C13" s="343">
        <v>153</v>
      </c>
      <c r="D13" s="343">
        <v>80</v>
      </c>
      <c r="E13" s="343" t="s">
        <v>620</v>
      </c>
      <c r="F13" s="343" t="s">
        <v>620</v>
      </c>
      <c r="G13" s="343">
        <v>163</v>
      </c>
      <c r="H13" s="79" t="s">
        <v>620</v>
      </c>
    </row>
    <row r="14" spans="1:8" s="5" customFormat="1" x14ac:dyDescent="0.2">
      <c r="A14" s="81" t="s">
        <v>617</v>
      </c>
      <c r="B14" s="37">
        <v>5</v>
      </c>
      <c r="C14" s="343" t="s">
        <v>620</v>
      </c>
      <c r="D14" s="343">
        <v>188</v>
      </c>
      <c r="E14" s="343" t="s">
        <v>620</v>
      </c>
      <c r="F14" s="343" t="s">
        <v>620</v>
      </c>
      <c r="G14" s="343">
        <v>15</v>
      </c>
      <c r="H14" s="79" t="s">
        <v>620</v>
      </c>
    </row>
    <row r="15" spans="1:8" ht="13.5" thickBot="1" x14ac:dyDescent="0.25">
      <c r="A15" s="23" t="s">
        <v>4</v>
      </c>
      <c r="B15" s="38">
        <f t="shared" ref="B15:H15" si="0">SUM(B5:B14)</f>
        <v>117</v>
      </c>
      <c r="C15" s="344">
        <f>SUM(C5:C14)</f>
        <v>2022</v>
      </c>
      <c r="D15" s="344">
        <f t="shared" si="0"/>
        <v>1880</v>
      </c>
      <c r="E15" s="344">
        <f t="shared" si="0"/>
        <v>3680</v>
      </c>
      <c r="F15" s="344">
        <f t="shared" si="0"/>
        <v>2628</v>
      </c>
      <c r="G15" s="344">
        <f t="shared" si="0"/>
        <v>2479</v>
      </c>
      <c r="H15" s="80">
        <f t="shared" si="0"/>
        <v>747</v>
      </c>
    </row>
    <row r="17" spans="1:8" ht="25.5" customHeight="1" x14ac:dyDescent="0.2">
      <c r="A17" s="502" t="s">
        <v>72</v>
      </c>
      <c r="B17" s="502"/>
      <c r="C17" s="502"/>
      <c r="D17" s="502"/>
      <c r="E17" s="502"/>
      <c r="F17" s="502"/>
      <c r="G17" s="502"/>
      <c r="H17" s="502"/>
    </row>
    <row r="18" spans="1:8" ht="30" customHeight="1" x14ac:dyDescent="0.2">
      <c r="A18" s="473" t="s">
        <v>83</v>
      </c>
      <c r="B18" s="473"/>
      <c r="C18" s="473"/>
      <c r="D18" s="473"/>
      <c r="E18" s="473"/>
      <c r="F18" s="473"/>
      <c r="G18" s="473"/>
      <c r="H18" s="473"/>
    </row>
    <row r="19" spans="1:8" ht="40.5" customHeight="1" x14ac:dyDescent="0.2">
      <c r="A19" s="473" t="s">
        <v>152</v>
      </c>
      <c r="B19" s="473"/>
      <c r="C19" s="473"/>
      <c r="D19" s="473"/>
      <c r="E19" s="473"/>
      <c r="F19" s="473"/>
      <c r="G19" s="473"/>
      <c r="H19" s="473"/>
    </row>
    <row r="20" spans="1:8" ht="12.75" customHeight="1" x14ac:dyDescent="0.2">
      <c r="A20" s="502" t="s">
        <v>468</v>
      </c>
      <c r="B20" s="502"/>
      <c r="C20" s="502"/>
      <c r="D20" s="502"/>
      <c r="E20" s="502"/>
      <c r="F20" s="502"/>
      <c r="G20" s="502"/>
      <c r="H20" s="502"/>
    </row>
    <row r="21" spans="1:8" x14ac:dyDescent="0.2">
      <c r="A21" s="502"/>
      <c r="B21" s="502"/>
      <c r="C21" s="502"/>
      <c r="D21" s="502"/>
      <c r="E21" s="502"/>
      <c r="F21" s="502"/>
      <c r="G21" s="502"/>
      <c r="H21" s="502"/>
    </row>
    <row r="22" spans="1:8" x14ac:dyDescent="0.2">
      <c r="A22" s="94"/>
      <c r="B22" s="94"/>
      <c r="C22" s="94"/>
      <c r="D22" s="94"/>
      <c r="E22" s="94"/>
      <c r="F22" s="94"/>
      <c r="G22" s="94"/>
      <c r="H22" s="94"/>
    </row>
  </sheetData>
  <mergeCells count="11">
    <mergeCell ref="A17:H17"/>
    <mergeCell ref="A18:H18"/>
    <mergeCell ref="A19:H19"/>
    <mergeCell ref="A20:H21"/>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sqref="A1:E1"/>
    </sheetView>
  </sheetViews>
  <sheetFormatPr defaultColWidth="9.140625" defaultRowHeight="12.75" x14ac:dyDescent="0.2"/>
  <cols>
    <col min="1" max="1" width="55.42578125" style="2" customWidth="1"/>
    <col min="2" max="2" width="17.140625" style="39"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98" t="s">
        <v>826</v>
      </c>
      <c r="B1" s="606"/>
      <c r="C1" s="606"/>
      <c r="D1" s="606"/>
      <c r="E1" s="607"/>
      <c r="G1" s="629" t="s">
        <v>399</v>
      </c>
      <c r="H1" s="629"/>
      <c r="I1" s="629"/>
      <c r="J1" s="629"/>
      <c r="K1" s="629"/>
    </row>
    <row r="2" spans="1:11" ht="18.75" customHeight="1" x14ac:dyDescent="0.2">
      <c r="A2" s="13" t="s">
        <v>611</v>
      </c>
      <c r="B2" s="585"/>
      <c r="C2" s="586"/>
      <c r="D2" s="586"/>
      <c r="E2" s="587"/>
      <c r="G2" s="588" t="s">
        <v>403</v>
      </c>
      <c r="H2" s="588"/>
      <c r="I2" s="588"/>
      <c r="J2" s="165" t="s">
        <v>400</v>
      </c>
      <c r="K2" s="165" t="s">
        <v>401</v>
      </c>
    </row>
    <row r="3" spans="1:11" ht="18.75" customHeight="1" x14ac:dyDescent="0.2">
      <c r="A3" s="172"/>
      <c r="B3" s="173" t="s">
        <v>87</v>
      </c>
      <c r="C3" s="173" t="s">
        <v>88</v>
      </c>
      <c r="D3" s="180" t="s">
        <v>394</v>
      </c>
      <c r="E3" s="50" t="s">
        <v>395</v>
      </c>
      <c r="G3" s="588"/>
      <c r="H3" s="588"/>
      <c r="I3" s="588"/>
      <c r="J3" s="165">
        <f>SUM(D9:D11)</f>
        <v>116</v>
      </c>
      <c r="K3" s="185">
        <f>SUM(E9:E11)</f>
        <v>43796536.869999997</v>
      </c>
    </row>
    <row r="4" spans="1:11" ht="18.75" customHeight="1" x14ac:dyDescent="0.2">
      <c r="A4" s="16" t="s">
        <v>135</v>
      </c>
      <c r="B4" s="68"/>
      <c r="C4" s="68"/>
      <c r="D4" s="181">
        <v>0</v>
      </c>
      <c r="E4" s="184"/>
      <c r="G4" s="588"/>
      <c r="H4" s="588"/>
      <c r="I4" s="588"/>
      <c r="J4" s="589" t="s">
        <v>402</v>
      </c>
      <c r="K4" s="589"/>
    </row>
    <row r="5" spans="1:11" ht="18.75" customHeight="1" x14ac:dyDescent="0.2">
      <c r="A5" s="16" t="s">
        <v>136</v>
      </c>
      <c r="B5" s="6">
        <v>1</v>
      </c>
      <c r="C5" s="6">
        <v>1</v>
      </c>
      <c r="D5" s="11">
        <v>2</v>
      </c>
      <c r="E5" s="184"/>
      <c r="G5" s="588"/>
      <c r="H5" s="588"/>
      <c r="I5" s="588"/>
      <c r="J5" s="590">
        <f>K3/J3</f>
        <v>377556.35232758621</v>
      </c>
      <c r="K5" s="590"/>
    </row>
    <row r="6" spans="1:11" ht="18.75" customHeight="1" x14ac:dyDescent="0.2">
      <c r="A6" s="16" t="s">
        <v>137</v>
      </c>
      <c r="B6" s="6">
        <v>1</v>
      </c>
      <c r="C6" s="7">
        <v>11</v>
      </c>
      <c r="D6" s="182">
        <v>12</v>
      </c>
      <c r="E6" s="184"/>
    </row>
    <row r="7" spans="1:11" ht="18.75" customHeight="1" x14ac:dyDescent="0.2">
      <c r="A7" s="16" t="s">
        <v>138</v>
      </c>
      <c r="B7" s="6">
        <v>2</v>
      </c>
      <c r="C7" s="6">
        <v>0</v>
      </c>
      <c r="D7" s="181">
        <v>2</v>
      </c>
      <c r="E7" s="184"/>
    </row>
    <row r="8" spans="1:11" ht="18.75" customHeight="1" x14ac:dyDescent="0.2">
      <c r="A8" s="20" t="s">
        <v>397</v>
      </c>
      <c r="B8" s="122">
        <v>28</v>
      </c>
      <c r="C8" s="122">
        <v>7</v>
      </c>
      <c r="D8" s="183">
        <v>35</v>
      </c>
      <c r="E8" s="184"/>
    </row>
    <row r="9" spans="1:11" ht="18.75" customHeight="1" x14ac:dyDescent="0.2">
      <c r="A9" s="20" t="s">
        <v>396</v>
      </c>
      <c r="B9" s="122">
        <v>0</v>
      </c>
      <c r="C9" s="122">
        <v>2</v>
      </c>
      <c r="D9" s="183">
        <v>2</v>
      </c>
      <c r="E9" s="222">
        <v>1266832</v>
      </c>
    </row>
    <row r="10" spans="1:11" ht="18.75" customHeight="1" x14ac:dyDescent="0.2">
      <c r="A10" s="20" t="s">
        <v>398</v>
      </c>
      <c r="B10" s="68"/>
      <c r="C10" s="68"/>
      <c r="D10" s="183">
        <v>96</v>
      </c>
      <c r="E10" s="222">
        <v>36500704.869999997</v>
      </c>
    </row>
    <row r="11" spans="1:11" ht="18.75" customHeight="1" thickBot="1" x14ac:dyDescent="0.25">
      <c r="A11" s="179" t="s">
        <v>117</v>
      </c>
      <c r="B11" s="123"/>
      <c r="C11" s="123"/>
      <c r="D11" s="93">
        <v>18</v>
      </c>
      <c r="E11" s="223">
        <v>6029000</v>
      </c>
    </row>
    <row r="12" spans="1:11" ht="17.25" customHeight="1" x14ac:dyDescent="0.2">
      <c r="A12" s="4"/>
      <c r="B12" s="4"/>
      <c r="C12" s="4"/>
      <c r="D12" s="4"/>
      <c r="E12" s="4"/>
    </row>
    <row r="13" spans="1:11" ht="15.75" customHeight="1" x14ac:dyDescent="0.2">
      <c r="A13" s="505" t="s">
        <v>759</v>
      </c>
      <c r="B13" s="505"/>
      <c r="C13" s="505"/>
      <c r="D13" s="505"/>
      <c r="E13" s="505"/>
    </row>
    <row r="14" spans="1:11" ht="15" customHeight="1" x14ac:dyDescent="0.2">
      <c r="A14" s="502" t="s">
        <v>89</v>
      </c>
      <c r="B14" s="502"/>
      <c r="C14" s="502"/>
      <c r="D14" s="502"/>
      <c r="E14" s="502"/>
    </row>
    <row r="15" spans="1:11" ht="30" customHeight="1" x14ac:dyDescent="0.2">
      <c r="A15" s="462" t="s">
        <v>760</v>
      </c>
      <c r="B15" s="462"/>
      <c r="C15" s="462"/>
      <c r="D15" s="462"/>
      <c r="E15" s="462"/>
    </row>
    <row r="16" spans="1:11" ht="75" customHeight="1" x14ac:dyDescent="0.2">
      <c r="A16" s="584" t="s">
        <v>132</v>
      </c>
      <c r="B16" s="584"/>
      <c r="C16" s="584"/>
      <c r="D16" s="584"/>
      <c r="E16" s="584"/>
      <c r="F16" s="174"/>
      <c r="G16" s="174"/>
    </row>
    <row r="17" spans="1:7" ht="75" customHeight="1" x14ac:dyDescent="0.2">
      <c r="A17" s="584" t="s">
        <v>131</v>
      </c>
      <c r="B17" s="584"/>
      <c r="C17" s="584"/>
      <c r="D17" s="584"/>
      <c r="E17" s="584"/>
      <c r="F17" s="174"/>
      <c r="G17" s="174"/>
    </row>
    <row r="18" spans="1:7" ht="75" customHeight="1" x14ac:dyDescent="0.2">
      <c r="A18" s="584" t="s">
        <v>130</v>
      </c>
      <c r="B18" s="584"/>
      <c r="C18" s="584"/>
      <c r="D18" s="584"/>
      <c r="E18" s="584"/>
      <c r="F18" s="174"/>
      <c r="G18" s="174"/>
    </row>
    <row r="19" spans="1:7" ht="60" customHeight="1" x14ac:dyDescent="0.2">
      <c r="A19" s="584" t="s">
        <v>129</v>
      </c>
      <c r="B19" s="584"/>
      <c r="C19" s="584"/>
      <c r="D19" s="584"/>
      <c r="E19" s="584"/>
      <c r="F19" s="174"/>
      <c r="G19" s="174"/>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sqref="A1:B1"/>
    </sheetView>
  </sheetViews>
  <sheetFormatPr defaultColWidth="9.140625" defaultRowHeight="12.75" x14ac:dyDescent="0.2"/>
  <cols>
    <col min="1" max="1" width="27.85546875" style="104" customWidth="1"/>
    <col min="2" max="2" width="15.7109375" style="105" customWidth="1"/>
    <col min="3" max="16384" width="9.140625" style="106"/>
  </cols>
  <sheetData>
    <row r="1" spans="1:4" ht="42.75" customHeight="1" x14ac:dyDescent="0.2">
      <c r="A1" s="598" t="s">
        <v>827</v>
      </c>
      <c r="B1" s="630"/>
    </row>
    <row r="2" spans="1:4" s="353" customFormat="1" x14ac:dyDescent="0.2">
      <c r="A2" s="117" t="s">
        <v>611</v>
      </c>
      <c r="B2" s="348" t="s">
        <v>36</v>
      </c>
    </row>
    <row r="3" spans="1:4" ht="15" customHeight="1" x14ac:dyDescent="0.2">
      <c r="A3" s="141" t="s">
        <v>39</v>
      </c>
      <c r="B3" s="199">
        <v>3383</v>
      </c>
    </row>
    <row r="4" spans="1:4" ht="30" customHeight="1" x14ac:dyDescent="0.2">
      <c r="A4" s="141" t="s">
        <v>40</v>
      </c>
      <c r="B4" s="199">
        <v>0</v>
      </c>
    </row>
    <row r="5" spans="1:4" ht="30" customHeight="1" x14ac:dyDescent="0.2">
      <c r="A5" s="141" t="s">
        <v>761</v>
      </c>
      <c r="B5" s="199">
        <v>3143</v>
      </c>
    </row>
    <row r="6" spans="1:4" ht="39.950000000000003" customHeight="1" x14ac:dyDescent="0.2">
      <c r="A6" s="141" t="s">
        <v>762</v>
      </c>
      <c r="B6" s="199">
        <v>3143</v>
      </c>
    </row>
    <row r="7" spans="1:4" ht="15" customHeight="1" x14ac:dyDescent="0.2">
      <c r="A7" s="354" t="s">
        <v>763</v>
      </c>
      <c r="B7" s="199">
        <v>974823</v>
      </c>
    </row>
    <row r="8" spans="1:4" ht="30" customHeight="1" x14ac:dyDescent="0.2">
      <c r="A8" s="141" t="s">
        <v>576</v>
      </c>
      <c r="B8" s="199">
        <v>0</v>
      </c>
    </row>
    <row r="9" spans="1:4" ht="30" customHeight="1" x14ac:dyDescent="0.2">
      <c r="A9" s="141" t="s">
        <v>577</v>
      </c>
      <c r="B9" s="199">
        <v>0</v>
      </c>
    </row>
    <row r="10" spans="1:4" ht="30" customHeight="1" x14ac:dyDescent="0.2">
      <c r="A10" s="141" t="s">
        <v>578</v>
      </c>
      <c r="B10" s="199">
        <v>0</v>
      </c>
    </row>
    <row r="11" spans="1:4" ht="30" customHeight="1" x14ac:dyDescent="0.2">
      <c r="A11" s="141" t="s">
        <v>764</v>
      </c>
      <c r="B11" s="199">
        <v>246605</v>
      </c>
    </row>
    <row r="12" spans="1:4" s="104" customFormat="1" ht="42" customHeight="1" x14ac:dyDescent="0.2">
      <c r="A12" s="141" t="s">
        <v>765</v>
      </c>
      <c r="B12" s="355">
        <v>21146</v>
      </c>
    </row>
    <row r="13" spans="1:4" ht="30" customHeight="1" thickBot="1" x14ac:dyDescent="0.25">
      <c r="A13" s="152" t="s">
        <v>766</v>
      </c>
      <c r="B13" s="356">
        <v>37669</v>
      </c>
    </row>
    <row r="15" spans="1:4" ht="39.6" customHeight="1" x14ac:dyDescent="0.2">
      <c r="A15" s="502" t="s">
        <v>579</v>
      </c>
      <c r="B15" s="502"/>
      <c r="C15" s="350"/>
      <c r="D15" s="350"/>
    </row>
    <row r="16" spans="1:4" ht="93.6" customHeight="1" x14ac:dyDescent="0.2">
      <c r="A16" s="502" t="s">
        <v>580</v>
      </c>
      <c r="B16" s="502"/>
      <c r="C16" s="350"/>
      <c r="D16" s="350"/>
    </row>
    <row r="17" spans="1:2" ht="80.099999999999994" customHeight="1" x14ac:dyDescent="0.2">
      <c r="A17" s="502" t="s">
        <v>603</v>
      </c>
      <c r="B17" s="502"/>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sqref="A1:B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16" t="s">
        <v>828</v>
      </c>
      <c r="B1" s="619"/>
    </row>
    <row r="2" spans="1:2" s="4" customFormat="1" ht="30" customHeight="1" x14ac:dyDescent="0.2">
      <c r="A2" s="13" t="s">
        <v>611</v>
      </c>
      <c r="B2" s="347" t="s">
        <v>36</v>
      </c>
    </row>
    <row r="3" spans="1:2" s="5" customFormat="1" ht="12.75" customHeight="1" x14ac:dyDescent="0.2">
      <c r="A3" s="29" t="s">
        <v>41</v>
      </c>
      <c r="B3" s="27">
        <v>21287</v>
      </c>
    </row>
    <row r="4" spans="1:2" s="5" customFormat="1" ht="12.75" customHeight="1" x14ac:dyDescent="0.2">
      <c r="A4" s="29" t="s">
        <v>436</v>
      </c>
      <c r="B4" s="27">
        <v>20915</v>
      </c>
    </row>
    <row r="5" spans="1:2" s="5" customFormat="1" ht="12.75" customHeight="1" x14ac:dyDescent="0.2">
      <c r="A5" s="29" t="s">
        <v>435</v>
      </c>
      <c r="B5" s="27">
        <v>372</v>
      </c>
    </row>
    <row r="6" spans="1:2" s="5" customFormat="1" ht="12.75" customHeight="1" x14ac:dyDescent="0.2">
      <c r="A6" s="29" t="s">
        <v>42</v>
      </c>
      <c r="B6" s="27">
        <v>1597581</v>
      </c>
    </row>
    <row r="7" spans="1:2" s="5" customFormat="1" ht="12.75" customHeight="1" x14ac:dyDescent="0.2">
      <c r="A7" s="29" t="s">
        <v>475</v>
      </c>
      <c r="B7" s="27">
        <v>1587341</v>
      </c>
    </row>
    <row r="8" spans="1:2" s="5" customFormat="1" ht="12.75" customHeight="1" x14ac:dyDescent="0.2">
      <c r="A8" s="29" t="s">
        <v>476</v>
      </c>
      <c r="B8" s="27">
        <v>10240</v>
      </c>
    </row>
    <row r="9" spans="1:2" s="5" customFormat="1" ht="25.5" x14ac:dyDescent="0.2">
      <c r="A9" s="13" t="s">
        <v>572</v>
      </c>
      <c r="B9" s="27">
        <v>1213</v>
      </c>
    </row>
    <row r="10" spans="1:2" s="5" customFormat="1" ht="15" customHeight="1" x14ac:dyDescent="0.2">
      <c r="A10" s="13" t="s">
        <v>571</v>
      </c>
      <c r="B10" s="27">
        <v>112</v>
      </c>
    </row>
    <row r="11" spans="1:2" s="5" customFormat="1" ht="15" customHeight="1" thickBot="1" x14ac:dyDescent="0.25">
      <c r="A11" s="112" t="s">
        <v>133</v>
      </c>
      <c r="B11" s="107">
        <v>57</v>
      </c>
    </row>
    <row r="13" spans="1:2" ht="56.25" customHeight="1" x14ac:dyDescent="0.2">
      <c r="A13" s="473" t="s">
        <v>68</v>
      </c>
      <c r="B13" s="473"/>
    </row>
    <row r="14" spans="1:2" ht="57" customHeight="1" x14ac:dyDescent="0.2">
      <c r="A14" s="473" t="s">
        <v>134</v>
      </c>
      <c r="B14" s="473"/>
    </row>
    <row r="16" spans="1:2" ht="51.75" customHeight="1" x14ac:dyDescent="0.2">
      <c r="A16" s="473" t="s">
        <v>591</v>
      </c>
      <c r="B16" s="473"/>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25B1C0E94F2FA47AC42A809C8E38F6B" ma:contentTypeVersion="15" ma:contentTypeDescription="Vytvoří nový dokument" ma:contentTypeScope="" ma:versionID="e6caad8a15864476dfe692c369d9c491">
  <xsd:schema xmlns:xsd="http://www.w3.org/2001/XMLSchema" xmlns:xs="http://www.w3.org/2001/XMLSchema" xmlns:p="http://schemas.microsoft.com/office/2006/metadata/properties" xmlns:ns2="c7e30df5-e52a-40f1-8843-f6ed36e7f96f" xmlns:ns3="2b72db8e-3203-4c3e-bbf1-c854a30798f4" targetNamespace="http://schemas.microsoft.com/office/2006/metadata/properties" ma:root="true" ma:fieldsID="9f67587ad8953bc5671f04e9ace32729" ns2:_="" ns3:_="">
    <xsd:import namespace="c7e30df5-e52a-40f1-8843-f6ed36e7f96f"/>
    <xsd:import namespace="2b72db8e-3203-4c3e-bbf1-c854a30798f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e30df5-e52a-40f1-8843-f6ed36e7f9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Značky obrázků" ma:readOnly="false" ma:fieldId="{5cf76f15-5ced-4ddc-b409-7134ff3c332f}" ma:taxonomyMulti="true" ma:sspId="05144c32-5194-445f-8fa8-b47f4d440b8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72db8e-3203-4c3e-bbf1-c854a30798f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bd76f21-f4ae-4766-8d15-b390de1fc98d}" ma:internalName="TaxCatchAll" ma:showField="CatchAllData" ma:web="2b72db8e-3203-4c3e-bbf1-c854a30798f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b72db8e-3203-4c3e-bbf1-c854a30798f4" xsi:nil="true"/>
    <lcf76f155ced4ddcb4097134ff3c332f xmlns="c7e30df5-e52a-40f1-8843-f6ed36e7f96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E3A2FD-0B7D-4CAC-8CDB-D1D04C30C1D6}"/>
</file>

<file path=customXml/itemProps2.xml><?xml version="1.0" encoding="utf-8"?>
<ds:datastoreItem xmlns:ds="http://schemas.openxmlformats.org/officeDocument/2006/customXml" ds:itemID="{130D29FC-F4C1-48FA-ABB1-3E952C0AEA51}">
  <ds:schemaRefs>
    <ds:schemaRef ds:uri="http://schemas.microsoft.com/office/2006/metadata/properties"/>
    <ds:schemaRef ds:uri="http://schemas.microsoft.com/office/infopath/2007/PartnerControls"/>
    <ds:schemaRef ds:uri="8978f24f-3f33-40ee-be27-a65176c5d561"/>
    <ds:schemaRef ds:uri="58e9af5f-a3ab-4c34-93fb-44b3008fae2f"/>
  </ds:schemaRefs>
</ds:datastoreItem>
</file>

<file path=customXml/itemProps3.xml><?xml version="1.0" encoding="utf-8"?>
<ds:datastoreItem xmlns:ds="http://schemas.openxmlformats.org/officeDocument/2006/customXml" ds:itemID="{4B6E3C7C-E90F-4670-8AC8-4679F7A750DE}">
  <ds:schemaRefs>
    <ds:schemaRef ds:uri="http://schemas.microsoft.com/sharepoint/v3/contenttype/forms"/>
  </ds:schemaRefs>
</ds:datastoreItem>
</file>

<file path=docMetadata/LabelInfo.xml><?xml version="1.0" encoding="utf-8"?>
<clbl:labelList xmlns:clbl="http://schemas.microsoft.com/office/2020/mipLabelMetadata">
  <clbl:label id="{11904f23-f0db-4cdc-96f7-390bd55fcee8}" enabled="0" method="" siteId="{11904f23-f0db-4cdc-96f7-390bd55fce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2024-06-26T08:13:37Z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0x010100B073939E3EBDDA4C997FF3BAE767D422</vt:lpwstr>
  </property>
  <property fmtid="{D5CDD505-2E9C-101B-9397-08002B2CF9AE}" pid="3" name="MediaServiceImageTags">
    <vt:lpwstr/>
  </property>
</Properties>
</file>