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9"/>
  <workbookPr filterPrivacy="1" codeName="ThisWorkbook"/>
  <xr:revisionPtr revIDLastSave="0" documentId="13_ncr:1_{FE2F8DFC-6679-7C4C-BDD4-1970DC157BD3}" xr6:coauthVersionLast="47" xr6:coauthVersionMax="47" xr10:uidLastSave="{00000000-0000-0000-0000-000000000000}"/>
  <bookViews>
    <workbookView xWindow="440" yWindow="500" windowWidth="38400" windowHeight="22020" tabRatio="803" firstSheet="7" activeTab="28" xr2:uid="{00000000-000D-0000-FFFF-FFFF00000000}"/>
  </bookViews>
  <sheets>
    <sheet name="Metodika " sheetId="65" r:id="rId1"/>
    <sheet name="2.1" sheetId="1" r:id="rId2"/>
    <sheet name="2.2" sheetId="59" r:id="rId3"/>
    <sheet name="2.3" sheetId="6" r:id="rId4"/>
    <sheet name="2.4" sheetId="7" r:id="rId5"/>
    <sheet name="2.6" sheetId="32" r:id="rId6"/>
    <sheet name="2.7" sheetId="33" r:id="rId7"/>
    <sheet name="3.1" sheetId="47" r:id="rId8"/>
    <sheet name="3.2" sheetId="14" r:id="rId9"/>
    <sheet name="3.3" sheetId="63" r:id="rId10"/>
    <sheet name="3.4" sheetId="28" r:id="rId11"/>
    <sheet name="3.5" sheetId="74" r:id="rId12"/>
    <sheet name="3.6" sheetId="73"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3" sheetId="70" r:id="rId26"/>
    <sheet name="8.4" sheetId="40" r:id="rId27"/>
    <sheet name="12.1" sheetId="30" r:id="rId28"/>
    <sheet name="12.2" sheetId="31" r:id="rId29"/>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74" l="1"/>
  <c r="H8" i="74"/>
  <c r="J6" i="74"/>
  <c r="H6" i="74"/>
  <c r="J9" i="74"/>
  <c r="H9" i="74"/>
  <c r="J7" i="74"/>
  <c r="H7" i="74"/>
  <c r="J4" i="74"/>
  <c r="H4" i="74"/>
  <c r="N11" i="66"/>
  <c r="N15" i="66"/>
  <c r="N14" i="66"/>
  <c r="N13" i="66"/>
  <c r="J10" i="74" l="1"/>
  <c r="I10" i="74"/>
  <c r="H10" i="74"/>
  <c r="H25" i="58"/>
  <c r="K21" i="58" l="1"/>
  <c r="J21" i="58"/>
  <c r="K18" i="58"/>
  <c r="J18" i="58"/>
  <c r="K15" i="58"/>
  <c r="J15" i="58"/>
  <c r="K12" i="58"/>
  <c r="J12" i="58"/>
  <c r="K9" i="58"/>
  <c r="J9" i="58"/>
  <c r="K6" i="58"/>
  <c r="J6" i="58"/>
  <c r="J17" i="64"/>
  <c r="J16" i="64"/>
  <c r="J15" i="64"/>
  <c r="J14" i="64"/>
  <c r="J13" i="64"/>
  <c r="J12" i="64"/>
  <c r="J11" i="64"/>
  <c r="J10" i="64"/>
  <c r="J9" i="64"/>
  <c r="J8" i="64"/>
  <c r="J7" i="64"/>
  <c r="J6" i="64"/>
  <c r="K50" i="23"/>
  <c r="J50" i="23"/>
  <c r="I50" i="23"/>
  <c r="H50" i="23"/>
  <c r="G50" i="23"/>
  <c r="F50" i="23"/>
  <c r="E50" i="23"/>
  <c r="D50" i="23"/>
  <c r="C50" i="23"/>
  <c r="M50" i="23" s="1"/>
  <c r="B50" i="23"/>
  <c r="L50" i="23" s="1"/>
  <c r="M49" i="23"/>
  <c r="L49" i="23"/>
  <c r="M48" i="23"/>
  <c r="L48" i="23"/>
  <c r="M47" i="23"/>
  <c r="L47" i="23"/>
  <c r="M46" i="23"/>
  <c r="L46" i="23"/>
  <c r="K42" i="23"/>
  <c r="J42" i="23"/>
  <c r="I42" i="23"/>
  <c r="H42" i="23"/>
  <c r="G42" i="23"/>
  <c r="F42" i="23"/>
  <c r="E42" i="23"/>
  <c r="D42" i="23"/>
  <c r="C42" i="23"/>
  <c r="B42" i="23"/>
  <c r="L42" i="23" s="1"/>
  <c r="M41" i="23"/>
  <c r="L41" i="23"/>
  <c r="M40" i="23"/>
  <c r="L40" i="23"/>
  <c r="M39" i="23"/>
  <c r="L39" i="23"/>
  <c r="M38" i="23"/>
  <c r="L38" i="23"/>
  <c r="K34" i="23"/>
  <c r="J34" i="23"/>
  <c r="I34" i="23"/>
  <c r="H34" i="23"/>
  <c r="G34" i="23"/>
  <c r="F34" i="23"/>
  <c r="E34" i="23"/>
  <c r="D34" i="23"/>
  <c r="C34" i="23"/>
  <c r="M34" i="23" s="1"/>
  <c r="B34" i="23"/>
  <c r="L34" i="23" s="1"/>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L18" i="23" s="1"/>
  <c r="M17" i="23"/>
  <c r="L17" i="23"/>
  <c r="M16" i="23"/>
  <c r="L16" i="23"/>
  <c r="M15" i="23"/>
  <c r="L15" i="23"/>
  <c r="M14" i="23"/>
  <c r="L14" i="23"/>
  <c r="K10" i="23"/>
  <c r="J10" i="23"/>
  <c r="I10" i="23"/>
  <c r="H10" i="23"/>
  <c r="G10" i="23"/>
  <c r="F10" i="23"/>
  <c r="E10" i="23"/>
  <c r="D10" i="23"/>
  <c r="C10" i="23"/>
  <c r="B10" i="23"/>
  <c r="M9" i="23"/>
  <c r="L9" i="23"/>
  <c r="M8" i="23"/>
  <c r="L8" i="23"/>
  <c r="M7" i="23"/>
  <c r="L7" i="23"/>
  <c r="M6" i="23"/>
  <c r="L6" i="23"/>
  <c r="G21" i="66"/>
  <c r="G20" i="66"/>
  <c r="N12" i="66"/>
  <c r="N10" i="66"/>
  <c r="N9" i="66"/>
  <c r="N8" i="66"/>
  <c r="N7" i="66"/>
  <c r="N6" i="66"/>
  <c r="N5" i="66"/>
  <c r="N4" i="66"/>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K51" i="17"/>
  <c r="K50" i="17"/>
  <c r="J49" i="17"/>
  <c r="H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6" i="14"/>
  <c r="K15" i="14"/>
  <c r="K14" i="14"/>
  <c r="K13" i="14"/>
  <c r="K12" i="14"/>
  <c r="K11" i="14"/>
  <c r="K10" i="14"/>
  <c r="K9" i="14"/>
  <c r="K8" i="14"/>
  <c r="K7" i="14"/>
  <c r="K6" i="14"/>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G17" i="47"/>
  <c r="F17" i="47"/>
  <c r="E17" i="47"/>
  <c r="D17" i="47"/>
  <c r="C17" i="47"/>
  <c r="K16" i="47"/>
  <c r="K15" i="47"/>
  <c r="K14" i="47"/>
  <c r="K13" i="47"/>
  <c r="K12" i="47"/>
  <c r="K11" i="47"/>
  <c r="K10" i="47"/>
  <c r="K9" i="47"/>
  <c r="K8" i="47"/>
  <c r="K17" i="47" s="1"/>
  <c r="K7" i="47"/>
  <c r="K6" i="47"/>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I17" i="1"/>
  <c r="H17" i="1"/>
  <c r="G17" i="1"/>
  <c r="F17" i="1"/>
  <c r="E17" i="1"/>
  <c r="D17" i="1"/>
  <c r="C17" i="1"/>
  <c r="K17" i="1" s="1"/>
  <c r="K16" i="1"/>
  <c r="K15" i="1"/>
  <c r="K14" i="1"/>
  <c r="K13" i="1"/>
  <c r="K12" i="1"/>
  <c r="K11" i="1"/>
  <c r="K10" i="1"/>
  <c r="K9" i="1"/>
  <c r="K8" i="1"/>
  <c r="K7" i="1"/>
  <c r="K6" i="1"/>
  <c r="J261" i="43"/>
  <c r="H261" i="43"/>
  <c r="M42" i="23" l="1"/>
  <c r="L10" i="23"/>
  <c r="M10" i="23"/>
  <c r="L26" i="23"/>
  <c r="M26" i="23"/>
  <c r="M18" i="23"/>
  <c r="K17" i="17"/>
  <c r="K49" i="17"/>
  <c r="K33" i="17"/>
  <c r="K17" i="14"/>
  <c r="K31" i="14"/>
  <c r="K45" i="14"/>
  <c r="K49" i="47"/>
  <c r="K33" i="47"/>
  <c r="K45" i="59"/>
  <c r="K31" i="59"/>
  <c r="K17" i="59"/>
  <c r="K31" i="1"/>
  <c r="K45" i="1"/>
  <c r="K98" i="47" l="1"/>
  <c r="K99" i="47"/>
  <c r="K83" i="47"/>
  <c r="K82" i="47"/>
  <c r="K67" i="47"/>
  <c r="K66" i="47"/>
  <c r="J112" i="47" l="1"/>
  <c r="I112" i="47"/>
  <c r="H112" i="47"/>
  <c r="G112" i="47"/>
  <c r="F112" i="47"/>
  <c r="E112" i="47"/>
  <c r="D112" i="47"/>
  <c r="C112" i="47"/>
  <c r="J111" i="47"/>
  <c r="I111" i="47"/>
  <c r="H111" i="47"/>
  <c r="G111" i="47"/>
  <c r="F111" i="47"/>
  <c r="E111" i="47"/>
  <c r="D111" i="47"/>
  <c r="C111" i="47"/>
  <c r="J110" i="47"/>
  <c r="I110" i="47"/>
  <c r="H110" i="47"/>
  <c r="G110" i="47"/>
  <c r="F110" i="47"/>
  <c r="E110" i="47"/>
  <c r="D110" i="47"/>
  <c r="C110" i="47"/>
  <c r="J109" i="47"/>
  <c r="I109" i="47"/>
  <c r="H109" i="47"/>
  <c r="G109" i="47"/>
  <c r="F109" i="47"/>
  <c r="E109" i="47"/>
  <c r="D109" i="47"/>
  <c r="C109" i="47"/>
  <c r="J108" i="47"/>
  <c r="I108" i="47"/>
  <c r="H108" i="47"/>
  <c r="G108" i="47"/>
  <c r="F108" i="47"/>
  <c r="E108" i="47"/>
  <c r="D108" i="47"/>
  <c r="C108" i="47"/>
  <c r="J107" i="47"/>
  <c r="I107" i="47"/>
  <c r="H107" i="47"/>
  <c r="G107" i="47"/>
  <c r="F107" i="47"/>
  <c r="E107" i="47"/>
  <c r="D107" i="47"/>
  <c r="C107" i="47"/>
  <c r="J106" i="47"/>
  <c r="I106" i="47"/>
  <c r="H106" i="47"/>
  <c r="G106" i="47"/>
  <c r="F106" i="47"/>
  <c r="E106" i="47"/>
  <c r="D106" i="47"/>
  <c r="C106" i="47"/>
  <c r="J105" i="47"/>
  <c r="I105" i="47"/>
  <c r="H105" i="47"/>
  <c r="G105" i="47"/>
  <c r="F105" i="47"/>
  <c r="E105" i="47"/>
  <c r="D105" i="47"/>
  <c r="C105" i="47"/>
  <c r="J104" i="47"/>
  <c r="I104" i="47"/>
  <c r="H104" i="47"/>
  <c r="G104" i="47"/>
  <c r="F104" i="47"/>
  <c r="E104" i="47"/>
  <c r="D104" i="47"/>
  <c r="C104" i="47"/>
  <c r="J103" i="47"/>
  <c r="I103" i="47"/>
  <c r="H103" i="47"/>
  <c r="G103" i="47"/>
  <c r="F103" i="47"/>
  <c r="E103" i="47"/>
  <c r="D103" i="47"/>
  <c r="F101" i="19"/>
  <c r="E101" i="19"/>
  <c r="D101" i="19"/>
  <c r="J101" i="19"/>
  <c r="I101" i="19"/>
  <c r="H101" i="19"/>
  <c r="N101" i="19"/>
  <c r="M101" i="19"/>
  <c r="L101" i="19"/>
  <c r="R101" i="19"/>
  <c r="Q101" i="19"/>
  <c r="P101" i="19"/>
  <c r="D73" i="19" l="1"/>
  <c r="R59" i="19"/>
  <c r="Q59" i="19"/>
  <c r="P59" i="19"/>
  <c r="N59" i="19"/>
  <c r="M59" i="19"/>
  <c r="L59" i="19"/>
  <c r="J59" i="19"/>
  <c r="I59" i="19"/>
  <c r="H59" i="19"/>
  <c r="F59" i="19"/>
  <c r="E59" i="19"/>
  <c r="D59" i="19"/>
  <c r="R73" i="19"/>
  <c r="Q73" i="19"/>
  <c r="P73" i="19"/>
  <c r="N73" i="19"/>
  <c r="M73" i="19"/>
  <c r="L73" i="19"/>
  <c r="J73" i="19"/>
  <c r="I73" i="19"/>
  <c r="H73" i="19"/>
  <c r="F73" i="19"/>
  <c r="E73" i="19"/>
  <c r="J115" i="47"/>
  <c r="I115" i="47"/>
  <c r="H115" i="47"/>
  <c r="G115" i="47"/>
  <c r="F115" i="47"/>
  <c r="E115" i="47"/>
  <c r="D115" i="47"/>
  <c r="C115" i="47"/>
  <c r="J114" i="47"/>
  <c r="I114" i="47"/>
  <c r="H114" i="47"/>
  <c r="G114" i="47"/>
  <c r="F114" i="47"/>
  <c r="E114" i="47"/>
  <c r="D114" i="47"/>
  <c r="C114" i="47"/>
  <c r="K110" i="47"/>
  <c r="K109" i="47"/>
  <c r="K106" i="47"/>
  <c r="C103" i="47"/>
  <c r="J102" i="47"/>
  <c r="I102" i="47"/>
  <c r="H102" i="47"/>
  <c r="G102" i="47"/>
  <c r="D102" i="47"/>
  <c r="C102" i="47"/>
  <c r="J97" i="47"/>
  <c r="I97" i="47"/>
  <c r="H97" i="47"/>
  <c r="G97" i="47"/>
  <c r="F97" i="47"/>
  <c r="E97" i="47"/>
  <c r="D97" i="47"/>
  <c r="C97" i="47"/>
  <c r="K96" i="47"/>
  <c r="K95" i="47"/>
  <c r="K94" i="47"/>
  <c r="K93" i="47"/>
  <c r="K92" i="47"/>
  <c r="K91" i="47"/>
  <c r="K90" i="47"/>
  <c r="K89" i="47"/>
  <c r="K88" i="47"/>
  <c r="K87" i="47"/>
  <c r="K86" i="47"/>
  <c r="J81" i="47"/>
  <c r="I81" i="47"/>
  <c r="H81" i="47"/>
  <c r="G81" i="47"/>
  <c r="F81" i="47"/>
  <c r="E81" i="47"/>
  <c r="D81" i="47"/>
  <c r="C81" i="47"/>
  <c r="K80" i="47"/>
  <c r="K79" i="47"/>
  <c r="K78" i="47"/>
  <c r="K77" i="47"/>
  <c r="K76" i="47"/>
  <c r="K75" i="47"/>
  <c r="K74" i="47"/>
  <c r="K73" i="47"/>
  <c r="K72" i="47"/>
  <c r="K71" i="47"/>
  <c r="K70" i="47"/>
  <c r="J65" i="47"/>
  <c r="I65" i="47"/>
  <c r="H65" i="47"/>
  <c r="G65" i="47"/>
  <c r="F65" i="47"/>
  <c r="E65" i="47"/>
  <c r="D65" i="47"/>
  <c r="C65" i="47"/>
  <c r="K64" i="47"/>
  <c r="K63" i="47"/>
  <c r="K62" i="47"/>
  <c r="K61" i="47"/>
  <c r="K60" i="47"/>
  <c r="K59" i="47"/>
  <c r="K58" i="47"/>
  <c r="K57" i="47"/>
  <c r="K56" i="47"/>
  <c r="K55" i="47"/>
  <c r="K54" i="47"/>
  <c r="J113" i="47"/>
  <c r="F113" i="47" l="1"/>
  <c r="E113" i="47"/>
  <c r="G113" i="47"/>
  <c r="K102" i="47"/>
  <c r="K115" i="47"/>
  <c r="K114" i="47"/>
  <c r="I113" i="47"/>
  <c r="K108" i="47"/>
  <c r="K107" i="47"/>
  <c r="K97" i="47"/>
  <c r="K81" i="47"/>
  <c r="D113" i="47"/>
  <c r="K103" i="47"/>
  <c r="K112" i="47"/>
  <c r="H113" i="47"/>
  <c r="K111" i="47"/>
  <c r="K65" i="47"/>
  <c r="K104" i="47"/>
  <c r="K105" i="47"/>
  <c r="C113" i="47"/>
  <c r="K113" i="47" l="1"/>
  <c r="J115" i="17"/>
  <c r="I115" i="17"/>
  <c r="H115" i="17"/>
  <c r="G115" i="17"/>
  <c r="F115" i="17"/>
  <c r="E115" i="17"/>
  <c r="D115" i="17"/>
  <c r="C115" i="17"/>
  <c r="J114" i="17"/>
  <c r="I114" i="17"/>
  <c r="H114" i="17"/>
  <c r="G114" i="17"/>
  <c r="F114" i="17"/>
  <c r="E114" i="17"/>
  <c r="D114" i="17"/>
  <c r="C114" i="17"/>
  <c r="J112" i="17"/>
  <c r="I112" i="17"/>
  <c r="H112" i="17"/>
  <c r="G112" i="17"/>
  <c r="D112" i="17"/>
  <c r="C112" i="17"/>
  <c r="J111" i="17"/>
  <c r="I111" i="17"/>
  <c r="H111" i="17"/>
  <c r="G111" i="17"/>
  <c r="F111" i="17"/>
  <c r="E111" i="17"/>
  <c r="D111" i="17"/>
  <c r="C111" i="17"/>
  <c r="J110" i="17"/>
  <c r="I110" i="17"/>
  <c r="H110" i="17"/>
  <c r="G110" i="17"/>
  <c r="D110" i="17"/>
  <c r="C110" i="17"/>
  <c r="J109" i="17"/>
  <c r="I109" i="17"/>
  <c r="H109" i="17"/>
  <c r="G109" i="17"/>
  <c r="D109" i="17"/>
  <c r="C109" i="17"/>
  <c r="J108" i="17"/>
  <c r="I108" i="17"/>
  <c r="H108" i="17"/>
  <c r="G108" i="17"/>
  <c r="D108" i="17"/>
  <c r="C108" i="17"/>
  <c r="J107" i="17"/>
  <c r="I107" i="17"/>
  <c r="H107" i="17"/>
  <c r="G107" i="17"/>
  <c r="D107" i="17"/>
  <c r="C107" i="17"/>
  <c r="J106" i="17"/>
  <c r="I106" i="17"/>
  <c r="H106" i="17"/>
  <c r="G106" i="17"/>
  <c r="D106" i="17"/>
  <c r="C106" i="17"/>
  <c r="J105" i="17"/>
  <c r="I105" i="17"/>
  <c r="H105" i="17"/>
  <c r="G105" i="17"/>
  <c r="D105" i="17"/>
  <c r="C105" i="17"/>
  <c r="J104" i="17"/>
  <c r="I104" i="17"/>
  <c r="H104" i="17"/>
  <c r="G104" i="17"/>
  <c r="D104" i="17"/>
  <c r="C104" i="17"/>
  <c r="J103" i="17"/>
  <c r="I103" i="17"/>
  <c r="H103" i="17"/>
  <c r="G103" i="17"/>
  <c r="F103" i="17"/>
  <c r="E103" i="17"/>
  <c r="D103" i="17"/>
  <c r="C103" i="17"/>
  <c r="K103" i="17" s="1"/>
  <c r="J102" i="17"/>
  <c r="I102" i="17"/>
  <c r="H102" i="17"/>
  <c r="G102" i="17"/>
  <c r="D102" i="17"/>
  <c r="C102" i="17"/>
  <c r="K99" i="17"/>
  <c r="K98" i="17"/>
  <c r="J97" i="17"/>
  <c r="I97" i="17"/>
  <c r="H97" i="17"/>
  <c r="G97" i="17"/>
  <c r="G113" i="17" s="1"/>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I113" i="17" s="1"/>
  <c r="H65" i="17"/>
  <c r="H113" i="17" s="1"/>
  <c r="G65" i="17"/>
  <c r="F65" i="17"/>
  <c r="E65" i="17"/>
  <c r="D65" i="17"/>
  <c r="C65" i="17"/>
  <c r="K64" i="17"/>
  <c r="K63" i="17"/>
  <c r="K62" i="17"/>
  <c r="K61" i="17"/>
  <c r="K60" i="17"/>
  <c r="K59" i="17"/>
  <c r="K58" i="17"/>
  <c r="K57" i="17"/>
  <c r="K56" i="17"/>
  <c r="K55" i="17"/>
  <c r="K54" i="17"/>
  <c r="K65" i="17" s="1"/>
  <c r="D113" i="17" l="1"/>
  <c r="K105" i="17"/>
  <c r="K107" i="17"/>
  <c r="K109" i="17"/>
  <c r="K111" i="17"/>
  <c r="F113" i="17"/>
  <c r="K81" i="17"/>
  <c r="J113" i="17"/>
  <c r="C113" i="17"/>
  <c r="E113" i="17"/>
  <c r="K97" i="17"/>
  <c r="K112" i="17"/>
  <c r="K113" i="17" s="1"/>
  <c r="K115" i="17"/>
  <c r="K114" i="17"/>
  <c r="K102" i="17"/>
  <c r="K108" i="17"/>
  <c r="K104" i="17"/>
  <c r="K106" i="17"/>
  <c r="K110" i="17"/>
  <c r="H11" i="70" l="1"/>
  <c r="G11" i="70"/>
  <c r="F11" i="70"/>
  <c r="E11" i="70"/>
  <c r="D11" i="70"/>
  <c r="C11" i="70"/>
  <c r="B11" i="70"/>
  <c r="J100" i="14" l="1"/>
  <c r="I100" i="14"/>
  <c r="H100" i="14"/>
  <c r="G100" i="14"/>
  <c r="F100" i="14"/>
  <c r="E100" i="14"/>
  <c r="D100" i="14"/>
  <c r="C100" i="14"/>
  <c r="J99" i="14"/>
  <c r="I99" i="14"/>
  <c r="H99" i="14"/>
  <c r="G99" i="14"/>
  <c r="F99" i="14"/>
  <c r="E99" i="14"/>
  <c r="D99" i="14"/>
  <c r="C99" i="14"/>
  <c r="J98" i="14"/>
  <c r="I98" i="14"/>
  <c r="H98" i="14"/>
  <c r="G98" i="14"/>
  <c r="F98" i="14"/>
  <c r="E98" i="14"/>
  <c r="D98" i="14"/>
  <c r="C98" i="14"/>
  <c r="K98" i="14" s="1"/>
  <c r="J97" i="14"/>
  <c r="I97" i="14"/>
  <c r="H97" i="14"/>
  <c r="G97" i="14"/>
  <c r="F97" i="14"/>
  <c r="E97" i="14"/>
  <c r="D97" i="14"/>
  <c r="C97" i="14"/>
  <c r="J96" i="14"/>
  <c r="I96" i="14"/>
  <c r="H96" i="14"/>
  <c r="G96" i="14"/>
  <c r="F96" i="14"/>
  <c r="E96" i="14"/>
  <c r="D96" i="14"/>
  <c r="C96" i="14"/>
  <c r="J95" i="14"/>
  <c r="I95" i="14"/>
  <c r="H95" i="14"/>
  <c r="G95" i="14"/>
  <c r="F95" i="14"/>
  <c r="E95" i="14"/>
  <c r="D95" i="14"/>
  <c r="C95" i="14"/>
  <c r="K95" i="14" s="1"/>
  <c r="J94" i="14"/>
  <c r="I94" i="14"/>
  <c r="H94" i="14"/>
  <c r="G94" i="14"/>
  <c r="F94" i="14"/>
  <c r="E94" i="14"/>
  <c r="D94" i="14"/>
  <c r="C94" i="14"/>
  <c r="J93" i="14"/>
  <c r="I93" i="14"/>
  <c r="H93" i="14"/>
  <c r="G93" i="14"/>
  <c r="F93" i="14"/>
  <c r="E93" i="14"/>
  <c r="D93" i="14"/>
  <c r="C93" i="14"/>
  <c r="J92" i="14"/>
  <c r="I92" i="14"/>
  <c r="H92" i="14"/>
  <c r="G92" i="14"/>
  <c r="F92" i="14"/>
  <c r="E92" i="14"/>
  <c r="D92" i="14"/>
  <c r="C92" i="14"/>
  <c r="J91" i="14"/>
  <c r="I91" i="14"/>
  <c r="H91" i="14"/>
  <c r="G91" i="14"/>
  <c r="F91" i="14"/>
  <c r="E91" i="14"/>
  <c r="D91" i="14"/>
  <c r="C91" i="14"/>
  <c r="J90" i="14"/>
  <c r="I90" i="14"/>
  <c r="H90" i="14"/>
  <c r="G90" i="14"/>
  <c r="F90" i="14"/>
  <c r="E90" i="14"/>
  <c r="D90" i="14"/>
  <c r="C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H101" i="14" s="1"/>
  <c r="G59" i="14"/>
  <c r="G101" i="14" s="1"/>
  <c r="F59" i="14"/>
  <c r="F101" i="14" s="1"/>
  <c r="E59" i="14"/>
  <c r="E101" i="14" s="1"/>
  <c r="D59" i="14"/>
  <c r="D101" i="14" s="1"/>
  <c r="C59" i="14"/>
  <c r="K58" i="14"/>
  <c r="K57" i="14"/>
  <c r="K56" i="14"/>
  <c r="K55" i="14"/>
  <c r="K54" i="14"/>
  <c r="K53" i="14"/>
  <c r="K52" i="14"/>
  <c r="K51" i="14"/>
  <c r="K50" i="14"/>
  <c r="K49" i="14"/>
  <c r="K48" i="14"/>
  <c r="K59" i="14" s="1"/>
  <c r="K16" i="33"/>
  <c r="I16" i="33"/>
  <c r="H16" i="33"/>
  <c r="G16" i="33"/>
  <c r="F16" i="33"/>
  <c r="E16" i="33"/>
  <c r="D16" i="33"/>
  <c r="C16" i="33"/>
  <c r="J15" i="33"/>
  <c r="J14" i="33"/>
  <c r="J13" i="33"/>
  <c r="J12" i="33"/>
  <c r="J11" i="33"/>
  <c r="J10" i="33"/>
  <c r="J9" i="33"/>
  <c r="J8" i="33"/>
  <c r="J7" i="33"/>
  <c r="J6" i="33"/>
  <c r="J5" i="33"/>
  <c r="J16" i="33" s="1"/>
  <c r="I16" i="32"/>
  <c r="H16" i="32"/>
  <c r="G16" i="32"/>
  <c r="F16" i="32"/>
  <c r="E16" i="32"/>
  <c r="D16" i="32"/>
  <c r="C16" i="32"/>
  <c r="J15" i="32"/>
  <c r="J14" i="32"/>
  <c r="J13" i="32"/>
  <c r="J12" i="32"/>
  <c r="J11" i="32"/>
  <c r="J10" i="32"/>
  <c r="J9" i="32"/>
  <c r="J8" i="32"/>
  <c r="J7" i="32"/>
  <c r="J6" i="32"/>
  <c r="J5" i="32"/>
  <c r="J16" i="32" s="1"/>
  <c r="I4" i="7"/>
  <c r="I3" i="7"/>
  <c r="I4" i="6"/>
  <c r="I3" i="6"/>
  <c r="J100" i="59"/>
  <c r="I100" i="59"/>
  <c r="H100" i="59"/>
  <c r="G100" i="59"/>
  <c r="F100" i="59"/>
  <c r="E100" i="59"/>
  <c r="D100" i="59"/>
  <c r="C100" i="59"/>
  <c r="J99" i="59"/>
  <c r="I99" i="59"/>
  <c r="H99" i="59"/>
  <c r="G99" i="59"/>
  <c r="F99" i="59"/>
  <c r="E99" i="59"/>
  <c r="D99" i="59"/>
  <c r="C99" i="59"/>
  <c r="J98" i="59"/>
  <c r="I98" i="59"/>
  <c r="H98" i="59"/>
  <c r="G98" i="59"/>
  <c r="F98" i="59"/>
  <c r="E98" i="59"/>
  <c r="D98" i="59"/>
  <c r="C98" i="59"/>
  <c r="J97" i="59"/>
  <c r="I97" i="59"/>
  <c r="H97" i="59"/>
  <c r="G97" i="59"/>
  <c r="F97" i="59"/>
  <c r="E97" i="59"/>
  <c r="D97" i="59"/>
  <c r="C97" i="59"/>
  <c r="K97" i="59" s="1"/>
  <c r="J96" i="59"/>
  <c r="I96" i="59"/>
  <c r="H96" i="59"/>
  <c r="G96" i="59"/>
  <c r="F96" i="59"/>
  <c r="E96" i="59"/>
  <c r="D96" i="59"/>
  <c r="C96" i="59"/>
  <c r="J95" i="59"/>
  <c r="I95" i="59"/>
  <c r="H95" i="59"/>
  <c r="G95" i="59"/>
  <c r="F95" i="59"/>
  <c r="E95" i="59"/>
  <c r="D95" i="59"/>
  <c r="C95" i="59"/>
  <c r="J94" i="59"/>
  <c r="I94" i="59"/>
  <c r="H94" i="59"/>
  <c r="G94" i="59"/>
  <c r="F94" i="59"/>
  <c r="E94" i="59"/>
  <c r="D94" i="59"/>
  <c r="C94" i="59"/>
  <c r="K94" i="59" s="1"/>
  <c r="J93" i="59"/>
  <c r="I93" i="59"/>
  <c r="H93" i="59"/>
  <c r="G93" i="59"/>
  <c r="F93" i="59"/>
  <c r="E93" i="59"/>
  <c r="D93" i="59"/>
  <c r="C93" i="59"/>
  <c r="J92" i="59"/>
  <c r="I92" i="59"/>
  <c r="H92" i="59"/>
  <c r="G92" i="59"/>
  <c r="F92" i="59"/>
  <c r="E92" i="59"/>
  <c r="D92" i="59"/>
  <c r="C92" i="59"/>
  <c r="J91" i="59"/>
  <c r="I91" i="59"/>
  <c r="H91" i="59"/>
  <c r="G91" i="59"/>
  <c r="F91" i="59"/>
  <c r="E91" i="59"/>
  <c r="D91" i="59"/>
  <c r="C91" i="59"/>
  <c r="J90" i="59"/>
  <c r="I90" i="59"/>
  <c r="H90" i="59"/>
  <c r="G90" i="59"/>
  <c r="F90" i="59"/>
  <c r="E90" i="59"/>
  <c r="D90" i="59"/>
  <c r="C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J101" i="59" s="1"/>
  <c r="I59" i="59"/>
  <c r="I101" i="59" s="1"/>
  <c r="H59" i="59"/>
  <c r="H101" i="59" s="1"/>
  <c r="G59" i="59"/>
  <c r="F59" i="59"/>
  <c r="D59" i="59"/>
  <c r="D101" i="59" s="1"/>
  <c r="C59" i="59"/>
  <c r="C101" i="59" s="1"/>
  <c r="K58" i="59"/>
  <c r="K57" i="59"/>
  <c r="K56" i="59"/>
  <c r="K55" i="59"/>
  <c r="K54" i="59"/>
  <c r="K53" i="59"/>
  <c r="K52" i="59"/>
  <c r="K51" i="59"/>
  <c r="K50" i="59"/>
  <c r="K49" i="59"/>
  <c r="K48" i="59"/>
  <c r="E101" i="59"/>
  <c r="J100" i="1"/>
  <c r="I100" i="1"/>
  <c r="H100" i="1"/>
  <c r="G100" i="1"/>
  <c r="F100" i="1"/>
  <c r="E100" i="1"/>
  <c r="D100" i="1"/>
  <c r="C100" i="1"/>
  <c r="J99" i="1"/>
  <c r="I99" i="1"/>
  <c r="H99" i="1"/>
  <c r="G99" i="1"/>
  <c r="F99" i="1"/>
  <c r="E99" i="1"/>
  <c r="D99" i="1"/>
  <c r="C99" i="1"/>
  <c r="J98" i="1"/>
  <c r="I98" i="1"/>
  <c r="H98" i="1"/>
  <c r="G98" i="1"/>
  <c r="F98" i="1"/>
  <c r="E98" i="1"/>
  <c r="D98" i="1"/>
  <c r="C98" i="1"/>
  <c r="J97" i="1"/>
  <c r="I97" i="1"/>
  <c r="H97" i="1"/>
  <c r="G97" i="1"/>
  <c r="F97" i="1"/>
  <c r="E97" i="1"/>
  <c r="D97" i="1"/>
  <c r="C97" i="1"/>
  <c r="J96" i="1"/>
  <c r="I96" i="1"/>
  <c r="H96" i="1"/>
  <c r="G96" i="1"/>
  <c r="F96" i="1"/>
  <c r="E96" i="1"/>
  <c r="D96" i="1"/>
  <c r="C96" i="1"/>
  <c r="J95" i="1"/>
  <c r="I95" i="1"/>
  <c r="H95" i="1"/>
  <c r="G95" i="1"/>
  <c r="F95" i="1"/>
  <c r="E95" i="1"/>
  <c r="D95" i="1"/>
  <c r="C95" i="1"/>
  <c r="J94" i="1"/>
  <c r="I94" i="1"/>
  <c r="H94" i="1"/>
  <c r="G94" i="1"/>
  <c r="F94" i="1"/>
  <c r="E94" i="1"/>
  <c r="D94" i="1"/>
  <c r="C94" i="1"/>
  <c r="J93" i="1"/>
  <c r="I93" i="1"/>
  <c r="H93" i="1"/>
  <c r="G93" i="1"/>
  <c r="F93" i="1"/>
  <c r="E93" i="1"/>
  <c r="D93" i="1"/>
  <c r="C93" i="1"/>
  <c r="J92" i="1"/>
  <c r="I92" i="1"/>
  <c r="H92" i="1"/>
  <c r="G92" i="1"/>
  <c r="F92" i="1"/>
  <c r="E92" i="1"/>
  <c r="D92" i="1"/>
  <c r="C92" i="1"/>
  <c r="J91" i="1"/>
  <c r="I91" i="1"/>
  <c r="H91" i="1"/>
  <c r="G91" i="1"/>
  <c r="F91" i="1"/>
  <c r="E91" i="1"/>
  <c r="D91" i="1"/>
  <c r="C91" i="1"/>
  <c r="J90" i="1"/>
  <c r="I90" i="1"/>
  <c r="H90" i="1"/>
  <c r="G90" i="1"/>
  <c r="F90" i="1"/>
  <c r="E90" i="1"/>
  <c r="D90" i="1"/>
  <c r="C90" i="1"/>
  <c r="J87" i="1"/>
  <c r="I87" i="1"/>
  <c r="H87" i="1"/>
  <c r="G87" i="1"/>
  <c r="F87" i="1"/>
  <c r="E87" i="1"/>
  <c r="E101" i="1" s="1"/>
  <c r="D87" i="1"/>
  <c r="D101" i="1" s="1"/>
  <c r="C87" i="1"/>
  <c r="K87" i="1" s="1"/>
  <c r="K86" i="1"/>
  <c r="K85" i="1"/>
  <c r="K84" i="1"/>
  <c r="K83" i="1"/>
  <c r="K82" i="1"/>
  <c r="K81" i="1"/>
  <c r="K80" i="1"/>
  <c r="K79" i="1"/>
  <c r="K78" i="1"/>
  <c r="K77" i="1"/>
  <c r="K91" i="1" s="1"/>
  <c r="K76" i="1"/>
  <c r="K90" i="1" s="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I101" i="14" l="1"/>
  <c r="K97" i="14"/>
  <c r="K87" i="14"/>
  <c r="J101" i="14"/>
  <c r="K73" i="14"/>
  <c r="C101" i="14"/>
  <c r="K94" i="14"/>
  <c r="K96" i="14"/>
  <c r="K92" i="14"/>
  <c r="K91" i="14"/>
  <c r="K90" i="14"/>
  <c r="K101" i="14" s="1"/>
  <c r="K93" i="14"/>
  <c r="K99" i="14"/>
  <c r="K100" i="14"/>
  <c r="K73" i="59"/>
  <c r="K59" i="59"/>
  <c r="F101" i="59"/>
  <c r="K87" i="59"/>
  <c r="G101" i="59"/>
  <c r="K95" i="59"/>
  <c r="K92" i="59"/>
  <c r="K91" i="59"/>
  <c r="K90" i="59"/>
  <c r="K93" i="59"/>
  <c r="K100" i="59"/>
  <c r="K99" i="59"/>
  <c r="K98" i="59"/>
  <c r="K96" i="59"/>
  <c r="G101" i="1"/>
  <c r="K94" i="1"/>
  <c r="H101" i="1"/>
  <c r="K95" i="1"/>
  <c r="I101" i="1"/>
  <c r="F101" i="1"/>
  <c r="K96" i="1"/>
  <c r="J101" i="1"/>
  <c r="K97" i="1"/>
  <c r="K93" i="1"/>
  <c r="K73" i="1"/>
  <c r="K101" i="1" s="1"/>
  <c r="K98" i="1"/>
  <c r="K59" i="1"/>
  <c r="K99" i="1"/>
  <c r="K100" i="1"/>
  <c r="K92" i="1"/>
  <c r="C101" i="1"/>
  <c r="K101" i="59" l="1"/>
  <c r="I25" i="58"/>
  <c r="G25" i="58"/>
  <c r="E25" i="58"/>
  <c r="C25" i="58"/>
  <c r="G25" i="64"/>
  <c r="F25" i="64"/>
  <c r="B25" i="64"/>
  <c r="G24" i="64"/>
  <c r="F24" i="64"/>
  <c r="B24" i="64"/>
  <c r="I23" i="64"/>
  <c r="I25" i="64" s="1"/>
  <c r="H23" i="64"/>
  <c r="H25" i="64" s="1"/>
  <c r="E23" i="64"/>
  <c r="E25" i="64" s="1"/>
  <c r="D23" i="64"/>
  <c r="D25" i="64" s="1"/>
  <c r="C23" i="64"/>
  <c r="C25" i="64" s="1"/>
  <c r="I22" i="64"/>
  <c r="I24" i="64" s="1"/>
  <c r="H22" i="64"/>
  <c r="H24" i="64" s="1"/>
  <c r="E22" i="64"/>
  <c r="E24" i="64" s="1"/>
  <c r="D22" i="64"/>
  <c r="D24" i="64" s="1"/>
  <c r="C22" i="64"/>
  <c r="C24" i="64" s="1"/>
  <c r="J21" i="64"/>
  <c r="J20" i="64"/>
  <c r="J19" i="64"/>
  <c r="J18" i="64"/>
  <c r="J5" i="64"/>
  <c r="J4" i="64"/>
  <c r="C75" i="23"/>
  <c r="K74" i="23"/>
  <c r="J74" i="23"/>
  <c r="I74" i="23"/>
  <c r="H74" i="23"/>
  <c r="G74" i="23"/>
  <c r="F74" i="23"/>
  <c r="E74" i="23"/>
  <c r="D74" i="23"/>
  <c r="C74" i="23"/>
  <c r="B74" i="23"/>
  <c r="L74" i="23" s="1"/>
  <c r="M73" i="23"/>
  <c r="L73" i="23"/>
  <c r="M72" i="23"/>
  <c r="L72" i="23"/>
  <c r="M71" i="23"/>
  <c r="L71" i="23"/>
  <c r="M70" i="23"/>
  <c r="L70" i="23"/>
  <c r="K66" i="23"/>
  <c r="K75" i="23" s="1"/>
  <c r="J66" i="23"/>
  <c r="I66" i="23"/>
  <c r="I75" i="23" s="1"/>
  <c r="H66" i="23"/>
  <c r="H75" i="23" s="1"/>
  <c r="G66" i="23"/>
  <c r="G75" i="23" s="1"/>
  <c r="F66" i="23"/>
  <c r="F75" i="23" s="1"/>
  <c r="E66" i="23"/>
  <c r="D66" i="23"/>
  <c r="C66" i="23"/>
  <c r="B66" i="23"/>
  <c r="B75" i="23" s="1"/>
  <c r="M65" i="23"/>
  <c r="L65" i="23"/>
  <c r="M64" i="23"/>
  <c r="L64" i="23"/>
  <c r="M63" i="23"/>
  <c r="L63" i="23"/>
  <c r="M62" i="23"/>
  <c r="L62" i="23"/>
  <c r="K58" i="23"/>
  <c r="J58" i="23"/>
  <c r="H58" i="23"/>
  <c r="G58" i="23"/>
  <c r="F58" i="23"/>
  <c r="E58" i="23"/>
  <c r="D58" i="23"/>
  <c r="D75" i="23" s="1"/>
  <c r="C58" i="23"/>
  <c r="B58" i="23"/>
  <c r="M57" i="23"/>
  <c r="L57" i="23"/>
  <c r="M56" i="23"/>
  <c r="L56" i="23"/>
  <c r="M55" i="23"/>
  <c r="L55" i="23"/>
  <c r="M54" i="23"/>
  <c r="L54"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21" i="66"/>
  <c r="L21" i="66"/>
  <c r="K21" i="66"/>
  <c r="J21" i="66"/>
  <c r="I21" i="66"/>
  <c r="H21" i="66"/>
  <c r="F21" i="66"/>
  <c r="E21" i="66"/>
  <c r="D21" i="66"/>
  <c r="C21" i="66"/>
  <c r="M20" i="66"/>
  <c r="L20" i="66"/>
  <c r="K20" i="66"/>
  <c r="J20" i="66"/>
  <c r="I20" i="66"/>
  <c r="H20" i="66"/>
  <c r="F20" i="66"/>
  <c r="E20" i="66"/>
  <c r="D20" i="66"/>
  <c r="C20" i="66"/>
  <c r="B20" i="66"/>
  <c r="B19" i="66"/>
  <c r="B21" i="66" s="1"/>
  <c r="N18" i="66"/>
  <c r="N17" i="66"/>
  <c r="N16" i="66"/>
  <c r="J24" i="64" l="1"/>
  <c r="J23" i="64"/>
  <c r="J25" i="64"/>
  <c r="E75" i="23"/>
  <c r="M75" i="23" s="1"/>
  <c r="L58" i="23"/>
  <c r="M74" i="23"/>
  <c r="M58" i="23"/>
  <c r="L66" i="23"/>
  <c r="N20" i="66"/>
  <c r="N21" i="66"/>
  <c r="J22" i="64"/>
  <c r="M66" i="23"/>
  <c r="J75" i="23"/>
  <c r="L75" i="23" s="1"/>
  <c r="N19" i="66"/>
  <c r="B7" i="30" l="1"/>
  <c r="D9" i="40"/>
  <c r="D8" i="40"/>
  <c r="D7" i="40"/>
  <c r="D6" i="40"/>
  <c r="D5" i="40"/>
  <c r="B6" i="31" l="1"/>
  <c r="B3" i="31"/>
  <c r="E11" i="36" l="1"/>
  <c r="D11" i="36"/>
  <c r="C11" i="36"/>
  <c r="B11" i="36"/>
  <c r="C261" i="43" l="1"/>
  <c r="D261" i="43"/>
  <c r="E261" i="43"/>
  <c r="F261" i="43"/>
  <c r="G261" i="43"/>
  <c r="I261" i="43"/>
  <c r="B261" i="43"/>
  <c r="K260" i="43"/>
  <c r="K259" i="43"/>
  <c r="K258" i="43"/>
  <c r="K257" i="43"/>
  <c r="K256" i="43"/>
  <c r="K255" i="43"/>
  <c r="K254" i="43"/>
  <c r="R87" i="19" l="1"/>
  <c r="Q87" i="19"/>
  <c r="P87" i="19"/>
  <c r="N87" i="19"/>
  <c r="M87" i="19"/>
  <c r="L87" i="19"/>
  <c r="J87" i="19"/>
  <c r="I87" i="19"/>
  <c r="H87" i="19"/>
  <c r="F87" i="19"/>
  <c r="E87" i="19"/>
  <c r="D87" i="19"/>
  <c r="K24" i="58" l="1"/>
  <c r="D25" i="58" l="1"/>
  <c r="F25" i="58"/>
  <c r="B25" i="58"/>
  <c r="J24" i="58" l="1"/>
  <c r="K45" i="43"/>
  <c r="K47" i="43" l="1"/>
  <c r="K3" i="40" l="1"/>
  <c r="J3" i="40"/>
  <c r="J5" i="40" l="1"/>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4" i="43" l="1"/>
  <c r="K261"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FDF12166-3A7B-4A87-B363-EB95FD934EB9}">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<sst xmlns="http://schemas.openxmlformats.org/spreadsheetml/2006/main" count="2574" uniqueCount="708">
  <si>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</si>
  <si>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</si>
  <si>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</si>
  <si>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</si>
  <si>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</si>
  <si>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</si>
  <si>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</si>
  <si>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</si>
  <si>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</si>
  <si>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</si>
  <si>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</si>
  <si>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Druh programu (Joint/Double/Multiple Degree)</t>
  </si>
  <si>
    <t>Typ programu (bakalářský, navazující magisterský, magisterský, doktorský)</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</si>
  <si>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</si>
  <si>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</si>
  <si>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</si>
  <si>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</si>
  <si>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</si>
  <si>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</si>
  <si>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</si>
  <si>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</si>
  <si>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</si>
  <si>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</si>
  <si>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</si>
  <si>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</si>
  <si>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</si>
  <si>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</si>
  <si>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</si>
  <si>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</si>
  <si>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</si>
  <si>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</si>
  <si>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</si>
  <si>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</si>
  <si>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</si>
  <si>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</si>
  <si>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</si>
  <si>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</si>
  <si>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</si>
  <si>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</si>
  <si>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</si>
  <si>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</si>
  <si>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</si>
  <si>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</si>
  <si>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</si>
  <si>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</si>
  <si>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</si>
  <si>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</si>
  <si>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</si>
  <si>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</si>
  <si>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</si>
  <si>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</si>
  <si>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</si>
  <si>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</si>
  <si>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</si>
  <si>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</si>
  <si>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</si>
  <si>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</si>
  <si>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</si>
  <si>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</si>
  <si>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</si>
  <si>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</si>
  <si>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</si>
  <si>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</si>
  <si>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</si>
  <si>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</si>
  <si>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</si>
  <si>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</si>
  <si>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</si>
  <si>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</si>
  <si>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</si>
  <si>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</si>
  <si>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</si>
  <si>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</si>
  <si>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</si>
  <si>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</si>
  <si>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</si>
  <si>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</si>
  <si>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</si>
  <si>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</si>
  <si>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</si>
  <si>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</si>
  <si>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</si>
  <si>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</si>
  <si>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</si>
  <si>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</si>
  <si>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</si>
  <si>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</si>
  <si>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</si>
  <si>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</si>
  <si>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</si>
  <si>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</si>
  <si>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</si>
  <si>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</si>
  <si>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</si>
  <si>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</si>
  <si>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</si>
  <si>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</si>
  <si>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</si>
  <si>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</si>
  <si>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</si>
  <si>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</si>
  <si>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</si>
  <si>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</si>
  <si>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</si>
  <si>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</si>
  <si>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</si>
  <si>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</si>
  <si>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</si>
  <si>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</si>
  <si>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</si>
  <si>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</si>
  <si>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</si>
  <si>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</si>
  <si>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</si>
  <si>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</si>
  <si>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</si>
  <si>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</si>
  <si>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</si>
  <si>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</si>
  <si>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</si>
  <si>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</si>
  <si>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</si>
  <si>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</si>
  <si>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</si>
  <si>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</si>
  <si>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</si>
  <si>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</si>
  <si>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</si>
  <si>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</si>
  <si>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</si>
  <si>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</si>
  <si>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</si>
  <si>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</si>
  <si>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</si>
  <si>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</si>
  <si>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</si>
  <si>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</si>
  <si>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</si>
  <si>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</si>
  <si>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</si>
  <si>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</si>
  <si>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</si>
  <si>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</si>
  <si>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</si>
  <si>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</si>
  <si>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</si>
  <si>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</si>
  <si>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</si>
  <si>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</si>
  <si>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</si>
  <si>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</si>
  <si>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</si>
  <si>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</si>
  <si>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</si>
  <si>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</si>
  <si>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</si>
  <si>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</si>
  <si>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</si>
  <si>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</si>
  <si>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</si>
  <si>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</si>
  <si>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</si>
  <si>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</si>
  <si>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</si>
  <si>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</si>
  <si>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</si>
  <si>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</si>
  <si>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</si>
  <si>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</si>
  <si>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</si>
  <si>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</si>
  <si>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</si>
  <si>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</si>
  <si>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</si>
  <si>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</si>
  <si>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</si>
  <si>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</si>
  <si>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</si>
  <si>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</si>
  <si>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</si>
  <si>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</si>
  <si>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</si>
  <si>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</si>
  <si>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</si>
  <si>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</si>
  <si>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</si>
  <si>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</si>
  <si>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</si>
  <si>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</si>
  <si>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</si>
  <si>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</si>
  <si>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</si>
  <si>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</si>
  <si>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</si>
  <si>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</si>
  <si>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</si>
  <si>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</si>
  <si>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</si>
  <si>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</si>
  <si>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</si>
  <si>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</si>
  <si>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</si>
  <si>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</si>
  <si>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</si>
  <si>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</si>
  <si>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</si>
  <si>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</si>
  <si>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</si>
  <si>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</si>
  <si>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</si>
  <si>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</si>
  <si>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</si>
  <si>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</si>
  <si>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</si>
  <si>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</si>
  <si>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</si>
  <si>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</si>
  <si>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</si>
  <si>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</si>
  <si>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</si>
  <si>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</si>
  <si>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</si>
  <si>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</si>
  <si>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</si>
  <si>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</si>
  <si>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</si>
  <si>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</si>
  <si>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</si>
  <si>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</si>
  <si>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</si>
  <si>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</si>
  <si>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</si>
  <si>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</si>
  <si>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</si>
  <si>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</si>
  <si>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</si>
  <si>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</si>
  <si>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</si>
  <si>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</si>
  <si>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</si>
  <si>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</si>
  <si>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</si>
  <si>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</si>
  <si>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</si>
  <si>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</si>
  <si>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</si>
  <si>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</si>
  <si>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</si>
  <si>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</si>
  <si>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</si>
  <si>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</si>
  <si>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</si>
  <si>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</si>
  <si>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</si>
  <si>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</si>
  <si>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</si>
  <si>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</si>
  <si>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</si>
  <si>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</si>
  <si>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</si>
  <si>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</si>
  <si>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</si>
  <si>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</si>
  <si>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</si>
  <si>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</si>
  <si>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</si>
  <si>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</si>
  <si>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</si>
  <si>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</si>
  <si>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</si>
  <si>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</si>
  <si>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</si>
  <si>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</si>
  <si>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</si>
  <si>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</si>
  <si>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</si>
  <si>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</si>
  <si>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</si>
  <si>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</si>
  <si>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</si>
  <si>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</si>
  <si>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</si>
  <si>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</si>
  <si>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</si>
  <si>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</si>
  <si>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</si>
  <si>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</si>
  <si>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</si>
  <si>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</si>
  <si>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</si>
  <si>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</si>
  <si>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</si>
  <si>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</si>
  <si>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</si>
  <si>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</si>
  <si>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</si>
  <si>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</si>
  <si>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</si>
  <si>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</si>
  <si>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</si>
  <si>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</si>
  <si>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</si>
  <si>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</si>
  <si>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</si>
  <si>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</si>
  <si>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</si>
  <si>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</si>
  <si>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</si>
  <si>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</si>
  <si>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</si>
  <si>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</si>
  <si>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</si>
  <si>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</si>
  <si>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</si>
  <si>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</si>
  <si>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</si>
  <si>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</si>
  <si>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</si>
  <si>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</si>
  <si>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</si>
  <si>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</si>
  <si>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</si>
  <si>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</si>
  <si>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</si>
  <si>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</si>
  <si>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</si>
  <si>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</si>
  <si>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</si>
  <si>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</si>
  <si>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</si>
  <si>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</si>
  <si>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</si>
  <si>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</si>
  <si>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</si>
  <si>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</si>
  <si>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</si>
  <si>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</si>
  <si>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</si>
  <si>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</si>
  <si>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</si>
  <si>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</si>
  <si>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</si>
  <si>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</si>
  <si>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</si>
  <si>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</si>
  <si>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</si>
  <si>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</si>
  <si>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</si>
  <si>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</si>
  <si>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</si>
  <si>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</si>
  <si>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</si>
  <si>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</si>
  <si>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</si>
  <si>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</si>
  <si>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</si>
  <si>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</si>
  <si>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</si>
  <si>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</si>
  <si>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</si>
  <si>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</si>
  <si>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</si>
  <si>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</si>
  <si>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</si>
  <si>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</si>
  <si>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</si>
  <si>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</si>
  <si>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</si>
  <si>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</si>
  <si>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</si>
  <si>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</si>
  <si>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</si>
  <si>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</si>
  <si>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</si>
  <si>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</si>
  <si>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</si>
  <si>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</si>
  <si>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</si>
  <si>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</si>
  <si>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</si>
  <si>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</si>
  <si>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</si>
  <si>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</si>
  <si>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</si>
  <si>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</si>
  <si>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</si>
  <si>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</si>
  <si>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</si>
  <si>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</si>
  <si>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</si>
  <si>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</si>
  <si>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</si>
  <si>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</si>
  <si>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</si>
  <si>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</si>
  <si>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</si>
  <si>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</si>
  <si>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</si>
  <si>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</si>
  <si>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</si>
  <si>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</si>
  <si>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</si>
  <si>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</si>
  <si>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</si>
  <si>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</si>
  <si>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</si>
  <si>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</si>
  <si>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</si>
  <si>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</si>
  <si>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</si>
  <si>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</si>
  <si>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</si>
  <si>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</si>
  <si>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</si>
  <si>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</si>
  <si>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</si>
  <si>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</si>
  <si>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</si>
  <si>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</si>
  <si>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</si>
  <si>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</si>
  <si>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</si>
  <si>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</si>
  <si>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</si>
  <si>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Akademický senát</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</si>
  <si>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</si>
  <si>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</si>
  <si>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</si>
  <si>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</si>
  <si>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</si>
  <si>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</si>
  <si>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</si>
  <si>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</si>
  <si>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</si>
  <si>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</si>
  <si>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</si>
  <si>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</si>
  <si>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</si>
  <si>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</si>
  <si>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</si>
  <si>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</si>
  <si>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</si>
  <si>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</si>
  <si>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</si>
  <si>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</si>
  <si>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</si>
  <si>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</si>
  <si>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</si>
  <si>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</si>
  <si>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</si>
  <si>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</si>
  <si>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</si>
  <si>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</si>
  <si>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</si>
  <si>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</si>
  <si>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</si>
  <si>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</si>
  <si>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</si>
  <si>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</si>
  <si>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</si>
  <si>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</si>
  <si>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</si>
  <si>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</si>
  <si>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</si>
  <si>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</si>
  <si>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</si>
  <si>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</si>
  <si>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</si>
  <si>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</si>
  <si>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</si>
  <si>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</si>
  <si>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</si>
  <si>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</si>
  <si>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</si>
  <si>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</si>
  <si>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</si>
  <si>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</si>
  <si>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</si>
  <si>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</si>
  <si>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</si>
  <si>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</si>
  <si>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</si>
  <si>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</si>
  <si>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</si>
  <si>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</si>
  <si>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</si>
  <si>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</si>
  <si>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</si>
  <si>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</si>
  <si>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</si>
  <si>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</si>
  <si>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</si>
  <si>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</si>
  <si>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</si>
  <si>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</si>
  <si>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</si>
  <si>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</si>
  <si>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</si>
  <si>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</si>
  <si>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</si>
  <si>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</si>
  <si>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</si>
  <si>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</si>
  <si>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</si>
  <si>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</si>
  <si>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</si>
  <si>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</si>
  <si>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</si>
  <si>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</si>
  <si>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</si>
  <si>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</si>
  <si>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</si>
  <si>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</si>
  <si>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</si>
  <si>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</si>
  <si>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</si>
  <si>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</si>
  <si>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</si>
  <si>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</si>
  <si>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</si>
  <si>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</si>
  <si>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</si>
  <si>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</si>
  <si>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</si>
  <si>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</si>
  <si>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</si>
  <si>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</si>
  <si>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</si>
  <si>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</si>
  <si>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</si>
  <si>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</si>
  <si>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</si>
  <si>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</si>
  <si>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</si>
  <si>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</si>
  <si>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</si>
  <si>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</si>
  <si>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</si>
  <si>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</si>
  <si>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</si>
  <si>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</si>
  <si>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</si>
  <si>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</si>
  <si>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</si>
  <si>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</si>
  <si>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</si>
  <si>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</si>
  <si>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</si>
  <si>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</si>
  <si>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</si>
  <si>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</si>
  <si>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</si>
  <si>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</si>
  <si>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</si>
  <si>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</si>
  <si>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</si>
  <si>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</si>
  <si>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</si>
  <si>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</si>
  <si>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</si>
  <si>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</si>
  <si>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</si>
  <si>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</si>
  <si>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</si>
  <si>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</si>
  <si>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</si>
  <si>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</si>
  <si>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</si>
  <si>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</si>
  <si>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</si>
  <si>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</si>
  <si>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</si>
  <si>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</si>
  <si>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</si>
  <si>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</si>
  <si>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</si>
  <si>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</si>
  <si>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</si>
  <si>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</si>
  <si>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</si>
  <si>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</si>
  <si>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</si>
  <si>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</si>
  <si>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</si>
  <si>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</si>
  <si>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</si>
  <si>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</si>
  <si>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</si>
  <si>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</si>
  <si>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</si>
  <si>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</si>
  <si>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</si>
  <si>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</si>
  <si>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</si>
  <si>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</si>
  <si>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</si>
  <si>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</si>
  <si>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</si>
  <si>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</si>
  <si>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</si>
  <si>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</si>
  <si>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</si>
  <si>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</si>
  <si>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</si>
  <si>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</si>
  <si>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</si>
  <si>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</si>
  <si>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</si>
  <si>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</si>
  <si>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</si>
  <si>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</si>
  <si>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</si>
  <si>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</si>
  <si>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</si>
  <si>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</si>
  <si>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</si>
  <si>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</si>
  <si>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</si>
  <si>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</si>
  <si>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</si>
  <si>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</si>
  <si>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stipendium</t>
  </si>
  <si>
    <t>celkový příjem</t>
  </si>
  <si>
    <r>
      <rPr>
        <b/>
        <sz val="12"/>
        <color theme="0"/>
        <rFont val="Calibri"/>
        <family val="2"/>
        <charset val="238"/>
      </rPr>
      <t>Tab. 3.6</t>
    </r>
    <r>
      <rPr>
        <b/>
        <sz val="14"/>
        <color theme="0"/>
        <rFont val="Calibri"/>
        <family val="2"/>
        <charset val="238"/>
      </rPr>
      <t>: Studenti - počty na 1 akadamického pracovníka</t>
    </r>
  </si>
  <si>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</si>
  <si>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</si>
  <si>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</si>
  <si>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</si>
  <si>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</si>
  <si>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</si>
  <si>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</si>
  <si>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</si>
  <si>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</si>
  <si>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</si>
  <si>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</si>
  <si>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</si>
  <si>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</si>
  <si>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</si>
  <si>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</si>
  <si>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</si>
  <si>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</si>
  <si>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</si>
  <si>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Filozofická fakulta</t>
  </si>
  <si>
    <t>Fakulta sociálních studií</t>
  </si>
  <si>
    <t>Fakulta umění</t>
  </si>
  <si>
    <t>Lékařská fakulta</t>
  </si>
  <si>
    <t>Pedagogická fakulta</t>
  </si>
  <si>
    <t>Přírodovědecká fakulta</t>
  </si>
  <si>
    <t>ÚVAFM</t>
  </si>
  <si>
    <t>Ostravská unvierzita</t>
  </si>
  <si>
    <t>Ostravská univerzita</t>
  </si>
  <si>
    <t>3</t>
  </si>
  <si>
    <t>35</t>
  </si>
  <si>
    <t>514+16 hotel</t>
  </si>
  <si>
    <t>Ostatní pracoviště</t>
  </si>
  <si>
    <t>Počty žen na fakultě</t>
  </si>
  <si>
    <t>Počty žen na ústavu</t>
  </si>
  <si>
    <t>Faskulta umění</t>
  </si>
  <si>
    <t>Ostravská univerzita - úroveň VŠ/rektorátu, nikoliv údaje za součásti VŠ</t>
  </si>
  <si>
    <t>Název programu</t>
  </si>
  <si>
    <t>Středoevropská historická studia  se zaměřením na české, polské a slovenské dějiny</t>
  </si>
  <si>
    <t>Uniwersytet Śląski w Katowicach + Univerzita Mateja Bela v Banskej Bystrici</t>
  </si>
  <si>
    <t>joint programme</t>
  </si>
  <si>
    <t>navazující magisterský</t>
  </si>
  <si>
    <t>Filozofická studia</t>
  </si>
  <si>
    <r>
      <t xml:space="preserve">Sociální práce a sociální podnikání </t>
    </r>
    <r>
      <rPr>
        <sz val="10"/>
        <color theme="1"/>
        <rFont val="Calibri"/>
        <family val="2"/>
        <charset val="238"/>
        <scheme val="minor"/>
      </rPr>
      <t>- prezenční a kombinovaná forma studia</t>
    </r>
  </si>
  <si>
    <t>Fachhochschule Campus Wien; Trnavská univerzita v Trnave</t>
  </si>
  <si>
    <t>Joint Degree</t>
  </si>
  <si>
    <t>Grafika a kresba - Digitální grafika ve virtuálním prostředí</t>
  </si>
  <si>
    <t>Instytut Sztuki Wydzial Artystyczny Universytet Slaski v Katowicach</t>
  </si>
  <si>
    <t>Double Degree</t>
  </si>
  <si>
    <t>Navazující magisterský</t>
  </si>
  <si>
    <t>Philosophy. International programme</t>
  </si>
  <si>
    <t>Uniwersytet Wrocławski</t>
  </si>
  <si>
    <t>doktorský</t>
  </si>
  <si>
    <t>Název studijního programu</t>
  </si>
  <si>
    <t>Teorie a dějiny české literatury</t>
  </si>
  <si>
    <t>0232</t>
  </si>
  <si>
    <t>Ústav pro českou literaturu Akademie věd ČR, v.v.i.</t>
  </si>
  <si>
    <t>Produkce v kulturních a kreativních odvětvích</t>
  </si>
  <si>
    <t>Vysoká škola báňská - Technická univerzita Ostrava</t>
  </si>
  <si>
    <t>Specializace v pedagogice</t>
  </si>
  <si>
    <t>Pedagogická fakulta Západočeské univerzity v Plzni, Pedagogická fakulta Jihočeské univerzity v Českých Budějovicích, Pedagogická fakulta Univerzity Hradec Králové</t>
  </si>
  <si>
    <r>
      <rPr>
        <b/>
        <sz val="12"/>
        <color indexed="9"/>
        <rFont val="Calibri"/>
        <family val="2"/>
        <charset val="238"/>
      </rPr>
      <t xml:space="preserve">Tab. 2.6: </t>
    </r>
    <r>
      <rPr>
        <b/>
        <sz val="14"/>
        <color indexed="9"/>
        <rFont val="Calibri"/>
        <family val="2"/>
        <charset val="238"/>
      </rPr>
      <t xml:space="preserve">Kurzy celoživotního vzdělávání (CŽV) na vysoké škole </t>
    </r>
    <r>
      <rPr>
        <b/>
        <sz val="14"/>
        <color theme="0"/>
        <rFont val="Calibri"/>
        <family val="2"/>
      </rPr>
      <t>(počty realizovaných</t>
    </r>
    <r>
      <rPr>
        <b/>
        <sz val="14"/>
        <color indexed="9"/>
        <rFont val="Calibri"/>
        <family val="2"/>
        <charset val="238"/>
      </rPr>
      <t xml:space="preserve"> kurzů)</t>
    </r>
  </si>
  <si>
    <t>Z toho počet žen na Filozofické fakultě</t>
  </si>
  <si>
    <t>Z toho počet cizinců na Filozofické fakultě</t>
  </si>
  <si>
    <t>Z toho počet žen na Fakultě sociálních studií</t>
  </si>
  <si>
    <t>Z toho počet cizinců na Fakultě sociálních studií</t>
  </si>
  <si>
    <t>Z toho počet žen na Fakultě umění</t>
  </si>
  <si>
    <t>Z toho počet cizinců na Fakultě umění</t>
  </si>
  <si>
    <t>Z toho počet žen na Lékařské fakultě</t>
  </si>
  <si>
    <t>Z toho počet cizinců na Lékařské fakultě</t>
  </si>
  <si>
    <t>Z toho počet žen na Pedagogické fakultě</t>
  </si>
  <si>
    <t>Z toho počet cizinců na Pedagogické fakultě</t>
  </si>
  <si>
    <t xml:space="preserve"> </t>
  </si>
  <si>
    <t>Z toho počet žen na Přírodovědecké fakultě</t>
  </si>
  <si>
    <t>Z toho počet cizinců na Přírodovědecké fakultě</t>
  </si>
  <si>
    <t>Ostravská unviverzita</t>
  </si>
  <si>
    <t>VŠ CELKEM***</t>
  </si>
  <si>
    <t>VŠ CELKEM*****</t>
  </si>
  <si>
    <t>Prezenční forma</t>
  </si>
  <si>
    <t>Kombinovaná a distanční forma</t>
  </si>
  <si>
    <t>počet studentů</t>
  </si>
  <si>
    <t>stipendium **</t>
  </si>
  <si>
    <t>celkový příjem ***</t>
  </si>
  <si>
    <t>Rektor/
Děkan</t>
  </si>
  <si>
    <t>Vědecká/umělecká/
akademická rada</t>
  </si>
  <si>
    <t>Prorektor/
Proděkan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</si>
</sst>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00"/>
    <numFmt numFmtId="168" formatCode="0.0"/>
  </numFmts>
  <fonts count="44">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theme="0"/>
      <name val="Calibri"/>
      <family val="2"/>
    </font>
    <font>
      <b/>
      <sz val="10"/>
      <color theme="1"/>
      <name val="Calibri"/>
      <family val="2"/>
      <scheme val="minor"/>
    </font>
    <font>
      <b/>
      <sz val="10"/>
      <name val="Calibri"/>
      <family val="2"/>
      <scheme val="minor"/>
    </font>
    <font>
      <b/>
      <sz val="11"/>
      <color theme="1"/>
      <name val="Calibri"/>
      <family val="2"/>
      <scheme val="minor"/>
    </font>
    <font>
      <sz val="10"/>
      <color rgb="FF000000"/>
      <name val="Calibri"/>
      <family val="2"/>
      <charset val="238"/>
      <scheme val="minor"/>
    </font>
    <font>
      <sz val="10"/>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70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22" fillId="0" borderId="0" xfId="0" applyFont="1" applyAlignment="1">
      <alignmen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19" fillId="0" borderId="0" xfId="0" applyFont="1" applyAlignment="1">
      <alignment vertical="top" wrapText="1"/>
    </xf>
    <xf numFmtId="0" fontId="6" fillId="3" borderId="1" xfId="0" applyFont="1" applyFill="1" applyBorder="1" applyAlignment="1">
      <alignment horizontal="center" wrapText="1"/>
    </xf>
    <xf numFmtId="0" fontId="5" fillId="0" borderId="5"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19" fillId="0" borderId="0" xfId="0" applyFont="1" applyAlignment="1">
      <alignment horizontal="left" vertical="top" wrapText="1"/>
    </xf>
    <xf numFmtId="0" fontId="11" fillId="0" borderId="10" xfId="0" applyFont="1" applyBorder="1" applyAlignment="1">
      <alignment wrapText="1"/>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6" fillId="0" borderId="0" xfId="0" applyFont="1"/>
    <xf numFmtId="0" fontId="5" fillId="0" borderId="0" xfId="0" applyFont="1" applyAlignment="1">
      <alignment horizontal="left"/>
    </xf>
    <xf numFmtId="0" fontId="19" fillId="3" borderId="1" xfId="0" applyFont="1" applyFill="1" applyBorder="1"/>
    <xf numFmtId="0" fontId="11" fillId="0" borderId="11" xfId="0" applyFont="1" applyBorder="1" applyAlignment="1">
      <alignment horizontal="center" wrapText="1"/>
    </xf>
    <xf numFmtId="0" fontId="19" fillId="0" borderId="2"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1" fillId="3" borderId="35" xfId="0" applyFont="1" applyFill="1" applyBorder="1" applyAlignment="1">
      <alignment wrapText="1"/>
    </xf>
    <xf numFmtId="0" fontId="11" fillId="4" borderId="10" xfId="0" applyFont="1" applyFill="1" applyBorder="1" applyAlignment="1">
      <alignment wrapText="1"/>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0" fontId="0" fillId="0" borderId="0" xfId="0" applyAlignment="1">
      <alignment wrapText="1"/>
    </xf>
    <xf numFmtId="166" fontId="0" fillId="0" borderId="1" xfId="0" applyNumberFormat="1" applyBorder="1"/>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6" fontId="6" fillId="3" borderId="1" xfId="0" applyNumberFormat="1" applyFont="1" applyFill="1" applyBorder="1"/>
    <xf numFmtId="166"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18" fillId="2" borderId="23" xfId="0" applyFont="1" applyFill="1" applyBorder="1" applyAlignment="1">
      <alignment horizontal="center"/>
    </xf>
    <xf numFmtId="0" fontId="6" fillId="2" borderId="23" xfId="0" applyFont="1" applyFill="1" applyBorder="1" applyAlignment="1">
      <alignment horizontal="center"/>
    </xf>
    <xf numFmtId="0" fontId="6" fillId="4" borderId="1" xfId="0" applyFont="1" applyFill="1" applyBorder="1" applyAlignment="1">
      <alignment horizontal="center"/>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6" fillId="0" borderId="0" xfId="0" applyFont="1" applyAlignment="1">
      <alignment vertical="center"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19" fillId="0" borderId="0" xfId="0" applyFont="1" applyAlignment="1">
      <alignment vertical="top"/>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35"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0" fontId="11" fillId="3"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9" fillId="0" borderId="2" xfId="0" applyFont="1" applyBorder="1" applyAlignment="1">
      <alignment horizontal="left"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3" borderId="10" xfId="0" applyFont="1" applyFill="1" applyBorder="1" applyAlignment="1">
      <alignment horizontal="left" vertical="center" wrapText="1"/>
    </xf>
    <xf numFmtId="0" fontId="11" fillId="3" borderId="4" xfId="0" applyFont="1" applyFill="1" applyBorder="1" applyAlignment="1">
      <alignment horizontal="center" vertical="center" wrapText="1"/>
    </xf>
    <xf numFmtId="3" fontId="6" fillId="3" borderId="11" xfId="0" applyNumberFormat="1" applyFont="1" applyFill="1" applyBorder="1" applyAlignment="1">
      <alignment horizontal="right"/>
    </xf>
    <xf numFmtId="3" fontId="5" fillId="0" borderId="1" xfId="0" applyNumberFormat="1" applyFont="1" applyBorder="1" applyAlignment="1">
      <alignment horizontal="right" wrapText="1"/>
    </xf>
    <xf numFmtId="3" fontId="5" fillId="0" borderId="3" xfId="0" applyNumberFormat="1" applyFont="1" applyBorder="1" applyAlignment="1">
      <alignment horizontal="right" wrapText="1"/>
    </xf>
    <xf numFmtId="3" fontId="5" fillId="5" borderId="1" xfId="0" applyNumberFormat="1" applyFont="1" applyFill="1" applyBorder="1" applyAlignment="1">
      <alignment horizontal="right" wrapText="1"/>
    </xf>
    <xf numFmtId="3" fontId="5" fillId="5" borderId="3" xfId="0" applyNumberFormat="1" applyFont="1" applyFill="1" applyBorder="1" applyAlignment="1">
      <alignment horizontal="right" wrapText="1"/>
    </xf>
    <xf numFmtId="167" fontId="5" fillId="2" borderId="15" xfId="0" applyNumberFormat="1" applyFont="1" applyFill="1" applyBorder="1" applyAlignment="1">
      <alignment horizontal="right" wrapText="1"/>
    </xf>
    <xf numFmtId="167" fontId="5" fillId="2" borderId="15" xfId="0" applyNumberFormat="1" applyFont="1" applyFill="1" applyBorder="1" applyAlignment="1">
      <alignment wrapText="1"/>
    </xf>
    <xf numFmtId="167" fontId="5" fillId="2" borderId="30" xfId="0" applyNumberFormat="1" applyFont="1" applyFill="1" applyBorder="1" applyAlignment="1">
      <alignment wrapText="1"/>
    </xf>
    <xf numFmtId="167" fontId="5" fillId="3" borderId="16" xfId="0" applyNumberFormat="1" applyFont="1" applyFill="1" applyBorder="1" applyAlignment="1">
      <alignment wrapText="1"/>
    </xf>
    <xf numFmtId="167" fontId="19" fillId="0" borderId="39" xfId="0" applyNumberFormat="1" applyFont="1" applyBorder="1" applyAlignment="1">
      <alignment horizontal="right" wrapText="1"/>
    </xf>
    <xf numFmtId="167" fontId="19" fillId="0" borderId="39" xfId="0" applyNumberFormat="1" applyFont="1" applyBorder="1" applyAlignment="1">
      <alignment wrapText="1"/>
    </xf>
    <xf numFmtId="167" fontId="19" fillId="0" borderId="40" xfId="0" applyNumberFormat="1" applyFont="1" applyBorder="1" applyAlignment="1">
      <alignment wrapText="1"/>
    </xf>
    <xf numFmtId="167" fontId="19" fillId="0" borderId="41" xfId="0" applyNumberFormat="1" applyFont="1" applyBorder="1" applyAlignment="1">
      <alignment wrapText="1"/>
    </xf>
    <xf numFmtId="167" fontId="19" fillId="2" borderId="23" xfId="0" applyNumberFormat="1" applyFont="1" applyFill="1" applyBorder="1" applyAlignment="1">
      <alignment horizontal="right" wrapText="1"/>
    </xf>
    <xf numFmtId="167" fontId="19" fillId="2" borderId="23" xfId="0" applyNumberFormat="1" applyFont="1" applyFill="1" applyBorder="1" applyAlignment="1">
      <alignment wrapText="1"/>
    </xf>
    <xf numFmtId="167" fontId="19" fillId="2" borderId="34" xfId="0" applyNumberFormat="1" applyFont="1" applyFill="1" applyBorder="1" applyAlignment="1">
      <alignment wrapText="1"/>
    </xf>
    <xf numFmtId="167" fontId="19" fillId="3" borderId="24" xfId="0" applyNumberFormat="1" applyFont="1" applyFill="1" applyBorder="1" applyAlignment="1">
      <alignment wrapText="1"/>
    </xf>
    <xf numFmtId="167" fontId="19" fillId="0" borderId="18" xfId="0" applyNumberFormat="1" applyFont="1" applyBorder="1" applyAlignment="1">
      <alignment horizontal="right" wrapText="1"/>
    </xf>
    <xf numFmtId="167" fontId="19" fillId="0" borderId="18" xfId="0" applyNumberFormat="1" applyFont="1" applyBorder="1" applyAlignment="1">
      <alignment wrapText="1"/>
    </xf>
    <xf numFmtId="167" fontId="19" fillId="0" borderId="37" xfId="0" applyNumberFormat="1" applyFont="1" applyBorder="1" applyAlignment="1">
      <alignment wrapText="1"/>
    </xf>
    <xf numFmtId="167" fontId="19" fillId="0" borderId="20" xfId="0" applyNumberFormat="1" applyFont="1" applyBorder="1" applyAlignment="1">
      <alignment wrapText="1"/>
    </xf>
    <xf numFmtId="167" fontId="19" fillId="0" borderId="11" xfId="0" applyNumberFormat="1" applyFont="1" applyBorder="1" applyAlignment="1">
      <alignment horizontal="right" wrapText="1"/>
    </xf>
    <xf numFmtId="167" fontId="19" fillId="0" borderId="11" xfId="0" applyNumberFormat="1" applyFont="1" applyBorder="1" applyAlignment="1">
      <alignment wrapText="1"/>
    </xf>
    <xf numFmtId="167" fontId="19" fillId="0" borderId="4" xfId="0" applyNumberFormat="1" applyFont="1" applyBorder="1" applyAlignment="1">
      <alignment wrapText="1"/>
    </xf>
    <xf numFmtId="167" fontId="11" fillId="3" borderId="39" xfId="0" applyNumberFormat="1" applyFont="1" applyFill="1" applyBorder="1" applyAlignment="1">
      <alignment horizontal="right" wrapText="1"/>
    </xf>
    <xf numFmtId="167" fontId="11" fillId="3" borderId="39" xfId="0" applyNumberFormat="1" applyFont="1" applyFill="1" applyBorder="1" applyAlignment="1">
      <alignment wrapText="1"/>
    </xf>
    <xf numFmtId="167" fontId="11" fillId="3" borderId="40" xfId="0" applyNumberFormat="1" applyFont="1" applyFill="1" applyBorder="1" applyAlignment="1">
      <alignment wrapText="1"/>
    </xf>
    <xf numFmtId="167" fontId="11" fillId="3" borderId="41" xfId="0" applyNumberFormat="1" applyFont="1" applyFill="1" applyBorder="1" applyAlignment="1">
      <alignment wrapText="1"/>
    </xf>
    <xf numFmtId="167" fontId="11" fillId="4" borderId="11" xfId="0" applyNumberFormat="1" applyFont="1" applyFill="1" applyBorder="1" applyAlignment="1">
      <alignment horizontal="right" wrapText="1"/>
    </xf>
    <xf numFmtId="167" fontId="11" fillId="4" borderId="11" xfId="0" applyNumberFormat="1" applyFont="1" applyFill="1" applyBorder="1" applyAlignment="1">
      <alignment wrapText="1"/>
    </xf>
    <xf numFmtId="167" fontId="11" fillId="4" borderId="12" xfId="0" applyNumberFormat="1" applyFont="1" applyFill="1" applyBorder="1" applyAlignment="1">
      <alignment wrapText="1"/>
    </xf>
    <xf numFmtId="167" fontId="11" fillId="4" borderId="4" xfId="0" applyNumberFormat="1" applyFont="1" applyFill="1" applyBorder="1" applyAlignment="1">
      <alignment wrapText="1"/>
    </xf>
    <xf numFmtId="0" fontId="7" fillId="4" borderId="1" xfId="0" applyFont="1" applyFill="1" applyBorder="1" applyAlignment="1">
      <alignment horizontal="right"/>
    </xf>
    <xf numFmtId="0" fontId="7" fillId="0" borderId="5" xfId="0" applyFont="1" applyBorder="1" applyAlignment="1">
      <alignment horizontal="right"/>
    </xf>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6" fillId="0" borderId="3" xfId="0" applyFont="1" applyBorder="1" applyAlignment="1">
      <alignment horizontal="right"/>
    </xf>
    <xf numFmtId="0" fontId="5" fillId="3" borderId="1" xfId="0" applyFont="1" applyFill="1" applyBorder="1" applyAlignment="1">
      <alignment horizontal="right"/>
    </xf>
    <xf numFmtId="0" fontId="5" fillId="3" borderId="5" xfId="0" applyFont="1" applyFill="1" applyBorder="1" applyAlignment="1">
      <alignment horizontal="right"/>
    </xf>
    <xf numFmtId="0" fontId="5" fillId="3" borderId="3" xfId="0" applyFont="1" applyFill="1" applyBorder="1" applyAlignment="1">
      <alignment horizontal="right"/>
    </xf>
    <xf numFmtId="0" fontId="5" fillId="0" borderId="5" xfId="0" applyFont="1" applyBorder="1" applyAlignment="1">
      <alignment horizontal="right"/>
    </xf>
    <xf numFmtId="0" fontId="5" fillId="0" borderId="11" xfId="0" applyFont="1" applyBorder="1" applyAlignment="1">
      <alignment horizontal="right"/>
    </xf>
    <xf numFmtId="0" fontId="5" fillId="0" borderId="12" xfId="0" applyFont="1" applyBorder="1" applyAlignment="1">
      <alignment horizontal="right"/>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3" fontId="5" fillId="0" borderId="11" xfId="0" applyNumberFormat="1" applyFont="1" applyBorder="1" applyAlignment="1">
      <alignment horizontal="center" wrapText="1"/>
    </xf>
    <xf numFmtId="3" fontId="5" fillId="0" borderId="1" xfId="0" applyNumberFormat="1" applyFont="1" applyBorder="1" applyAlignment="1">
      <alignment wrapText="1"/>
    </xf>
    <xf numFmtId="3" fontId="7" fillId="4" borderId="13" xfId="0" applyNumberFormat="1" applyFont="1" applyFill="1" applyBorder="1" applyAlignment="1">
      <alignment horizontal="right" wrapText="1"/>
    </xf>
    <xf numFmtId="3" fontId="7" fillId="4" borderId="1" xfId="0" applyNumberFormat="1" applyFont="1" applyFill="1" applyBorder="1" applyAlignment="1">
      <alignment horizontal="right" wrapText="1"/>
    </xf>
    <xf numFmtId="3" fontId="0" fillId="3" borderId="11" xfId="0" applyNumberFormat="1" applyFill="1" applyBorder="1"/>
    <xf numFmtId="3" fontId="0" fillId="0" borderId="0" xfId="0" applyNumberFormat="1"/>
    <xf numFmtId="3" fontId="5" fillId="0" borderId="1" xfId="0" applyNumberFormat="1" applyFont="1" applyBorder="1"/>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3" fontId="6" fillId="3" borderId="3" xfId="0" applyNumberFormat="1" applyFont="1" applyFill="1" applyBorder="1" applyAlignment="1">
      <alignment wrapText="1"/>
    </xf>
    <xf numFmtId="3" fontId="6" fillId="3" borderId="3" xfId="0" applyNumberFormat="1" applyFont="1" applyFill="1" applyBorder="1"/>
    <xf numFmtId="3" fontId="7" fillId="2" borderId="3" xfId="0" applyNumberFormat="1" applyFont="1" applyFill="1" applyBorder="1" applyAlignment="1">
      <alignment horizontal="center"/>
    </xf>
    <xf numFmtId="3" fontId="25" fillId="3" borderId="4" xfId="0" applyNumberFormat="1" applyFont="1" applyFill="1" applyBorder="1"/>
    <xf numFmtId="3" fontId="0" fillId="0" borderId="0" xfId="0" applyNumberFormat="1" applyAlignment="1">
      <alignment horizontal="left"/>
    </xf>
    <xf numFmtId="3" fontId="0" fillId="0" borderId="0" xfId="0" applyNumberFormat="1" applyAlignment="1">
      <alignment horizontal="left" wrapText="1"/>
    </xf>
    <xf numFmtId="0" fontId="5" fillId="0" borderId="1" xfId="0" applyFont="1" applyBorder="1" applyAlignment="1">
      <alignment wrapText="1"/>
    </xf>
    <xf numFmtId="0" fontId="5" fillId="0" borderId="3" xfId="0" applyFont="1" applyBorder="1" applyAlignment="1">
      <alignment horizontal="left"/>
    </xf>
    <xf numFmtId="49" fontId="6" fillId="3" borderId="3" xfId="0" applyNumberFormat="1" applyFont="1" applyFill="1" applyBorder="1" applyAlignment="1">
      <alignment horizontal="right" wrapText="1"/>
    </xf>
    <xf numFmtId="0" fontId="19" fillId="0" borderId="3" xfId="0" applyFont="1" applyBorder="1" applyAlignment="1">
      <alignment horizontal="right" wrapText="1"/>
    </xf>
    <xf numFmtId="0" fontId="8" fillId="0" borderId="2" xfId="0" applyFont="1" applyBorder="1" applyAlignment="1">
      <alignment wrapText="1"/>
    </xf>
    <xf numFmtId="0" fontId="8" fillId="0" borderId="33" xfId="0" applyFont="1" applyBorder="1" applyAlignment="1">
      <alignment wrapText="1"/>
    </xf>
    <xf numFmtId="0" fontId="19" fillId="0" borderId="11" xfId="0" applyFont="1" applyBorder="1" applyAlignment="1">
      <alignment horizontal="center"/>
    </xf>
    <xf numFmtId="0" fontId="5" fillId="4" borderId="11" xfId="0" applyFont="1" applyFill="1" applyBorder="1"/>
    <xf numFmtId="0" fontId="5" fillId="3" borderId="77" xfId="0" applyFont="1" applyFill="1" applyBorder="1" applyAlignment="1">
      <alignment wrapText="1"/>
    </xf>
    <xf numFmtId="0" fontId="27" fillId="0" borderId="1" xfId="0" applyFont="1" applyBorder="1" applyAlignment="1">
      <alignment horizontal="right"/>
    </xf>
    <xf numFmtId="0" fontId="27" fillId="0" borderId="14" xfId="0" applyFont="1" applyBorder="1" applyAlignment="1">
      <alignment wrapText="1"/>
    </xf>
    <xf numFmtId="0" fontId="27" fillId="0" borderId="15" xfId="0" applyFont="1" applyBorder="1" applyAlignment="1">
      <alignment horizontal="right"/>
    </xf>
    <xf numFmtId="0" fontId="7" fillId="0" borderId="14" xfId="0" applyFont="1" applyBorder="1" applyAlignment="1">
      <alignment wrapText="1"/>
    </xf>
    <xf numFmtId="0" fontId="7" fillId="0" borderId="15" xfId="0" applyFont="1" applyBorder="1" applyAlignment="1">
      <alignment horizontal="right"/>
    </xf>
    <xf numFmtId="0" fontId="27" fillId="0" borderId="22" xfId="0" applyFont="1" applyBorder="1" applyAlignment="1">
      <alignment wrapText="1"/>
    </xf>
    <xf numFmtId="0" fontId="27" fillId="0" borderId="23" xfId="0" applyFont="1" applyBorder="1" applyAlignment="1">
      <alignment horizontal="right"/>
    </xf>
    <xf numFmtId="168" fontId="5" fillId="0" borderId="1" xfId="0" applyNumberFormat="1" applyFont="1" applyBorder="1"/>
    <xf numFmtId="168" fontId="5" fillId="3" borderId="1" xfId="0" applyNumberFormat="1" applyFont="1" applyFill="1" applyBorder="1"/>
    <xf numFmtId="168" fontId="5" fillId="3" borderId="3" xfId="0" applyNumberFormat="1" applyFont="1" applyFill="1" applyBorder="1"/>
    <xf numFmtId="0" fontId="27" fillId="2" borderId="2" xfId="0" applyFont="1" applyFill="1" applyBorder="1"/>
    <xf numFmtId="0" fontId="11" fillId="2" borderId="2" xfId="0" applyFont="1" applyFill="1" applyBorder="1"/>
    <xf numFmtId="0" fontId="11" fillId="2" borderId="1" xfId="0" applyFont="1" applyFill="1" applyBorder="1" applyAlignment="1">
      <alignment horizontal="center"/>
    </xf>
    <xf numFmtId="0" fontId="19" fillId="3" borderId="2" xfId="0" applyFont="1" applyFill="1" applyBorder="1"/>
    <xf numFmtId="0" fontId="27" fillId="2" borderId="14" xfId="0" applyFont="1" applyFill="1" applyBorder="1"/>
    <xf numFmtId="0" fontId="5" fillId="2" borderId="5" xfId="0" applyFont="1" applyFill="1" applyBorder="1" applyAlignment="1">
      <alignment horizontal="center"/>
    </xf>
    <xf numFmtId="0" fontId="5" fillId="2" borderId="25" xfId="0" applyFont="1" applyFill="1" applyBorder="1" applyAlignment="1">
      <alignment horizontal="center"/>
    </xf>
    <xf numFmtId="0" fontId="5" fillId="2" borderId="6" xfId="0" applyFont="1" applyFill="1" applyBorder="1" applyAlignment="1">
      <alignment horizontal="center"/>
    </xf>
    <xf numFmtId="0" fontId="27" fillId="0" borderId="14" xfId="0" applyFont="1" applyBorder="1"/>
    <xf numFmtId="0" fontId="11" fillId="0" borderId="2" xfId="0" applyFont="1" applyBorder="1"/>
    <xf numFmtId="0" fontId="5" fillId="3" borderId="6" xfId="0" applyFont="1" applyFill="1" applyBorder="1"/>
    <xf numFmtId="0" fontId="19" fillId="0" borderId="10" xfId="0" applyFont="1" applyBorder="1"/>
    <xf numFmtId="0" fontId="5" fillId="3" borderId="77" xfId="0" applyFont="1" applyFill="1" applyBorder="1"/>
    <xf numFmtId="0" fontId="27" fillId="0" borderId="2" xfId="0" applyFont="1" applyBorder="1"/>
    <xf numFmtId="0" fontId="7" fillId="2" borderId="14" xfId="0" applyFont="1" applyFill="1" applyBorder="1"/>
    <xf numFmtId="0" fontId="7" fillId="2" borderId="22" xfId="0" applyFont="1" applyFill="1" applyBorder="1"/>
    <xf numFmtId="0" fontId="7" fillId="2" borderId="23" xfId="0" applyFont="1" applyFill="1" applyBorder="1"/>
    <xf numFmtId="0" fontId="7" fillId="2" borderId="24" xfId="0" applyFont="1" applyFill="1" applyBorder="1"/>
    <xf numFmtId="0" fontId="7" fillId="4" borderId="2" xfId="0" applyFont="1" applyFill="1" applyBorder="1"/>
    <xf numFmtId="0" fontId="7" fillId="0" borderId="1" xfId="0" applyFont="1" applyBorder="1"/>
    <xf numFmtId="0" fontId="7" fillId="0" borderId="3" xfId="0" applyFont="1" applyBorder="1"/>
    <xf numFmtId="0" fontId="6" fillId="0" borderId="1" xfId="0" applyFont="1" applyBorder="1" applyAlignment="1">
      <alignment horizontal="center"/>
    </xf>
    <xf numFmtId="0" fontId="6" fillId="0" borderId="5" xfId="0" applyFont="1" applyBorder="1" applyAlignment="1">
      <alignment horizontal="center"/>
    </xf>
    <xf numFmtId="0" fontId="27" fillId="2" borderId="22" xfId="0" applyFont="1" applyFill="1" applyBorder="1"/>
    <xf numFmtId="0" fontId="6" fillId="2" borderId="22" xfId="0" applyFont="1" applyFill="1" applyBorder="1"/>
    <xf numFmtId="0" fontId="6" fillId="2" borderId="23" xfId="0" applyFont="1" applyFill="1" applyBorder="1"/>
    <xf numFmtId="0" fontId="6" fillId="2" borderId="24" xfId="0" applyFont="1" applyFill="1" applyBorder="1"/>
    <xf numFmtId="0" fontId="6" fillId="0" borderId="1" xfId="0" applyFont="1" applyBorder="1"/>
    <xf numFmtId="0" fontId="6" fillId="0" borderId="3" xfId="0" applyFont="1" applyBorder="1"/>
    <xf numFmtId="0" fontId="6" fillId="0" borderId="8" xfId="0" applyFont="1" applyBorder="1"/>
    <xf numFmtId="0" fontId="6" fillId="0" borderId="9" xfId="0" applyFont="1" applyBorder="1"/>
    <xf numFmtId="0" fontId="7" fillId="4" borderId="10" xfId="0" applyFont="1" applyFill="1" applyBorder="1"/>
    <xf numFmtId="0" fontId="6" fillId="0" borderId="11" xfId="0" applyFont="1" applyBorder="1"/>
    <xf numFmtId="0" fontId="6" fillId="0" borderId="4" xfId="0" applyFont="1" applyBorder="1"/>
    <xf numFmtId="0" fontId="5" fillId="0" borderId="46" xfId="0" applyFont="1" applyBorder="1"/>
    <xf numFmtId="1" fontId="5" fillId="0" borderId="1" xfId="0" applyNumberFormat="1" applyFont="1" applyBorder="1"/>
    <xf numFmtId="1" fontId="5" fillId="3" borderId="1" xfId="0" applyNumberFormat="1" applyFont="1" applyFill="1" applyBorder="1"/>
    <xf numFmtId="1" fontId="5" fillId="3" borderId="3" xfId="0" applyNumberFormat="1" applyFont="1" applyFill="1" applyBorder="1"/>
    <xf numFmtId="0" fontId="5" fillId="0" borderId="23" xfId="0" applyFont="1" applyBorder="1"/>
    <xf numFmtId="1" fontId="5" fillId="0" borderId="23" xfId="0" applyNumberFormat="1" applyFont="1" applyBorder="1"/>
    <xf numFmtId="1" fontId="5" fillId="0" borderId="11" xfId="0" applyNumberFormat="1" applyFont="1" applyBorder="1"/>
    <xf numFmtId="1" fontId="5" fillId="0" borderId="46" xfId="0" applyNumberFormat="1" applyFont="1" applyBorder="1"/>
    <xf numFmtId="1" fontId="5" fillId="3" borderId="46" xfId="0" applyNumberFormat="1" applyFont="1" applyFill="1" applyBorder="1"/>
    <xf numFmtId="1" fontId="5" fillId="3" borderId="47" xfId="0" applyNumberFormat="1" applyFont="1" applyFill="1" applyBorder="1"/>
    <xf numFmtId="0" fontId="16" fillId="0" borderId="4" xfId="0" applyFont="1" applyBorder="1" applyAlignment="1">
      <alignment horizontal="right" wrapText="1"/>
    </xf>
    <xf numFmtId="0" fontId="39" fillId="3" borderId="10" xfId="0" applyFont="1" applyFill="1" applyBorder="1" applyAlignment="1">
      <alignment wrapText="1"/>
    </xf>
    <xf numFmtId="0" fontId="39" fillId="3" borderId="11" xfId="0" applyFont="1" applyFill="1" applyBorder="1" applyAlignment="1">
      <alignment horizontal="center"/>
    </xf>
    <xf numFmtId="0" fontId="39" fillId="3" borderId="11" xfId="0" applyFont="1" applyFill="1" applyBorder="1"/>
    <xf numFmtId="0" fontId="39" fillId="3" borderId="4" xfId="0" applyFont="1" applyFill="1" applyBorder="1"/>
    <xf numFmtId="0" fontId="40" fillId="2" borderId="19" xfId="0" applyFont="1" applyFill="1" applyBorder="1" applyAlignment="1">
      <alignment horizontal="left"/>
    </xf>
    <xf numFmtId="166" fontId="41" fillId="0" borderId="11" xfId="0" applyNumberFormat="1" applyFont="1" applyBorder="1"/>
    <xf numFmtId="166" fontId="41" fillId="3" borderId="4" xfId="0" applyNumberFormat="1" applyFont="1" applyFill="1" applyBorder="1"/>
    <xf numFmtId="166" fontId="41" fillId="3" borderId="3" xfId="0" applyNumberFormat="1" applyFont="1" applyFill="1" applyBorder="1"/>
    <xf numFmtId="168" fontId="39" fillId="0" borderId="46" xfId="0" applyNumberFormat="1" applyFont="1" applyBorder="1"/>
    <xf numFmtId="168" fontId="39" fillId="3" borderId="46" xfId="0" applyNumberFormat="1" applyFont="1" applyFill="1" applyBorder="1"/>
    <xf numFmtId="168" fontId="39" fillId="3" borderId="47" xfId="0" applyNumberFormat="1" applyFont="1" applyFill="1" applyBorder="1"/>
    <xf numFmtId="0" fontId="40" fillId="3" borderId="11" xfId="0" applyFont="1" applyFill="1" applyBorder="1" applyAlignment="1">
      <alignment horizontal="center"/>
    </xf>
    <xf numFmtId="3" fontId="40" fillId="3" borderId="11" xfId="0" applyNumberFormat="1" applyFont="1" applyFill="1" applyBorder="1" applyAlignment="1">
      <alignment horizontal="right"/>
    </xf>
    <xf numFmtId="3" fontId="40" fillId="3" borderId="11" xfId="0" applyNumberFormat="1" applyFont="1" applyFill="1" applyBorder="1"/>
    <xf numFmtId="3" fontId="40" fillId="3" borderId="4" xfId="0" applyNumberFormat="1" applyFont="1" applyFill="1" applyBorder="1"/>
    <xf numFmtId="0" fontId="40" fillId="3" borderId="23" xfId="0" applyFont="1" applyFill="1" applyBorder="1"/>
    <xf numFmtId="0" fontId="40" fillId="3" borderId="24" xfId="0"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19" fillId="2" borderId="5" xfId="0" applyFont="1" applyFill="1" applyBorder="1" applyAlignment="1">
      <alignment horizontal="center"/>
    </xf>
    <xf numFmtId="0" fontId="19" fillId="2" borderId="25" xfId="0" applyFont="1" applyFill="1" applyBorder="1" applyAlignment="1">
      <alignment horizontal="center"/>
    </xf>
    <xf numFmtId="0" fontId="19" fillId="2"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2" borderId="5" xfId="0" applyFont="1" applyFill="1" applyBorder="1" applyAlignment="1">
      <alignment horizontal="center"/>
    </xf>
    <xf numFmtId="0" fontId="5" fillId="2" borderId="25" xfId="0" applyFont="1" applyFill="1" applyBorder="1" applyAlignment="1">
      <alignment horizontal="center"/>
    </xf>
    <xf numFmtId="0" fontId="5" fillId="2" borderId="6" xfId="0" applyFont="1" applyFill="1" applyBorder="1" applyAlignment="1">
      <alignment horizontal="center"/>
    </xf>
    <xf numFmtId="0" fontId="7" fillId="0" borderId="30" xfId="0" applyFont="1" applyBorder="1" applyAlignment="1">
      <alignment horizontal="center"/>
    </xf>
    <xf numFmtId="0" fontId="7" fillId="0" borderId="31" xfId="0" applyFont="1" applyBorder="1" applyAlignment="1">
      <alignment horizontal="center"/>
    </xf>
    <xf numFmtId="0" fontId="7" fillId="0" borderId="17" xfId="0" applyFont="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0" borderId="5" xfId="0" applyFont="1" applyBorder="1" applyAlignment="1">
      <alignment horizontal="center"/>
    </xf>
    <xf numFmtId="0" fontId="7" fillId="0" borderId="25" xfId="0" applyFont="1" applyBorder="1" applyAlignment="1">
      <alignment horizontal="center"/>
    </xf>
    <xf numFmtId="0" fontId="7" fillId="0" borderId="6" xfId="0" applyFont="1" applyBorder="1" applyAlignment="1">
      <alignment horizontal="center"/>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2" borderId="3" xfId="0" applyFont="1" applyFill="1" applyBorder="1" applyAlignment="1">
      <alignment horizontal="center" wrapText="1"/>
    </xf>
    <xf numFmtId="0" fontId="7" fillId="0" borderId="34" xfId="0" applyFont="1" applyBorder="1" applyAlignment="1">
      <alignment horizontal="center"/>
    </xf>
    <xf numFmtId="0" fontId="7" fillId="0" borderId="28" xfId="0" applyFont="1" applyBorder="1" applyAlignment="1">
      <alignment horizontal="center"/>
    </xf>
    <xf numFmtId="0" fontId="7" fillId="0" borderId="29" xfId="0" applyFont="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39" fillId="3" borderId="45" xfId="0" applyFont="1" applyFill="1" applyBorder="1" applyAlignment="1">
      <alignment horizontal="center" wrapText="1"/>
    </xf>
    <xf numFmtId="0" fontId="39"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21" fillId="6" borderId="59" xfId="0" applyFont="1" applyFill="1" applyBorder="1" applyAlignment="1">
      <alignment horizontal="center" vertical="center" wrapText="1"/>
    </xf>
    <xf numFmtId="0" fontId="9" fillId="6" borderId="46" xfId="0" applyFont="1" applyFill="1" applyBorder="1" applyAlignment="1">
      <alignment horizontal="center" vertical="center" wrapText="1"/>
    </xf>
    <xf numFmtId="0" fontId="9" fillId="6" borderId="74" xfId="0" applyFont="1" applyFill="1" applyBorder="1" applyAlignment="1">
      <alignment horizontal="center" vertical="center" wrapText="1"/>
    </xf>
    <xf numFmtId="0" fontId="9" fillId="6" borderId="47" xfId="0" applyFont="1" applyFill="1" applyBorder="1" applyAlignment="1">
      <alignment horizontal="center" vertical="center" wrapText="1"/>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9" fillId="0" borderId="0" xfId="0" applyFont="1" applyAlignment="1">
      <alignment horizontal="left" vertical="top" wrapText="1"/>
    </xf>
    <xf numFmtId="0" fontId="19"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11" fillId="0" borderId="0" xfId="0" applyFont="1" applyAlignment="1">
      <alignment horizontal="left" vertical="top" wrapText="1"/>
    </xf>
    <xf numFmtId="0" fontId="6" fillId="0" borderId="42"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6" fillId="2"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6" fillId="0" borderId="7" xfId="0" applyFont="1" applyBorder="1" applyAlignment="1">
      <alignment horizontal="left"/>
    </xf>
    <xf numFmtId="0" fontId="6" fillId="0" borderId="19" xfId="0" applyFont="1" applyBorder="1" applyAlignment="1">
      <alignment horizontal="left"/>
    </xf>
    <xf numFmtId="0" fontId="21" fillId="6" borderId="27" xfId="0" applyFont="1" applyFill="1" applyBorder="1" applyAlignment="1">
      <alignment horizontal="center" vertical="center"/>
    </xf>
    <xf numFmtId="0" fontId="21" fillId="6" borderId="28" xfId="0" applyFont="1" applyFill="1" applyBorder="1" applyAlignment="1">
      <alignment horizontal="center" vertical="center"/>
    </xf>
    <xf numFmtId="0" fontId="21" fillId="6" borderId="29" xfId="0" applyFont="1" applyFill="1" applyBorder="1" applyAlignment="1">
      <alignment horizontal="center" vertical="center"/>
    </xf>
    <xf numFmtId="0" fontId="6" fillId="0" borderId="1" xfId="0" applyFont="1" applyBorder="1" applyAlignment="1">
      <alignment horizontal="center"/>
    </xf>
    <xf numFmtId="0" fontId="6" fillId="0" borderId="3" xfId="0" applyFont="1" applyBorder="1" applyAlignment="1">
      <alignment horizontal="center"/>
    </xf>
    <xf numFmtId="0" fontId="11" fillId="0" borderId="5" xfId="0" applyFont="1" applyBorder="1" applyAlignment="1">
      <alignment horizontal="center"/>
    </xf>
    <xf numFmtId="0" fontId="11" fillId="0" borderId="25" xfId="0" applyFont="1" applyBorder="1" applyAlignment="1">
      <alignment horizontal="center"/>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 xfId="0" applyFont="1" applyFill="1" applyBorder="1" applyAlignment="1">
      <alignment horizontal="center"/>
    </xf>
    <xf numFmtId="0" fontId="7" fillId="2" borderId="15"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11" fillId="0" borderId="6" xfId="0" applyFont="1" applyBorder="1" applyAlignment="1">
      <alignment horizontal="center" vertic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5" xfId="0" applyFont="1" applyFill="1" applyBorder="1" applyAlignment="1">
      <alignment horizontal="center" vertical="center" wrapText="1"/>
    </xf>
    <xf numFmtId="0" fontId="5" fillId="3" borderId="23" xfId="0" applyFont="1" applyFill="1" applyBorder="1"/>
    <xf numFmtId="1" fontId="5" fillId="3" borderId="23" xfId="0" applyNumberFormat="1" applyFont="1" applyFill="1" applyBorder="1"/>
    <xf numFmtId="1" fontId="5" fillId="3" borderId="24" xfId="0" applyNumberFormat="1" applyFont="1" applyFill="1" applyBorder="1"/>
    <xf numFmtId="0" fontId="42" fillId="0" borderId="1" xfId="0" applyFont="1" applyBorder="1"/>
    <xf numFmtId="1" fontId="42" fillId="0" borderId="1" xfId="0" applyNumberFormat="1" applyFont="1" applyBorder="1"/>
    <xf numFmtId="0" fontId="42" fillId="7" borderId="1" xfId="0" applyFont="1" applyFill="1" applyBorder="1"/>
    <xf numFmtId="1" fontId="42" fillId="7" borderId="1" xfId="0" applyNumberFormat="1" applyFont="1" applyFill="1" applyBorder="1"/>
    <xf numFmtId="1" fontId="42" fillId="7" borderId="3" xfId="0" applyNumberFormat="1" applyFont="1" applyFill="1" applyBorder="1"/>
    <xf numFmtId="1" fontId="5" fillId="3" borderId="11" xfId="0" applyNumberFormat="1" applyFont="1" applyFill="1" applyBorder="1"/>
    <xf numFmtId="1" fontId="5" fillId="3" borderId="4" xfId="0" applyNumberFormat="1" applyFont="1" applyFill="1" applyBorder="1"/>
    <xf numFmtId="0" fontId="43" fillId="2" borderId="1" xfId="0" applyFont="1" applyFill="1" applyBorder="1" applyAlignment="1">
      <alignment horizontal="right" wrapText="1"/>
    </xf>
    <xf numFmtId="0" fontId="43" fillId="2" borderId="5" xfId="0" applyFont="1" applyFill="1" applyBorder="1" applyAlignment="1">
      <alignment horizontal="right" wrapText="1"/>
    </xf>
    <xf numFmtId="0" fontId="43" fillId="2" borderId="3" xfId="0" applyFont="1" applyFill="1" applyBorder="1" applyAlignment="1">
      <alignment horizontal="right" wrapText="1"/>
    </xf>
    <xf numFmtId="0" fontId="43" fillId="0" borderId="13" xfId="0" applyFont="1" applyBorder="1" applyAlignment="1">
      <alignment wrapText="1"/>
    </xf>
    <xf numFmtId="0" fontId="43" fillId="3" borderId="5" xfId="0" applyFont="1" applyFill="1" applyBorder="1" applyAlignment="1">
      <alignment wrapText="1"/>
    </xf>
    <xf numFmtId="0" fontId="43" fillId="3" borderId="68" xfId="0" applyFont="1" applyFill="1" applyBorder="1" applyAlignment="1">
      <alignment wrapText="1"/>
    </xf>
    <xf numFmtId="0" fontId="43" fillId="0" borderId="1" xfId="0" applyFont="1" applyBorder="1" applyAlignment="1">
      <alignment wrapText="1"/>
    </xf>
    <xf numFmtId="0" fontId="43" fillId="3" borderId="1" xfId="0" applyFont="1" applyFill="1" applyBorder="1" applyAlignment="1">
      <alignment wrapText="1"/>
    </xf>
    <xf numFmtId="0" fontId="43" fillId="0" borderId="1" xfId="0" applyFont="1" applyBorder="1" applyAlignment="1">
      <alignment horizontal="right" wrapText="1"/>
    </xf>
    <xf numFmtId="0" fontId="43" fillId="3" borderId="5" xfId="0" applyFont="1" applyFill="1" applyBorder="1" applyAlignment="1">
      <alignment horizontal="right" wrapText="1"/>
    </xf>
    <xf numFmtId="0" fontId="43" fillId="0" borderId="8" xfId="0" applyFont="1" applyBorder="1" applyAlignment="1">
      <alignment wrapText="1"/>
    </xf>
    <xf numFmtId="0" fontId="43" fillId="3" borderId="36" xfId="0" applyFont="1" applyFill="1" applyBorder="1" applyAlignment="1">
      <alignment wrapText="1"/>
    </xf>
    <xf numFmtId="5" fontId="43" fillId="3" borderId="9" xfId="5" applyNumberFormat="1" applyFont="1" applyFill="1" applyBorder="1" applyAlignment="1">
      <alignment wrapText="1"/>
    </xf>
    <xf numFmtId="0" fontId="43" fillId="0" borderId="58" xfId="0" applyFont="1" applyBorder="1" applyAlignment="1">
      <alignment wrapText="1"/>
    </xf>
    <xf numFmtId="0" fontId="43" fillId="3" borderId="12" xfId="0" applyFont="1" applyFill="1" applyBorder="1" applyAlignment="1">
      <alignment wrapText="1"/>
    </xf>
    <xf numFmtId="5" fontId="43" fillId="3" borderId="4" xfId="5" applyNumberFormat="1" applyFont="1" applyFill="1" applyBorder="1" applyAlignment="1">
      <alignment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U">
      <a:dk1>
        <a:srgbClr val="000000"/>
      </a:dk1>
      <a:lt1>
        <a:sysClr val="window" lastClr="FFFFFF"/>
      </a:lt1>
      <a:dk2>
        <a:srgbClr val="23B9D6"/>
      </a:dk2>
      <a:lt2>
        <a:srgbClr val="E3DED1"/>
      </a:lt2>
      <a:accent1>
        <a:srgbClr val="FBBA00"/>
      </a:accent1>
      <a:accent2>
        <a:srgbClr val="EE7203"/>
      </a:accent2>
      <a:accent3>
        <a:srgbClr val="D2091E"/>
      </a:accent3>
      <a:accent4>
        <a:srgbClr val="75348B"/>
      </a:accent4>
      <a:accent5>
        <a:srgbClr val="007CBB"/>
      </a:accent5>
      <a:accent6>
        <a:srgbClr val="7A9C22"/>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opLeftCell="A19" zoomScaleNormal="100" workbookViewId="0">
      <selection activeCell="B24" sqref="B24"/>
    </sheetView>
  </sheetViews>
  <sheetFormatPr baseColWidth="10" defaultColWidth="9.1640625" defaultRowHeight="15"/>
  <cols>
    <col min="1" max="1" width="35.1640625" style="69" customWidth="1"/>
    <col min="2" max="2" width="153.5" style="68" customWidth="1"/>
  </cols>
  <sheetData>
    <row r="1" spans="1:2" ht="45" customHeight="1">
      <c r="A1" s="446" t="s">
        <v>442</v>
      </c>
      <c r="B1" s="447"/>
    </row>
    <row r="2" spans="1:2" ht="15" customHeight="1">
      <c r="A2" s="199"/>
      <c r="B2" s="199"/>
    </row>
    <row r="3" spans="1:2" ht="20" customHeight="1">
      <c r="A3" s="200" t="s">
        <v>111</v>
      </c>
      <c r="B3" s="198"/>
    </row>
    <row r="4" spans="1:2" ht="30" customHeight="1">
      <c r="A4" s="448" t="s">
        <v>132</v>
      </c>
      <c r="B4" s="449"/>
    </row>
    <row r="5" spans="1:2" ht="30" customHeight="1">
      <c r="A5" s="443" t="s">
        <v>112</v>
      </c>
      <c r="B5" s="444"/>
    </row>
    <row r="6" spans="1:2" ht="15" customHeight="1">
      <c r="A6" s="443" t="s">
        <v>113</v>
      </c>
      <c r="B6" s="444"/>
    </row>
    <row r="7" spans="1:2" ht="30.75" customHeight="1">
      <c r="A7" s="443" t="s">
        <v>443</v>
      </c>
      <c r="B7" s="444"/>
    </row>
    <row r="8" spans="1:2" ht="15" customHeight="1">
      <c r="A8" s="443" t="s">
        <v>466</v>
      </c>
      <c r="B8" s="444"/>
    </row>
    <row r="9" spans="1:2" ht="15" customHeight="1">
      <c r="A9" s="443" t="s">
        <v>445</v>
      </c>
      <c r="B9" s="444"/>
    </row>
    <row r="10" spans="1:2" ht="15" customHeight="1">
      <c r="A10" s="445"/>
      <c r="B10" s="445"/>
    </row>
    <row r="11" spans="1:2" ht="20">
      <c r="A11" s="146" t="s">
        <v>640</v>
      </c>
      <c r="B11" s="146" t="s">
        <v>73</v>
      </c>
    </row>
    <row r="12" spans="1:2" ht="49.5" customHeight="1">
      <c r="A12" s="61" t="s">
        <v>631</v>
      </c>
      <c r="B12" s="66" t="s">
        <v>536</v>
      </c>
    </row>
    <row r="13" spans="1:2" ht="48">
      <c r="A13" s="59" t="s">
        <v>632</v>
      </c>
      <c r="B13" s="60" t="s">
        <v>537</v>
      </c>
    </row>
    <row r="14" spans="1:2" ht="92.25" customHeight="1">
      <c r="A14" s="61" t="s">
        <v>633</v>
      </c>
      <c r="B14" s="66" t="s">
        <v>463</v>
      </c>
    </row>
    <row r="15" spans="1:2" ht="96">
      <c r="A15" s="59" t="s">
        <v>634</v>
      </c>
      <c r="B15" s="67" t="s">
        <v>538</v>
      </c>
    </row>
    <row r="16" spans="1:2" ht="64">
      <c r="A16" s="61" t="s">
        <v>635</v>
      </c>
      <c r="B16" s="66" t="s">
        <v>539</v>
      </c>
    </row>
    <row r="17" spans="1:2" s="208" customFormat="1" ht="48">
      <c r="A17" s="283" t="s">
        <v>636</v>
      </c>
      <c r="B17" s="275" t="s">
        <v>586</v>
      </c>
    </row>
    <row r="18" spans="1:2" s="208" customFormat="1" ht="48">
      <c r="A18" s="284" t="s">
        <v>637</v>
      </c>
      <c r="B18" s="274" t="s">
        <v>540</v>
      </c>
    </row>
    <row r="19" spans="1:2" s="208" customFormat="1" ht="48">
      <c r="A19" s="283" t="s">
        <v>638</v>
      </c>
      <c r="B19" s="275" t="s">
        <v>593</v>
      </c>
    </row>
    <row r="20" spans="1:2" ht="48">
      <c r="A20" s="61" t="s">
        <v>639</v>
      </c>
      <c r="B20" s="66" t="s">
        <v>541</v>
      </c>
    </row>
    <row r="21" spans="1:2" ht="63.75" customHeight="1">
      <c r="A21" s="59" t="s">
        <v>407</v>
      </c>
      <c r="B21" s="67" t="s">
        <v>542</v>
      </c>
    </row>
    <row r="22" spans="1:2" ht="78" customHeight="1">
      <c r="A22" s="61" t="s">
        <v>408</v>
      </c>
      <c r="B22" s="66" t="s">
        <v>609</v>
      </c>
    </row>
    <row r="23" spans="1:2" ht="47.25" customHeight="1">
      <c r="A23" s="59" t="s">
        <v>390</v>
      </c>
      <c r="B23" s="67" t="s">
        <v>464</v>
      </c>
    </row>
    <row r="24" spans="1:2" ht="228" customHeight="1">
      <c r="A24" s="280" t="s">
        <v>630</v>
      </c>
      <c r="B24" s="281" t="s">
        <v>628</v>
      </c>
    </row>
    <row r="25" spans="1:2" ht="48">
      <c r="A25" s="278" t="s">
        <v>624</v>
      </c>
      <c r="B25" s="279" t="s">
        <v>620</v>
      </c>
    </row>
    <row r="26" spans="1:2" ht="64">
      <c r="A26" s="280" t="s">
        <v>409</v>
      </c>
      <c r="B26" s="281" t="s">
        <v>543</v>
      </c>
    </row>
    <row r="27" spans="1:2" ht="152.25" customHeight="1">
      <c r="A27" s="278" t="s">
        <v>410</v>
      </c>
      <c r="B27" s="279" t="s">
        <v>594</v>
      </c>
    </row>
    <row r="28" spans="1:2" s="208" customFormat="1" ht="61.5" customHeight="1">
      <c r="A28" s="280" t="s">
        <v>462</v>
      </c>
      <c r="B28" s="281" t="s">
        <v>595</v>
      </c>
    </row>
    <row r="29" spans="1:2" s="208" customFormat="1" ht="48">
      <c r="A29" s="278" t="s">
        <v>549</v>
      </c>
      <c r="B29" s="279" t="s">
        <v>544</v>
      </c>
    </row>
    <row r="30" spans="1:2" ht="80">
      <c r="A30" s="280" t="s">
        <v>444</v>
      </c>
      <c r="B30" s="281" t="s">
        <v>495</v>
      </c>
    </row>
    <row r="31" spans="1:2" ht="80">
      <c r="A31" s="282" t="s">
        <v>435</v>
      </c>
      <c r="B31" s="279" t="s">
        <v>578</v>
      </c>
    </row>
    <row r="32" spans="1:2" s="208" customFormat="1" ht="47.25" customHeight="1">
      <c r="A32" s="280" t="s">
        <v>478</v>
      </c>
      <c r="B32" s="281" t="s">
        <v>596</v>
      </c>
    </row>
    <row r="33" spans="1:2" ht="96">
      <c r="A33" s="278" t="s">
        <v>436</v>
      </c>
      <c r="B33" s="279" t="s">
        <v>465</v>
      </c>
    </row>
    <row r="34" spans="1:2" ht="76.5" customHeight="1">
      <c r="A34" s="280" t="s">
        <v>413</v>
      </c>
      <c r="B34" s="281" t="s">
        <v>492</v>
      </c>
    </row>
    <row r="35" spans="1:2" s="208" customFormat="1" ht="91.5" customHeight="1">
      <c r="A35" s="278" t="s">
        <v>414</v>
      </c>
      <c r="B35" s="279" t="s">
        <v>579</v>
      </c>
    </row>
    <row r="36" spans="1:2" s="208" customFormat="1" ht="48">
      <c r="A36" s="280" t="s">
        <v>493</v>
      </c>
      <c r="B36" s="281" t="s">
        <v>591</v>
      </c>
    </row>
    <row r="37" spans="1:2" s="208" customFormat="1" ht="48">
      <c r="A37" s="278" t="s">
        <v>415</v>
      </c>
      <c r="B37" s="279" t="s">
        <v>580</v>
      </c>
    </row>
    <row r="38" spans="1:2" s="208" customFormat="1" ht="64">
      <c r="A38" s="280" t="s">
        <v>416</v>
      </c>
      <c r="B38" s="281" t="s">
        <v>141</v>
      </c>
    </row>
    <row r="39" spans="1:2" s="208" customFormat="1" ht="64">
      <c r="A39" s="278" t="s">
        <v>461</v>
      </c>
      <c r="B39" s="279" t="s">
        <v>422</v>
      </c>
    </row>
    <row r="40" spans="1:2" s="208" customFormat="1" ht="77.25" customHeight="1">
      <c r="A40" s="280" t="s">
        <v>417</v>
      </c>
      <c r="B40" s="281" t="s">
        <v>597</v>
      </c>
    </row>
    <row r="41" spans="1:2" s="208" customFormat="1" ht="30" customHeight="1">
      <c r="A41" s="278" t="s">
        <v>411</v>
      </c>
      <c r="B41" s="279" t="s">
        <v>581</v>
      </c>
    </row>
    <row r="42" spans="1:2" s="208" customFormat="1" ht="65.25" customHeight="1">
      <c r="A42" s="280" t="s">
        <v>412</v>
      </c>
      <c r="B42" s="281" t="s">
        <v>430</v>
      </c>
    </row>
    <row r="43" spans="1:2">
      <c r="A43"/>
      <c r="B43"/>
    </row>
    <row r="44" spans="1:2">
      <c r="A44"/>
      <c r="B44"/>
    </row>
    <row r="45" spans="1:2">
      <c r="A45"/>
      <c r="B45"/>
    </row>
    <row r="46" spans="1:2">
      <c r="A46"/>
      <c r="B46"/>
    </row>
    <row r="47" spans="1:2">
      <c r="A47"/>
      <c r="B47"/>
    </row>
    <row r="48" spans="1:2">
      <c r="A48"/>
      <c r="B48"/>
    </row>
    <row r="49" spans="1:2">
      <c r="A49"/>
      <c r="B49"/>
    </row>
    <row r="50" spans="1:2">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N104"/>
  <sheetViews>
    <sheetView topLeftCell="A30" zoomScaleNormal="100" workbookViewId="0">
      <selection activeCell="N26" sqref="N26"/>
    </sheetView>
  </sheetViews>
  <sheetFormatPr baseColWidth="10" defaultColWidth="9.1640625" defaultRowHeight="14"/>
  <cols>
    <col min="1" max="1" width="47.66406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1" width="9.1640625" style="1"/>
    <col min="12" max="13" width="8.6640625" style="1" customWidth="1"/>
    <col min="14" max="16384" width="9.1640625" style="1"/>
  </cols>
  <sheetData>
    <row r="1" spans="1:14" ht="25.5" customHeight="1">
      <c r="A1" s="451" t="s">
        <v>383</v>
      </c>
      <c r="B1" s="452"/>
      <c r="C1" s="452"/>
      <c r="D1" s="452"/>
      <c r="E1" s="452"/>
      <c r="F1" s="452"/>
      <c r="G1" s="452"/>
      <c r="H1" s="452"/>
      <c r="I1" s="452"/>
      <c r="J1" s="453"/>
      <c r="K1" s="454"/>
      <c r="M1" s="450"/>
      <c r="N1" s="450"/>
    </row>
    <row r="2" spans="1:14" s="4" customFormat="1" ht="38.25" customHeight="1">
      <c r="A2" s="98" t="s">
        <v>650</v>
      </c>
      <c r="B2" s="213"/>
      <c r="C2" s="455" t="s">
        <v>0</v>
      </c>
      <c r="D2" s="456"/>
      <c r="E2" s="455" t="s">
        <v>2</v>
      </c>
      <c r="F2" s="456"/>
      <c r="G2" s="455" t="s">
        <v>1</v>
      </c>
      <c r="H2" s="456"/>
      <c r="I2" s="455" t="s">
        <v>3</v>
      </c>
      <c r="J2" s="457"/>
      <c r="K2" s="214" t="s">
        <v>4</v>
      </c>
      <c r="N2" s="62"/>
    </row>
    <row r="3" spans="1:14" s="4" customFormat="1" ht="13.5" customHeight="1" thickBot="1">
      <c r="A3" s="93"/>
      <c r="B3" s="215"/>
      <c r="C3" s="216" t="s">
        <v>7</v>
      </c>
      <c r="D3" s="216" t="s">
        <v>8</v>
      </c>
      <c r="E3" s="216" t="s">
        <v>7</v>
      </c>
      <c r="F3" s="216" t="s">
        <v>8</v>
      </c>
      <c r="G3" s="216" t="s">
        <v>7</v>
      </c>
      <c r="H3" s="216" t="s">
        <v>8</v>
      </c>
      <c r="I3" s="216" t="s">
        <v>7</v>
      </c>
      <c r="J3" s="216" t="s">
        <v>8</v>
      </c>
      <c r="K3" s="217"/>
      <c r="M3" s="45"/>
    </row>
    <row r="4" spans="1:14" s="5" customFormat="1" ht="15" customHeight="1">
      <c r="A4" s="381" t="s">
        <v>643</v>
      </c>
      <c r="B4" s="223"/>
      <c r="C4" s="458"/>
      <c r="D4" s="459"/>
      <c r="E4" s="459"/>
      <c r="F4" s="459"/>
      <c r="G4" s="459"/>
      <c r="H4" s="459"/>
      <c r="I4" s="459"/>
      <c r="J4" s="459"/>
      <c r="K4" s="460"/>
      <c r="M4" s="45"/>
    </row>
    <row r="5" spans="1:14" s="2" customFormat="1">
      <c r="A5" s="382" t="s">
        <v>509</v>
      </c>
      <c r="B5" s="383" t="s">
        <v>508</v>
      </c>
      <c r="C5" s="467"/>
      <c r="D5" s="468"/>
      <c r="E5" s="468"/>
      <c r="F5" s="468"/>
      <c r="G5" s="468"/>
      <c r="H5" s="468"/>
      <c r="I5" s="468"/>
      <c r="J5" s="468"/>
      <c r="K5" s="469"/>
    </row>
    <row r="6" spans="1:14">
      <c r="A6" s="258" t="s">
        <v>523</v>
      </c>
      <c r="B6" s="220" t="s">
        <v>510</v>
      </c>
      <c r="C6" s="94">
        <v>0</v>
      </c>
      <c r="D6" s="94">
        <v>0</v>
      </c>
      <c r="E6" s="94">
        <v>0</v>
      </c>
      <c r="F6" s="94">
        <v>0</v>
      </c>
      <c r="G6" s="94">
        <v>0</v>
      </c>
      <c r="H6" s="94">
        <v>0</v>
      </c>
      <c r="I6" s="94">
        <v>0</v>
      </c>
      <c r="J6" s="104">
        <v>0</v>
      </c>
      <c r="K6" s="103">
        <f>SUM(C6:J6)</f>
        <v>0</v>
      </c>
    </row>
    <row r="7" spans="1:14">
      <c r="A7" s="258" t="s">
        <v>524</v>
      </c>
      <c r="B7" s="220" t="s">
        <v>511</v>
      </c>
      <c r="C7" s="94">
        <v>0</v>
      </c>
      <c r="D7" s="94">
        <v>0</v>
      </c>
      <c r="E7" s="94">
        <v>0</v>
      </c>
      <c r="F7" s="94">
        <v>0</v>
      </c>
      <c r="G7" s="94">
        <v>0</v>
      </c>
      <c r="H7" s="94">
        <v>0</v>
      </c>
      <c r="I7" s="94">
        <v>0</v>
      </c>
      <c r="J7" s="104">
        <v>0</v>
      </c>
      <c r="K7" s="103">
        <f t="shared" ref="K7:K17" si="0">SUM(C7:J7)</f>
        <v>0</v>
      </c>
    </row>
    <row r="8" spans="1:14">
      <c r="A8" s="258" t="s">
        <v>525</v>
      </c>
      <c r="B8" s="220" t="s">
        <v>512</v>
      </c>
      <c r="C8" s="94">
        <v>0</v>
      </c>
      <c r="D8" s="94">
        <v>0</v>
      </c>
      <c r="E8" s="94">
        <v>0</v>
      </c>
      <c r="F8" s="94">
        <v>0</v>
      </c>
      <c r="G8" s="94">
        <v>0</v>
      </c>
      <c r="H8" s="94">
        <v>0</v>
      </c>
      <c r="I8" s="94">
        <v>0</v>
      </c>
      <c r="J8" s="104">
        <v>0</v>
      </c>
      <c r="K8" s="103">
        <f t="shared" si="0"/>
        <v>0</v>
      </c>
    </row>
    <row r="9" spans="1:14">
      <c r="A9" s="258" t="s">
        <v>526</v>
      </c>
      <c r="B9" s="220" t="s">
        <v>513</v>
      </c>
      <c r="C9" s="94">
        <v>0</v>
      </c>
      <c r="D9" s="94">
        <v>0</v>
      </c>
      <c r="E9" s="94">
        <v>0</v>
      </c>
      <c r="F9" s="94">
        <v>0</v>
      </c>
      <c r="G9" s="94">
        <v>0</v>
      </c>
      <c r="H9" s="94">
        <v>0</v>
      </c>
      <c r="I9" s="94">
        <v>0</v>
      </c>
      <c r="J9" s="104">
        <v>0</v>
      </c>
      <c r="K9" s="103">
        <f t="shared" si="0"/>
        <v>0</v>
      </c>
    </row>
    <row r="10" spans="1:14">
      <c r="A10" s="258" t="s">
        <v>527</v>
      </c>
      <c r="B10" s="220" t="s">
        <v>514</v>
      </c>
      <c r="C10" s="94">
        <v>0</v>
      </c>
      <c r="D10" s="94">
        <v>0</v>
      </c>
      <c r="E10" s="94">
        <v>0</v>
      </c>
      <c r="F10" s="94">
        <v>0</v>
      </c>
      <c r="G10" s="94">
        <v>0</v>
      </c>
      <c r="H10" s="94">
        <v>0</v>
      </c>
      <c r="I10" s="94">
        <v>0</v>
      </c>
      <c r="J10" s="104">
        <v>0</v>
      </c>
      <c r="K10" s="103">
        <f t="shared" si="0"/>
        <v>0</v>
      </c>
    </row>
    <row r="11" spans="1:14">
      <c r="A11" s="258" t="s">
        <v>528</v>
      </c>
      <c r="B11" s="220" t="s">
        <v>515</v>
      </c>
      <c r="C11" s="94">
        <v>0</v>
      </c>
      <c r="D11" s="94">
        <v>0</v>
      </c>
      <c r="E11" s="94">
        <v>0</v>
      </c>
      <c r="F11" s="94">
        <v>0</v>
      </c>
      <c r="G11" s="94">
        <v>0</v>
      </c>
      <c r="H11" s="94">
        <v>0</v>
      </c>
      <c r="I11" s="94">
        <v>0</v>
      </c>
      <c r="J11" s="104">
        <v>0</v>
      </c>
      <c r="K11" s="103">
        <f t="shared" si="0"/>
        <v>0</v>
      </c>
    </row>
    <row r="12" spans="1:14">
      <c r="A12" s="258" t="s">
        <v>522</v>
      </c>
      <c r="B12" s="220" t="s">
        <v>516</v>
      </c>
      <c r="C12" s="94">
        <v>0</v>
      </c>
      <c r="D12" s="94">
        <v>0</v>
      </c>
      <c r="E12" s="94">
        <v>0</v>
      </c>
      <c r="F12" s="94">
        <v>0</v>
      </c>
      <c r="G12" s="94">
        <v>0</v>
      </c>
      <c r="H12" s="94">
        <v>0</v>
      </c>
      <c r="I12" s="94">
        <v>0</v>
      </c>
      <c r="J12" s="104">
        <v>0</v>
      </c>
      <c r="K12" s="103">
        <f t="shared" si="0"/>
        <v>0</v>
      </c>
    </row>
    <row r="13" spans="1:14">
      <c r="A13" s="258" t="s">
        <v>529</v>
      </c>
      <c r="B13" s="220" t="s">
        <v>517</v>
      </c>
      <c r="C13" s="94">
        <v>0</v>
      </c>
      <c r="D13" s="94">
        <v>0</v>
      </c>
      <c r="E13" s="94">
        <v>0</v>
      </c>
      <c r="F13" s="94">
        <v>0</v>
      </c>
      <c r="G13" s="94">
        <v>0</v>
      </c>
      <c r="H13" s="94">
        <v>0</v>
      </c>
      <c r="I13" s="94">
        <v>0</v>
      </c>
      <c r="J13" s="104">
        <v>0</v>
      </c>
      <c r="K13" s="103">
        <f t="shared" si="0"/>
        <v>0</v>
      </c>
    </row>
    <row r="14" spans="1:14">
      <c r="A14" s="258" t="s">
        <v>530</v>
      </c>
      <c r="B14" s="220" t="s">
        <v>518</v>
      </c>
      <c r="C14" s="94">
        <v>0</v>
      </c>
      <c r="D14" s="94">
        <v>0</v>
      </c>
      <c r="E14" s="94">
        <v>0</v>
      </c>
      <c r="F14" s="94">
        <v>0</v>
      </c>
      <c r="G14" s="94">
        <v>0</v>
      </c>
      <c r="H14" s="94">
        <v>0</v>
      </c>
      <c r="I14" s="94">
        <v>0</v>
      </c>
      <c r="J14" s="104">
        <v>0</v>
      </c>
      <c r="K14" s="103">
        <f t="shared" si="0"/>
        <v>0</v>
      </c>
    </row>
    <row r="15" spans="1:14" ht="12.75" customHeight="1">
      <c r="A15" s="258" t="s">
        <v>531</v>
      </c>
      <c r="B15" s="220" t="s">
        <v>519</v>
      </c>
      <c r="C15" s="105">
        <v>5</v>
      </c>
      <c r="D15" s="105">
        <v>3</v>
      </c>
      <c r="E15" s="105">
        <v>0</v>
      </c>
      <c r="F15" s="105">
        <v>0</v>
      </c>
      <c r="G15" s="105">
        <v>4</v>
      </c>
      <c r="H15" s="105">
        <v>5</v>
      </c>
      <c r="I15" s="105">
        <v>2</v>
      </c>
      <c r="J15" s="106">
        <v>3</v>
      </c>
      <c r="K15" s="103">
        <f t="shared" si="0"/>
        <v>22</v>
      </c>
    </row>
    <row r="16" spans="1:14">
      <c r="A16" s="258" t="s">
        <v>521</v>
      </c>
      <c r="B16" s="220" t="s">
        <v>520</v>
      </c>
      <c r="C16" s="105">
        <v>0</v>
      </c>
      <c r="D16" s="105">
        <v>0</v>
      </c>
      <c r="E16" s="105">
        <v>0</v>
      </c>
      <c r="F16" s="105">
        <v>0</v>
      </c>
      <c r="G16" s="105">
        <v>0</v>
      </c>
      <c r="H16" s="105">
        <v>0</v>
      </c>
      <c r="I16" s="105">
        <v>0</v>
      </c>
      <c r="J16" s="106">
        <v>0</v>
      </c>
      <c r="K16" s="103">
        <f t="shared" si="0"/>
        <v>0</v>
      </c>
    </row>
    <row r="17" spans="1:11" ht="15" thickBot="1">
      <c r="A17" s="384" t="s">
        <v>71</v>
      </c>
      <c r="B17" s="224" t="s">
        <v>90</v>
      </c>
      <c r="C17" s="112">
        <f>SUM(C6:C16)</f>
        <v>5</v>
      </c>
      <c r="D17" s="112">
        <f t="shared" ref="D17:J17" si="1">SUM(D6:D16)</f>
        <v>3</v>
      </c>
      <c r="E17" s="112">
        <f t="shared" si="1"/>
        <v>0</v>
      </c>
      <c r="F17" s="112">
        <f t="shared" si="1"/>
        <v>0</v>
      </c>
      <c r="G17" s="112">
        <f t="shared" si="1"/>
        <v>4</v>
      </c>
      <c r="H17" s="112">
        <f t="shared" si="1"/>
        <v>5</v>
      </c>
      <c r="I17" s="112">
        <f t="shared" si="1"/>
        <v>2</v>
      </c>
      <c r="J17" s="112">
        <f t="shared" si="1"/>
        <v>3</v>
      </c>
      <c r="K17" s="103">
        <f t="shared" si="0"/>
        <v>22</v>
      </c>
    </row>
    <row r="18" spans="1:11" s="5" customFormat="1">
      <c r="A18" s="385" t="s">
        <v>644</v>
      </c>
      <c r="B18" s="461"/>
      <c r="C18" s="462"/>
      <c r="D18" s="462"/>
      <c r="E18" s="462"/>
      <c r="F18" s="462"/>
      <c r="G18" s="462"/>
      <c r="H18" s="462"/>
      <c r="I18" s="462"/>
      <c r="J18" s="462"/>
      <c r="K18" s="463"/>
    </row>
    <row r="19" spans="1:11" s="2" customFormat="1">
      <c r="A19" s="382" t="s">
        <v>509</v>
      </c>
      <c r="B19" s="383" t="s">
        <v>508</v>
      </c>
      <c r="C19" s="467"/>
      <c r="D19" s="468"/>
      <c r="E19" s="468"/>
      <c r="F19" s="468"/>
      <c r="G19" s="468"/>
      <c r="H19" s="468"/>
      <c r="I19" s="468"/>
      <c r="J19" s="468"/>
      <c r="K19" s="469"/>
    </row>
    <row r="20" spans="1:11">
      <c r="A20" s="258" t="s">
        <v>523</v>
      </c>
      <c r="B20" s="220" t="s">
        <v>510</v>
      </c>
      <c r="C20" s="94">
        <v>0</v>
      </c>
      <c r="D20" s="94">
        <v>0</v>
      </c>
      <c r="E20" s="94">
        <v>0</v>
      </c>
      <c r="F20" s="94">
        <v>0</v>
      </c>
      <c r="G20" s="94">
        <v>0</v>
      </c>
      <c r="H20" s="94">
        <v>0</v>
      </c>
      <c r="I20" s="94">
        <v>0</v>
      </c>
      <c r="J20" s="94">
        <v>0</v>
      </c>
      <c r="K20" s="103">
        <f>SUM(C20:J20)</f>
        <v>0</v>
      </c>
    </row>
    <row r="21" spans="1:11">
      <c r="A21" s="258" t="s">
        <v>524</v>
      </c>
      <c r="B21" s="220" t="s">
        <v>511</v>
      </c>
      <c r="C21" s="94">
        <v>0</v>
      </c>
      <c r="D21" s="94">
        <v>0</v>
      </c>
      <c r="E21" s="94">
        <v>0</v>
      </c>
      <c r="F21" s="94">
        <v>0</v>
      </c>
      <c r="G21" s="94">
        <v>0</v>
      </c>
      <c r="H21" s="94">
        <v>0</v>
      </c>
      <c r="I21" s="94">
        <v>0</v>
      </c>
      <c r="J21" s="104">
        <v>0</v>
      </c>
      <c r="K21" s="103">
        <f t="shared" ref="K21:K31" si="2">SUM(C21:J21)</f>
        <v>0</v>
      </c>
    </row>
    <row r="22" spans="1:11">
      <c r="A22" s="258" t="s">
        <v>525</v>
      </c>
      <c r="B22" s="220" t="s">
        <v>512</v>
      </c>
      <c r="C22" s="94">
        <v>9</v>
      </c>
      <c r="D22" s="94">
        <v>0</v>
      </c>
      <c r="E22" s="94">
        <v>0</v>
      </c>
      <c r="F22" s="94">
        <v>0</v>
      </c>
      <c r="G22" s="94">
        <v>12</v>
      </c>
      <c r="H22" s="94">
        <v>0</v>
      </c>
      <c r="I22" s="94">
        <v>4</v>
      </c>
      <c r="J22" s="104">
        <v>3</v>
      </c>
      <c r="K22" s="103">
        <f t="shared" si="2"/>
        <v>28</v>
      </c>
    </row>
    <row r="23" spans="1:11">
      <c r="A23" s="258" t="s">
        <v>526</v>
      </c>
      <c r="B23" s="220" t="s">
        <v>513</v>
      </c>
      <c r="C23" s="94">
        <v>0</v>
      </c>
      <c r="D23" s="94">
        <v>0</v>
      </c>
      <c r="E23" s="94">
        <v>0</v>
      </c>
      <c r="F23" s="94">
        <v>0</v>
      </c>
      <c r="G23" s="94">
        <v>0</v>
      </c>
      <c r="H23" s="94">
        <v>0</v>
      </c>
      <c r="I23" s="94">
        <v>0</v>
      </c>
      <c r="J23" s="104">
        <v>0</v>
      </c>
      <c r="K23" s="103">
        <f t="shared" si="2"/>
        <v>0</v>
      </c>
    </row>
    <row r="24" spans="1:11">
      <c r="A24" s="258" t="s">
        <v>527</v>
      </c>
      <c r="B24" s="220" t="s">
        <v>514</v>
      </c>
      <c r="C24" s="94">
        <v>0</v>
      </c>
      <c r="D24" s="94">
        <v>0</v>
      </c>
      <c r="E24" s="94">
        <v>0</v>
      </c>
      <c r="F24" s="94">
        <v>0</v>
      </c>
      <c r="G24" s="94">
        <v>0</v>
      </c>
      <c r="H24" s="94">
        <v>0</v>
      </c>
      <c r="I24" s="94">
        <v>0</v>
      </c>
      <c r="J24" s="104">
        <v>0</v>
      </c>
      <c r="K24" s="103">
        <f t="shared" si="2"/>
        <v>0</v>
      </c>
    </row>
    <row r="25" spans="1:11">
      <c r="A25" s="258" t="s">
        <v>528</v>
      </c>
      <c r="B25" s="220" t="s">
        <v>515</v>
      </c>
      <c r="C25" s="94">
        <v>0</v>
      </c>
      <c r="D25" s="94">
        <v>0</v>
      </c>
      <c r="E25" s="94">
        <v>0</v>
      </c>
      <c r="F25" s="94">
        <v>0</v>
      </c>
      <c r="G25" s="94">
        <v>0</v>
      </c>
      <c r="H25" s="94">
        <v>0</v>
      </c>
      <c r="I25" s="94">
        <v>0</v>
      </c>
      <c r="J25" s="104">
        <v>0</v>
      </c>
      <c r="K25" s="103">
        <f t="shared" si="2"/>
        <v>0</v>
      </c>
    </row>
    <row r="26" spans="1:11">
      <c r="A26" s="258" t="s">
        <v>522</v>
      </c>
      <c r="B26" s="220" t="s">
        <v>516</v>
      </c>
      <c r="C26" s="94">
        <v>0</v>
      </c>
      <c r="D26" s="94">
        <v>0</v>
      </c>
      <c r="E26" s="94">
        <v>0</v>
      </c>
      <c r="F26" s="94">
        <v>0</v>
      </c>
      <c r="G26" s="94">
        <v>0</v>
      </c>
      <c r="H26" s="94">
        <v>0</v>
      </c>
      <c r="I26" s="94">
        <v>0</v>
      </c>
      <c r="J26" s="104">
        <v>0</v>
      </c>
      <c r="K26" s="103">
        <f t="shared" si="2"/>
        <v>0</v>
      </c>
    </row>
    <row r="27" spans="1:11">
      <c r="A27" s="258" t="s">
        <v>529</v>
      </c>
      <c r="B27" s="220" t="s">
        <v>517</v>
      </c>
      <c r="C27" s="94">
        <v>0</v>
      </c>
      <c r="D27" s="94">
        <v>0</v>
      </c>
      <c r="E27" s="94">
        <v>0</v>
      </c>
      <c r="F27" s="94">
        <v>0</v>
      </c>
      <c r="G27" s="94">
        <v>0</v>
      </c>
      <c r="H27" s="94">
        <v>0</v>
      </c>
      <c r="I27" s="94">
        <v>0</v>
      </c>
      <c r="J27" s="104">
        <v>0</v>
      </c>
      <c r="K27" s="103">
        <f t="shared" si="2"/>
        <v>0</v>
      </c>
    </row>
    <row r="28" spans="1:11">
      <c r="A28" s="258" t="s">
        <v>530</v>
      </c>
      <c r="B28" s="220" t="s">
        <v>518</v>
      </c>
      <c r="C28" s="94">
        <v>0</v>
      </c>
      <c r="D28" s="94">
        <v>0</v>
      </c>
      <c r="E28" s="94">
        <v>0</v>
      </c>
      <c r="F28" s="94">
        <v>0</v>
      </c>
      <c r="G28" s="94">
        <v>0</v>
      </c>
      <c r="H28" s="94">
        <v>0</v>
      </c>
      <c r="I28" s="94">
        <v>0</v>
      </c>
      <c r="J28" s="104">
        <v>0</v>
      </c>
      <c r="K28" s="103">
        <f t="shared" si="2"/>
        <v>0</v>
      </c>
    </row>
    <row r="29" spans="1:11" ht="12.75" customHeight="1">
      <c r="A29" s="258" t="s">
        <v>531</v>
      </c>
      <c r="B29" s="220" t="s">
        <v>519</v>
      </c>
      <c r="C29" s="94">
        <v>0</v>
      </c>
      <c r="D29" s="94">
        <v>0</v>
      </c>
      <c r="E29" s="94">
        <v>0</v>
      </c>
      <c r="F29" s="94">
        <v>0</v>
      </c>
      <c r="G29" s="94">
        <v>0</v>
      </c>
      <c r="H29" s="94">
        <v>0</v>
      </c>
      <c r="I29" s="94">
        <v>0</v>
      </c>
      <c r="J29" s="104">
        <v>0</v>
      </c>
      <c r="K29" s="103">
        <f t="shared" si="2"/>
        <v>0</v>
      </c>
    </row>
    <row r="30" spans="1:11">
      <c r="A30" s="258" t="s">
        <v>521</v>
      </c>
      <c r="B30" s="220" t="s">
        <v>520</v>
      </c>
      <c r="C30" s="94">
        <v>0</v>
      </c>
      <c r="D30" s="94">
        <v>0</v>
      </c>
      <c r="E30" s="94">
        <v>0</v>
      </c>
      <c r="F30" s="94">
        <v>0</v>
      </c>
      <c r="G30" s="94">
        <v>0</v>
      </c>
      <c r="H30" s="94">
        <v>0</v>
      </c>
      <c r="I30" s="94">
        <v>0</v>
      </c>
      <c r="J30" s="104">
        <v>0</v>
      </c>
      <c r="K30" s="103">
        <f t="shared" si="2"/>
        <v>0</v>
      </c>
    </row>
    <row r="31" spans="1:11" ht="15" thickBot="1">
      <c r="A31" s="384" t="s">
        <v>71</v>
      </c>
      <c r="B31" s="222" t="s">
        <v>90</v>
      </c>
      <c r="C31" s="112">
        <f>SUM(C20:C30)</f>
        <v>9</v>
      </c>
      <c r="D31" s="112">
        <f t="shared" ref="D31:J31" si="3">SUM(D20:D30)</f>
        <v>0</v>
      </c>
      <c r="E31" s="112">
        <f t="shared" si="3"/>
        <v>0</v>
      </c>
      <c r="F31" s="112">
        <f t="shared" si="3"/>
        <v>0</v>
      </c>
      <c r="G31" s="112">
        <f t="shared" si="3"/>
        <v>12</v>
      </c>
      <c r="H31" s="112">
        <f t="shared" si="3"/>
        <v>0</v>
      </c>
      <c r="I31" s="112">
        <f t="shared" si="3"/>
        <v>4</v>
      </c>
      <c r="J31" s="112">
        <f t="shared" si="3"/>
        <v>3</v>
      </c>
      <c r="K31" s="103">
        <f t="shared" si="2"/>
        <v>28</v>
      </c>
    </row>
    <row r="32" spans="1:11">
      <c r="A32" s="385" t="s">
        <v>642</v>
      </c>
      <c r="B32" s="461"/>
      <c r="C32" s="462"/>
      <c r="D32" s="462"/>
      <c r="E32" s="462"/>
      <c r="F32" s="462"/>
      <c r="G32" s="462"/>
      <c r="H32" s="462"/>
      <c r="I32" s="462"/>
      <c r="J32" s="462"/>
      <c r="K32" s="463"/>
    </row>
    <row r="33" spans="1:11">
      <c r="A33" s="382" t="s">
        <v>509</v>
      </c>
      <c r="B33" s="383" t="s">
        <v>508</v>
      </c>
      <c r="C33" s="467"/>
      <c r="D33" s="468"/>
      <c r="E33" s="468"/>
      <c r="F33" s="468"/>
      <c r="G33" s="468"/>
      <c r="H33" s="468"/>
      <c r="I33" s="468"/>
      <c r="J33" s="468"/>
      <c r="K33" s="469"/>
    </row>
    <row r="34" spans="1:11">
      <c r="A34" s="258" t="s">
        <v>523</v>
      </c>
      <c r="B34" s="220" t="s">
        <v>510</v>
      </c>
      <c r="C34" s="94">
        <v>0</v>
      </c>
      <c r="D34" s="94">
        <v>0</v>
      </c>
      <c r="E34" s="94">
        <v>0</v>
      </c>
      <c r="F34" s="94">
        <v>0</v>
      </c>
      <c r="G34" s="94">
        <v>0</v>
      </c>
      <c r="H34" s="94">
        <v>0</v>
      </c>
      <c r="I34" s="94">
        <v>0</v>
      </c>
      <c r="J34" s="94">
        <v>0</v>
      </c>
      <c r="K34" s="103">
        <f>SUM(C34:J34)</f>
        <v>0</v>
      </c>
    </row>
    <row r="35" spans="1:11">
      <c r="A35" s="258" t="s">
        <v>524</v>
      </c>
      <c r="B35" s="220" t="s">
        <v>511</v>
      </c>
      <c r="C35" s="94">
        <v>0</v>
      </c>
      <c r="D35" s="94">
        <v>0</v>
      </c>
      <c r="E35" s="94">
        <v>0</v>
      </c>
      <c r="F35" s="94">
        <v>0</v>
      </c>
      <c r="G35" s="94">
        <v>2</v>
      </c>
      <c r="H35" s="94">
        <v>0</v>
      </c>
      <c r="I35" s="94">
        <v>1</v>
      </c>
      <c r="J35" s="104">
        <v>1</v>
      </c>
      <c r="K35" s="103">
        <f t="shared" ref="K35:K45" si="4">SUM(C35:J35)</f>
        <v>4</v>
      </c>
    </row>
    <row r="36" spans="1:11">
      <c r="A36" s="258" t="s">
        <v>525</v>
      </c>
      <c r="B36" s="220" t="s">
        <v>512</v>
      </c>
      <c r="C36" s="94">
        <v>21</v>
      </c>
      <c r="D36" s="94">
        <v>11</v>
      </c>
      <c r="E36" s="94">
        <v>0</v>
      </c>
      <c r="F36" s="94">
        <v>0</v>
      </c>
      <c r="G36" s="94">
        <v>20</v>
      </c>
      <c r="H36" s="94">
        <v>3</v>
      </c>
      <c r="I36" s="94">
        <v>16</v>
      </c>
      <c r="J36" s="104">
        <v>16</v>
      </c>
      <c r="K36" s="103">
        <f t="shared" si="4"/>
        <v>87</v>
      </c>
    </row>
    <row r="37" spans="1:11">
      <c r="A37" s="258" t="s">
        <v>526</v>
      </c>
      <c r="B37" s="220" t="s">
        <v>513</v>
      </c>
      <c r="C37" s="94">
        <v>2</v>
      </c>
      <c r="D37" s="94">
        <v>0</v>
      </c>
      <c r="E37" s="94">
        <v>0</v>
      </c>
      <c r="F37" s="94">
        <v>0</v>
      </c>
      <c r="G37" s="94">
        <v>0</v>
      </c>
      <c r="H37" s="94">
        <v>0</v>
      </c>
      <c r="I37" s="94">
        <v>0</v>
      </c>
      <c r="J37" s="104">
        <v>0</v>
      </c>
      <c r="K37" s="103">
        <f t="shared" si="4"/>
        <v>2</v>
      </c>
    </row>
    <row r="38" spans="1:11">
      <c r="A38" s="258" t="s">
        <v>527</v>
      </c>
      <c r="B38" s="220" t="s">
        <v>514</v>
      </c>
      <c r="C38" s="94">
        <v>0</v>
      </c>
      <c r="D38" s="94">
        <v>0</v>
      </c>
      <c r="E38" s="94">
        <v>0</v>
      </c>
      <c r="F38" s="94">
        <v>0</v>
      </c>
      <c r="G38" s="94">
        <v>0</v>
      </c>
      <c r="H38" s="94">
        <v>0</v>
      </c>
      <c r="I38" s="94">
        <v>0</v>
      </c>
      <c r="J38" s="104">
        <v>0</v>
      </c>
      <c r="K38" s="103">
        <f t="shared" si="4"/>
        <v>0</v>
      </c>
    </row>
    <row r="39" spans="1:11">
      <c r="A39" s="258" t="s">
        <v>528</v>
      </c>
      <c r="B39" s="220" t="s">
        <v>515</v>
      </c>
      <c r="C39" s="94">
        <v>0</v>
      </c>
      <c r="D39" s="94">
        <v>0</v>
      </c>
      <c r="E39" s="94">
        <v>0</v>
      </c>
      <c r="F39" s="94">
        <v>0</v>
      </c>
      <c r="G39" s="94">
        <v>0</v>
      </c>
      <c r="H39" s="94">
        <v>0</v>
      </c>
      <c r="I39" s="94">
        <v>0</v>
      </c>
      <c r="J39" s="104">
        <v>0</v>
      </c>
      <c r="K39" s="103">
        <f t="shared" si="4"/>
        <v>0</v>
      </c>
    </row>
    <row r="40" spans="1:11">
      <c r="A40" s="258" t="s">
        <v>522</v>
      </c>
      <c r="B40" s="220" t="s">
        <v>516</v>
      </c>
      <c r="C40" s="94">
        <v>0</v>
      </c>
      <c r="D40" s="94">
        <v>0</v>
      </c>
      <c r="E40" s="94">
        <v>0</v>
      </c>
      <c r="F40" s="94">
        <v>0</v>
      </c>
      <c r="G40" s="94">
        <v>0</v>
      </c>
      <c r="H40" s="94">
        <v>0</v>
      </c>
      <c r="I40" s="94">
        <v>0</v>
      </c>
      <c r="J40" s="104">
        <v>0</v>
      </c>
      <c r="K40" s="103">
        <f t="shared" si="4"/>
        <v>0</v>
      </c>
    </row>
    <row r="41" spans="1:11">
      <c r="A41" s="258" t="s">
        <v>529</v>
      </c>
      <c r="B41" s="220" t="s">
        <v>517</v>
      </c>
      <c r="C41" s="94">
        <v>0</v>
      </c>
      <c r="D41" s="94">
        <v>0</v>
      </c>
      <c r="E41" s="94">
        <v>0</v>
      </c>
      <c r="F41" s="94">
        <v>0</v>
      </c>
      <c r="G41" s="94">
        <v>0</v>
      </c>
      <c r="H41" s="94">
        <v>0</v>
      </c>
      <c r="I41" s="94">
        <v>0</v>
      </c>
      <c r="J41" s="104">
        <v>0</v>
      </c>
      <c r="K41" s="103">
        <f t="shared" si="4"/>
        <v>0</v>
      </c>
    </row>
    <row r="42" spans="1:11">
      <c r="A42" s="258" t="s">
        <v>530</v>
      </c>
      <c r="B42" s="220" t="s">
        <v>518</v>
      </c>
      <c r="C42" s="94">
        <v>0</v>
      </c>
      <c r="D42" s="94">
        <v>0</v>
      </c>
      <c r="E42" s="94">
        <v>0</v>
      </c>
      <c r="F42" s="94">
        <v>0</v>
      </c>
      <c r="G42" s="94">
        <v>0</v>
      </c>
      <c r="H42" s="94">
        <v>0</v>
      </c>
      <c r="I42" s="94">
        <v>0</v>
      </c>
      <c r="J42" s="104">
        <v>0</v>
      </c>
      <c r="K42" s="103">
        <f t="shared" si="4"/>
        <v>0</v>
      </c>
    </row>
    <row r="43" spans="1:11" ht="12.75" customHeight="1">
      <c r="A43" s="258" t="s">
        <v>531</v>
      </c>
      <c r="B43" s="220" t="s">
        <v>519</v>
      </c>
      <c r="C43" s="94">
        <v>0</v>
      </c>
      <c r="D43" s="94">
        <v>0</v>
      </c>
      <c r="E43" s="94">
        <v>0</v>
      </c>
      <c r="F43" s="94">
        <v>0</v>
      </c>
      <c r="G43" s="94">
        <v>0</v>
      </c>
      <c r="H43" s="94">
        <v>0</v>
      </c>
      <c r="I43" s="94">
        <v>0</v>
      </c>
      <c r="J43" s="104">
        <v>0</v>
      </c>
      <c r="K43" s="103">
        <f t="shared" si="4"/>
        <v>0</v>
      </c>
    </row>
    <row r="44" spans="1:11">
      <c r="A44" s="258" t="s">
        <v>521</v>
      </c>
      <c r="B44" s="220" t="s">
        <v>520</v>
      </c>
      <c r="C44" s="94">
        <v>0</v>
      </c>
      <c r="D44" s="94">
        <v>0</v>
      </c>
      <c r="E44" s="94">
        <v>0</v>
      </c>
      <c r="F44" s="94">
        <v>0</v>
      </c>
      <c r="G44" s="94">
        <v>0</v>
      </c>
      <c r="H44" s="94">
        <v>0</v>
      </c>
      <c r="I44" s="94">
        <v>0</v>
      </c>
      <c r="J44" s="104">
        <v>0</v>
      </c>
      <c r="K44" s="103">
        <f t="shared" si="4"/>
        <v>0</v>
      </c>
    </row>
    <row r="45" spans="1:11">
      <c r="A45" s="384" t="s">
        <v>71</v>
      </c>
      <c r="B45" s="222" t="s">
        <v>90</v>
      </c>
      <c r="C45" s="112">
        <f>SUM(C34:C44)</f>
        <v>23</v>
      </c>
      <c r="D45" s="112">
        <f t="shared" ref="D45:J45" si="5">SUM(D34:D44)</f>
        <v>11</v>
      </c>
      <c r="E45" s="112">
        <f t="shared" si="5"/>
        <v>0</v>
      </c>
      <c r="F45" s="112">
        <f t="shared" si="5"/>
        <v>0</v>
      </c>
      <c r="G45" s="112">
        <f t="shared" si="5"/>
        <v>22</v>
      </c>
      <c r="H45" s="112">
        <f t="shared" si="5"/>
        <v>3</v>
      </c>
      <c r="I45" s="112">
        <f t="shared" si="5"/>
        <v>17</v>
      </c>
      <c r="J45" s="112">
        <f t="shared" si="5"/>
        <v>17</v>
      </c>
      <c r="K45" s="103">
        <f t="shared" si="4"/>
        <v>93</v>
      </c>
    </row>
    <row r="46" spans="1:11" ht="15">
      <c r="A46" s="116" t="s">
        <v>645</v>
      </c>
      <c r="B46" s="223"/>
      <c r="C46" s="458"/>
      <c r="D46" s="459"/>
      <c r="E46" s="459"/>
      <c r="F46" s="459"/>
      <c r="G46" s="459"/>
      <c r="H46" s="459"/>
      <c r="I46" s="459"/>
      <c r="J46" s="459"/>
      <c r="K46" s="460"/>
    </row>
    <row r="47" spans="1:11" ht="15">
      <c r="A47" s="218" t="s">
        <v>509</v>
      </c>
      <c r="B47" s="219" t="s">
        <v>508</v>
      </c>
      <c r="C47" s="464"/>
      <c r="D47" s="465"/>
      <c r="E47" s="465"/>
      <c r="F47" s="465"/>
      <c r="G47" s="465"/>
      <c r="H47" s="465"/>
      <c r="I47" s="465"/>
      <c r="J47" s="465"/>
      <c r="K47" s="466"/>
    </row>
    <row r="48" spans="1:11" ht="15">
      <c r="A48" s="114" t="s">
        <v>523</v>
      </c>
      <c r="B48" s="220" t="s">
        <v>510</v>
      </c>
      <c r="C48" s="94">
        <v>0</v>
      </c>
      <c r="D48" s="94">
        <v>0</v>
      </c>
      <c r="E48" s="94">
        <v>0</v>
      </c>
      <c r="F48" s="94">
        <v>0</v>
      </c>
      <c r="G48" s="94">
        <v>0</v>
      </c>
      <c r="H48" s="94">
        <v>0</v>
      </c>
      <c r="I48" s="94">
        <v>0</v>
      </c>
      <c r="J48" s="104">
        <v>0</v>
      </c>
      <c r="K48" s="103">
        <f>SUM(C48:J48)</f>
        <v>0</v>
      </c>
    </row>
    <row r="49" spans="1:11" ht="15">
      <c r="A49" s="114" t="s">
        <v>524</v>
      </c>
      <c r="B49" s="220" t="s">
        <v>511</v>
      </c>
      <c r="C49" s="94">
        <v>0</v>
      </c>
      <c r="D49" s="94">
        <v>0</v>
      </c>
      <c r="E49" s="94">
        <v>0</v>
      </c>
      <c r="F49" s="94">
        <v>0</v>
      </c>
      <c r="G49" s="94">
        <v>0</v>
      </c>
      <c r="H49" s="94">
        <v>0</v>
      </c>
      <c r="I49" s="94">
        <v>0</v>
      </c>
      <c r="J49" s="104">
        <v>0</v>
      </c>
      <c r="K49" s="103">
        <f t="shared" ref="K49:K59" si="6">SUM(C49:J49)</f>
        <v>0</v>
      </c>
    </row>
    <row r="50" spans="1:11" ht="15">
      <c r="A50" s="114" t="s">
        <v>525</v>
      </c>
      <c r="B50" s="220" t="s">
        <v>512</v>
      </c>
      <c r="C50" s="94">
        <v>0</v>
      </c>
      <c r="D50" s="94">
        <v>0</v>
      </c>
      <c r="E50" s="94">
        <v>0</v>
      </c>
      <c r="F50" s="94">
        <v>0</v>
      </c>
      <c r="G50" s="94">
        <v>0</v>
      </c>
      <c r="H50" s="94">
        <v>0</v>
      </c>
      <c r="I50" s="94">
        <v>0</v>
      </c>
      <c r="J50" s="104">
        <v>0</v>
      </c>
      <c r="K50" s="103">
        <f t="shared" si="6"/>
        <v>0</v>
      </c>
    </row>
    <row r="51" spans="1:11" ht="15">
      <c r="A51" s="114" t="s">
        <v>526</v>
      </c>
      <c r="B51" s="220" t="s">
        <v>513</v>
      </c>
      <c r="C51" s="94">
        <v>0</v>
      </c>
      <c r="D51" s="94">
        <v>0</v>
      </c>
      <c r="E51" s="94">
        <v>0</v>
      </c>
      <c r="F51" s="94">
        <v>0</v>
      </c>
      <c r="G51" s="94">
        <v>0</v>
      </c>
      <c r="H51" s="94">
        <v>0</v>
      </c>
      <c r="I51" s="94">
        <v>0</v>
      </c>
      <c r="J51" s="104">
        <v>0</v>
      </c>
      <c r="K51" s="103">
        <f t="shared" si="6"/>
        <v>0</v>
      </c>
    </row>
    <row r="52" spans="1:11" ht="15">
      <c r="A52" s="114" t="s">
        <v>527</v>
      </c>
      <c r="B52" s="220" t="s">
        <v>514</v>
      </c>
      <c r="C52" s="94">
        <v>0</v>
      </c>
      <c r="D52" s="94">
        <v>0</v>
      </c>
      <c r="E52" s="94">
        <v>0</v>
      </c>
      <c r="F52" s="94">
        <v>0</v>
      </c>
      <c r="G52" s="94">
        <v>0</v>
      </c>
      <c r="H52" s="94">
        <v>0</v>
      </c>
      <c r="I52" s="94">
        <v>0</v>
      </c>
      <c r="J52" s="104">
        <v>0</v>
      </c>
      <c r="K52" s="103">
        <f t="shared" si="6"/>
        <v>0</v>
      </c>
    </row>
    <row r="53" spans="1:11" ht="15">
      <c r="A53" s="114" t="s">
        <v>528</v>
      </c>
      <c r="B53" s="220" t="s">
        <v>515</v>
      </c>
      <c r="C53" s="94">
        <v>0</v>
      </c>
      <c r="D53" s="94">
        <v>0</v>
      </c>
      <c r="E53" s="94">
        <v>0</v>
      </c>
      <c r="F53" s="94">
        <v>0</v>
      </c>
      <c r="G53" s="94">
        <v>0</v>
      </c>
      <c r="H53" s="94">
        <v>0</v>
      </c>
      <c r="I53" s="94">
        <v>0</v>
      </c>
      <c r="J53" s="104">
        <v>0</v>
      </c>
      <c r="K53" s="103">
        <f t="shared" si="6"/>
        <v>0</v>
      </c>
    </row>
    <row r="54" spans="1:11" ht="15">
      <c r="A54" s="114" t="s">
        <v>522</v>
      </c>
      <c r="B54" s="220" t="s">
        <v>516</v>
      </c>
      <c r="C54" s="94">
        <v>0</v>
      </c>
      <c r="D54" s="94">
        <v>0</v>
      </c>
      <c r="E54" s="94">
        <v>0</v>
      </c>
      <c r="F54" s="94">
        <v>0</v>
      </c>
      <c r="G54" s="94">
        <v>0</v>
      </c>
      <c r="H54" s="94">
        <v>0</v>
      </c>
      <c r="I54" s="94">
        <v>0</v>
      </c>
      <c r="J54" s="104">
        <v>0</v>
      </c>
      <c r="K54" s="103">
        <f t="shared" si="6"/>
        <v>0</v>
      </c>
    </row>
    <row r="55" spans="1:11" ht="15">
      <c r="A55" s="114" t="s">
        <v>529</v>
      </c>
      <c r="B55" s="220" t="s">
        <v>517</v>
      </c>
      <c r="C55" s="94">
        <v>0</v>
      </c>
      <c r="D55" s="94">
        <v>0</v>
      </c>
      <c r="E55" s="94">
        <v>0</v>
      </c>
      <c r="F55" s="94">
        <v>0</v>
      </c>
      <c r="G55" s="94">
        <v>0</v>
      </c>
      <c r="H55" s="94">
        <v>0</v>
      </c>
      <c r="I55" s="94">
        <v>0</v>
      </c>
      <c r="J55" s="104">
        <v>0</v>
      </c>
      <c r="K55" s="103">
        <f t="shared" si="6"/>
        <v>0</v>
      </c>
    </row>
    <row r="56" spans="1:11" ht="15">
      <c r="A56" s="114" t="s">
        <v>530</v>
      </c>
      <c r="B56" s="220" t="s">
        <v>518</v>
      </c>
      <c r="C56" s="94">
        <v>0</v>
      </c>
      <c r="D56" s="94">
        <v>0</v>
      </c>
      <c r="E56" s="94">
        <v>0</v>
      </c>
      <c r="F56" s="94">
        <v>0</v>
      </c>
      <c r="G56" s="94">
        <v>0</v>
      </c>
      <c r="H56" s="94">
        <v>0</v>
      </c>
      <c r="I56" s="94">
        <v>0</v>
      </c>
      <c r="J56" s="104">
        <v>0</v>
      </c>
      <c r="K56" s="103">
        <f t="shared" si="6"/>
        <v>0</v>
      </c>
    </row>
    <row r="57" spans="1:11" ht="15">
      <c r="A57" s="114" t="s">
        <v>531</v>
      </c>
      <c r="B57" s="220" t="s">
        <v>519</v>
      </c>
      <c r="C57" s="105">
        <v>19</v>
      </c>
      <c r="D57" s="105">
        <v>10</v>
      </c>
      <c r="E57" s="105">
        <v>3</v>
      </c>
      <c r="F57" s="105">
        <v>0</v>
      </c>
      <c r="G57" s="105">
        <v>8</v>
      </c>
      <c r="H57" s="105">
        <v>9</v>
      </c>
      <c r="I57" s="105">
        <v>11</v>
      </c>
      <c r="J57" s="106">
        <v>11</v>
      </c>
      <c r="K57" s="103">
        <f t="shared" si="6"/>
        <v>71</v>
      </c>
    </row>
    <row r="58" spans="1:11" ht="15">
      <c r="A58" s="114" t="s">
        <v>521</v>
      </c>
      <c r="B58" s="220" t="s">
        <v>520</v>
      </c>
      <c r="C58" s="105">
        <v>1</v>
      </c>
      <c r="D58" s="105">
        <v>1</v>
      </c>
      <c r="E58" s="105">
        <v>0</v>
      </c>
      <c r="F58" s="105">
        <v>0</v>
      </c>
      <c r="G58" s="105">
        <v>1</v>
      </c>
      <c r="H58" s="105">
        <v>1</v>
      </c>
      <c r="I58" s="105">
        <v>0</v>
      </c>
      <c r="J58" s="106">
        <v>0</v>
      </c>
      <c r="K58" s="103">
        <f t="shared" si="6"/>
        <v>4</v>
      </c>
    </row>
    <row r="59" spans="1:11" ht="16" thickBot="1">
      <c r="A59" s="221" t="s">
        <v>71</v>
      </c>
      <c r="B59" s="224" t="s">
        <v>90</v>
      </c>
      <c r="C59" s="112">
        <f>SUM(C48:C58)</f>
        <v>20</v>
      </c>
      <c r="D59" s="112">
        <f t="shared" ref="D59:J59" si="7">SUM(D48:D58)</f>
        <v>11</v>
      </c>
      <c r="E59" s="112">
        <f t="shared" si="7"/>
        <v>3</v>
      </c>
      <c r="F59" s="112">
        <f t="shared" si="7"/>
        <v>0</v>
      </c>
      <c r="G59" s="112">
        <f t="shared" si="7"/>
        <v>9</v>
      </c>
      <c r="H59" s="112">
        <f t="shared" si="7"/>
        <v>10</v>
      </c>
      <c r="I59" s="112">
        <f t="shared" si="7"/>
        <v>11</v>
      </c>
      <c r="J59" s="112">
        <f t="shared" si="7"/>
        <v>11</v>
      </c>
      <c r="K59" s="103">
        <f t="shared" si="6"/>
        <v>75</v>
      </c>
    </row>
    <row r="60" spans="1:11" ht="15">
      <c r="A60" s="184" t="s">
        <v>646</v>
      </c>
      <c r="B60" s="461"/>
      <c r="C60" s="462"/>
      <c r="D60" s="462"/>
      <c r="E60" s="462"/>
      <c r="F60" s="462"/>
      <c r="G60" s="462"/>
      <c r="H60" s="462"/>
      <c r="I60" s="462"/>
      <c r="J60" s="462"/>
      <c r="K60" s="463"/>
    </row>
    <row r="61" spans="1:11" ht="15">
      <c r="A61" s="218" t="s">
        <v>509</v>
      </c>
      <c r="B61" s="219" t="s">
        <v>508</v>
      </c>
      <c r="C61" s="464"/>
      <c r="D61" s="465"/>
      <c r="E61" s="465"/>
      <c r="F61" s="465"/>
      <c r="G61" s="465"/>
      <c r="H61" s="465"/>
      <c r="I61" s="465"/>
      <c r="J61" s="465"/>
      <c r="K61" s="466"/>
    </row>
    <row r="62" spans="1:11" ht="15">
      <c r="A62" s="114" t="s">
        <v>523</v>
      </c>
      <c r="B62" s="220" t="s">
        <v>510</v>
      </c>
      <c r="C62" s="94">
        <v>0</v>
      </c>
      <c r="D62" s="94">
        <v>0</v>
      </c>
      <c r="E62" s="94">
        <v>0</v>
      </c>
      <c r="F62" s="94">
        <v>0</v>
      </c>
      <c r="G62" s="94">
        <v>0</v>
      </c>
      <c r="H62" s="94">
        <v>0</v>
      </c>
      <c r="I62" s="94">
        <v>0</v>
      </c>
      <c r="J62" s="94">
        <v>0</v>
      </c>
      <c r="K62" s="103">
        <f>SUM(C62:J62)</f>
        <v>0</v>
      </c>
    </row>
    <row r="63" spans="1:11" ht="15">
      <c r="A63" s="114" t="s">
        <v>524</v>
      </c>
      <c r="B63" s="220" t="s">
        <v>511</v>
      </c>
      <c r="C63" s="94">
        <v>20</v>
      </c>
      <c r="D63" s="94">
        <v>11</v>
      </c>
      <c r="E63" s="94">
        <v>2</v>
      </c>
      <c r="F63" s="94">
        <v>2</v>
      </c>
      <c r="G63" s="94">
        <v>10</v>
      </c>
      <c r="H63" s="94">
        <v>10</v>
      </c>
      <c r="I63" s="94">
        <v>4</v>
      </c>
      <c r="J63" s="104">
        <v>4</v>
      </c>
      <c r="K63" s="103">
        <f t="shared" ref="K63:K73" si="8">SUM(C63:J63)</f>
        <v>63</v>
      </c>
    </row>
    <row r="64" spans="1:11" ht="15">
      <c r="A64" s="114" t="s">
        <v>525</v>
      </c>
      <c r="B64" s="220" t="s">
        <v>512</v>
      </c>
      <c r="C64" s="94">
        <v>1</v>
      </c>
      <c r="D64" s="94">
        <v>0</v>
      </c>
      <c r="E64" s="94">
        <v>0</v>
      </c>
      <c r="F64" s="94">
        <v>0</v>
      </c>
      <c r="G64" s="94">
        <v>0</v>
      </c>
      <c r="H64" s="94">
        <v>0</v>
      </c>
      <c r="I64" s="94">
        <v>0</v>
      </c>
      <c r="J64" s="104">
        <v>0</v>
      </c>
      <c r="K64" s="103">
        <f t="shared" si="8"/>
        <v>1</v>
      </c>
    </row>
    <row r="65" spans="1:11" ht="15">
      <c r="A65" s="114" t="s">
        <v>526</v>
      </c>
      <c r="B65" s="220" t="s">
        <v>513</v>
      </c>
      <c r="C65" s="94">
        <v>0</v>
      </c>
      <c r="D65" s="94">
        <v>0</v>
      </c>
      <c r="E65" s="94">
        <v>0</v>
      </c>
      <c r="F65" s="94">
        <v>0</v>
      </c>
      <c r="G65" s="94">
        <v>0</v>
      </c>
      <c r="H65" s="94">
        <v>0</v>
      </c>
      <c r="I65" s="94">
        <v>0</v>
      </c>
      <c r="J65" s="104">
        <v>0</v>
      </c>
      <c r="K65" s="103">
        <f t="shared" si="8"/>
        <v>0</v>
      </c>
    </row>
    <row r="66" spans="1:11" ht="15">
      <c r="A66" s="114" t="s">
        <v>527</v>
      </c>
      <c r="B66" s="220" t="s">
        <v>514</v>
      </c>
      <c r="C66" s="94">
        <v>0</v>
      </c>
      <c r="D66" s="94">
        <v>0</v>
      </c>
      <c r="E66" s="94">
        <v>0</v>
      </c>
      <c r="F66" s="94">
        <v>0</v>
      </c>
      <c r="G66" s="94">
        <v>0</v>
      </c>
      <c r="H66" s="94">
        <v>0</v>
      </c>
      <c r="I66" s="94">
        <v>0</v>
      </c>
      <c r="J66" s="104">
        <v>0</v>
      </c>
      <c r="K66" s="103">
        <f t="shared" si="8"/>
        <v>0</v>
      </c>
    </row>
    <row r="67" spans="1:11" ht="15">
      <c r="A67" s="114" t="s">
        <v>528</v>
      </c>
      <c r="B67" s="220" t="s">
        <v>515</v>
      </c>
      <c r="C67" s="94">
        <v>0</v>
      </c>
      <c r="D67" s="94">
        <v>0</v>
      </c>
      <c r="E67" s="94">
        <v>0</v>
      </c>
      <c r="F67" s="94">
        <v>0</v>
      </c>
      <c r="G67" s="94">
        <v>0</v>
      </c>
      <c r="H67" s="94">
        <v>0</v>
      </c>
      <c r="I67" s="94">
        <v>0</v>
      </c>
      <c r="J67" s="104">
        <v>0</v>
      </c>
      <c r="K67" s="103">
        <f t="shared" si="8"/>
        <v>0</v>
      </c>
    </row>
    <row r="68" spans="1:11" ht="15">
      <c r="A68" s="114" t="s">
        <v>522</v>
      </c>
      <c r="B68" s="220" t="s">
        <v>516</v>
      </c>
      <c r="C68" s="94">
        <v>0</v>
      </c>
      <c r="D68" s="94">
        <v>0</v>
      </c>
      <c r="E68" s="94">
        <v>0</v>
      </c>
      <c r="F68" s="94">
        <v>0</v>
      </c>
      <c r="G68" s="94">
        <v>0</v>
      </c>
      <c r="H68" s="94">
        <v>0</v>
      </c>
      <c r="I68" s="94">
        <v>0</v>
      </c>
      <c r="J68" s="104">
        <v>0</v>
      </c>
      <c r="K68" s="103">
        <f t="shared" si="8"/>
        <v>0</v>
      </c>
    </row>
    <row r="69" spans="1:11" ht="15">
      <c r="A69" s="114" t="s">
        <v>529</v>
      </c>
      <c r="B69" s="220" t="s">
        <v>517</v>
      </c>
      <c r="C69" s="94">
        <v>0</v>
      </c>
      <c r="D69" s="94">
        <v>0</v>
      </c>
      <c r="E69" s="94">
        <v>0</v>
      </c>
      <c r="F69" s="94">
        <v>0</v>
      </c>
      <c r="G69" s="94">
        <v>0</v>
      </c>
      <c r="H69" s="94">
        <v>0</v>
      </c>
      <c r="I69" s="94">
        <v>0</v>
      </c>
      <c r="J69" s="104">
        <v>0</v>
      </c>
      <c r="K69" s="103">
        <f t="shared" si="8"/>
        <v>0</v>
      </c>
    </row>
    <row r="70" spans="1:11" ht="15">
      <c r="A70" s="114" t="s">
        <v>530</v>
      </c>
      <c r="B70" s="220" t="s">
        <v>518</v>
      </c>
      <c r="C70" s="94">
        <v>0</v>
      </c>
      <c r="D70" s="94">
        <v>0</v>
      </c>
      <c r="E70" s="94">
        <v>0</v>
      </c>
      <c r="F70" s="94">
        <v>0</v>
      </c>
      <c r="G70" s="94">
        <v>0</v>
      </c>
      <c r="H70" s="94">
        <v>0</v>
      </c>
      <c r="I70" s="94">
        <v>0</v>
      </c>
      <c r="J70" s="104">
        <v>0</v>
      </c>
      <c r="K70" s="103">
        <f t="shared" si="8"/>
        <v>0</v>
      </c>
    </row>
    <row r="71" spans="1:11" ht="15">
      <c r="A71" s="114" t="s">
        <v>531</v>
      </c>
      <c r="B71" s="220" t="s">
        <v>519</v>
      </c>
      <c r="C71" s="94">
        <v>1</v>
      </c>
      <c r="D71" s="94">
        <v>0</v>
      </c>
      <c r="E71" s="94">
        <v>0</v>
      </c>
      <c r="F71" s="94">
        <v>0</v>
      </c>
      <c r="G71" s="94">
        <v>0</v>
      </c>
      <c r="H71" s="94">
        <v>0</v>
      </c>
      <c r="I71" s="94">
        <v>0</v>
      </c>
      <c r="J71" s="104">
        <v>0</v>
      </c>
      <c r="K71" s="103">
        <f t="shared" si="8"/>
        <v>1</v>
      </c>
    </row>
    <row r="72" spans="1:11" ht="15">
      <c r="A72" s="114" t="s">
        <v>521</v>
      </c>
      <c r="B72" s="220" t="s">
        <v>520</v>
      </c>
      <c r="C72" s="94">
        <v>3</v>
      </c>
      <c r="D72" s="94">
        <v>2</v>
      </c>
      <c r="E72" s="94">
        <v>0</v>
      </c>
      <c r="F72" s="94">
        <v>0</v>
      </c>
      <c r="G72" s="94">
        <v>3</v>
      </c>
      <c r="H72" s="94">
        <v>0</v>
      </c>
      <c r="I72" s="94">
        <v>2</v>
      </c>
      <c r="J72" s="104">
        <v>0</v>
      </c>
      <c r="K72" s="103">
        <f t="shared" si="8"/>
        <v>10</v>
      </c>
    </row>
    <row r="73" spans="1:11" ht="15">
      <c r="A73" s="221" t="s">
        <v>71</v>
      </c>
      <c r="B73" s="222" t="s">
        <v>90</v>
      </c>
      <c r="C73" s="112">
        <f>SUM(C62:C72)</f>
        <v>25</v>
      </c>
      <c r="D73" s="112">
        <f t="shared" ref="D73:J73" si="9">SUM(D62:D72)</f>
        <v>13</v>
      </c>
      <c r="E73" s="112">
        <f t="shared" si="9"/>
        <v>2</v>
      </c>
      <c r="F73" s="112">
        <f t="shared" si="9"/>
        <v>2</v>
      </c>
      <c r="G73" s="112">
        <f t="shared" si="9"/>
        <v>13</v>
      </c>
      <c r="H73" s="112">
        <f t="shared" si="9"/>
        <v>10</v>
      </c>
      <c r="I73" s="112">
        <f t="shared" si="9"/>
        <v>6</v>
      </c>
      <c r="J73" s="112">
        <f t="shared" si="9"/>
        <v>4</v>
      </c>
      <c r="K73" s="103">
        <f t="shared" si="8"/>
        <v>75</v>
      </c>
    </row>
    <row r="74" spans="1:11" ht="15">
      <c r="A74" s="116" t="s">
        <v>647</v>
      </c>
      <c r="B74" s="223"/>
      <c r="C74" s="458"/>
      <c r="D74" s="459"/>
      <c r="E74" s="459"/>
      <c r="F74" s="459"/>
      <c r="G74" s="459"/>
      <c r="H74" s="459"/>
      <c r="I74" s="459"/>
      <c r="J74" s="459"/>
      <c r="K74" s="460"/>
    </row>
    <row r="75" spans="1:11" ht="15">
      <c r="A75" s="218" t="s">
        <v>509</v>
      </c>
      <c r="B75" s="219" t="s">
        <v>508</v>
      </c>
      <c r="C75" s="464"/>
      <c r="D75" s="465"/>
      <c r="E75" s="465"/>
      <c r="F75" s="465"/>
      <c r="G75" s="465"/>
      <c r="H75" s="465"/>
      <c r="I75" s="465"/>
      <c r="J75" s="465"/>
      <c r="K75" s="466"/>
    </row>
    <row r="76" spans="1:11" ht="15">
      <c r="A76" s="114" t="s">
        <v>523</v>
      </c>
      <c r="B76" s="220" t="s">
        <v>510</v>
      </c>
      <c r="C76" s="94">
        <v>0</v>
      </c>
      <c r="D76" s="94">
        <v>0</v>
      </c>
      <c r="E76" s="94">
        <v>0</v>
      </c>
      <c r="F76" s="94">
        <v>0</v>
      </c>
      <c r="G76" s="94">
        <v>0</v>
      </c>
      <c r="H76" s="94">
        <v>0</v>
      </c>
      <c r="I76" s="94">
        <v>0</v>
      </c>
      <c r="J76" s="104">
        <v>0</v>
      </c>
      <c r="K76" s="103">
        <f>SUM(C76:J76)</f>
        <v>0</v>
      </c>
    </row>
    <row r="77" spans="1:11" ht="15">
      <c r="A77" s="114" t="s">
        <v>524</v>
      </c>
      <c r="B77" s="220" t="s">
        <v>511</v>
      </c>
      <c r="C77" s="94">
        <v>0</v>
      </c>
      <c r="D77" s="94">
        <v>0</v>
      </c>
      <c r="E77" s="94">
        <v>0</v>
      </c>
      <c r="F77" s="94">
        <v>0</v>
      </c>
      <c r="G77" s="94">
        <v>3</v>
      </c>
      <c r="H77" s="94">
        <v>0</v>
      </c>
      <c r="I77" s="94">
        <v>1</v>
      </c>
      <c r="J77" s="104">
        <v>1</v>
      </c>
      <c r="K77" s="103">
        <f t="shared" ref="K77:K87" si="10">SUM(C77:J77)</f>
        <v>5</v>
      </c>
    </row>
    <row r="78" spans="1:11" ht="15">
      <c r="A78" s="114" t="s">
        <v>525</v>
      </c>
      <c r="B78" s="220" t="s">
        <v>512</v>
      </c>
      <c r="C78" s="94">
        <v>0</v>
      </c>
      <c r="D78" s="94">
        <v>0</v>
      </c>
      <c r="E78" s="94">
        <v>0</v>
      </c>
      <c r="F78" s="94">
        <v>0</v>
      </c>
      <c r="G78" s="94">
        <v>0</v>
      </c>
      <c r="H78" s="94">
        <v>0</v>
      </c>
      <c r="I78" s="94">
        <v>0</v>
      </c>
      <c r="J78" s="104">
        <v>0</v>
      </c>
      <c r="K78" s="103">
        <f t="shared" si="10"/>
        <v>0</v>
      </c>
    </row>
    <row r="79" spans="1:11" ht="15">
      <c r="A79" s="114" t="s">
        <v>526</v>
      </c>
      <c r="B79" s="220" t="s">
        <v>513</v>
      </c>
      <c r="C79" s="94">
        <v>2</v>
      </c>
      <c r="D79" s="94">
        <v>1</v>
      </c>
      <c r="E79" s="94">
        <v>0</v>
      </c>
      <c r="F79" s="94">
        <v>0</v>
      </c>
      <c r="G79" s="94">
        <v>4</v>
      </c>
      <c r="H79" s="94">
        <v>1</v>
      </c>
      <c r="I79" s="94">
        <v>0</v>
      </c>
      <c r="J79" s="104">
        <v>0</v>
      </c>
      <c r="K79" s="103">
        <f t="shared" si="10"/>
        <v>8</v>
      </c>
    </row>
    <row r="80" spans="1:11" ht="15">
      <c r="A80" s="114" t="s">
        <v>527</v>
      </c>
      <c r="B80" s="220" t="s">
        <v>514</v>
      </c>
      <c r="C80" s="94">
        <v>0</v>
      </c>
      <c r="D80" s="94">
        <v>0</v>
      </c>
      <c r="E80" s="94">
        <v>0</v>
      </c>
      <c r="F80" s="94">
        <v>0</v>
      </c>
      <c r="G80" s="94">
        <v>0</v>
      </c>
      <c r="H80" s="94">
        <v>0</v>
      </c>
      <c r="I80" s="94">
        <v>0</v>
      </c>
      <c r="J80" s="104">
        <v>0</v>
      </c>
      <c r="K80" s="103">
        <f t="shared" si="10"/>
        <v>0</v>
      </c>
    </row>
    <row r="81" spans="1:11" ht="15">
      <c r="A81" s="114" t="s">
        <v>528</v>
      </c>
      <c r="B81" s="220" t="s">
        <v>515</v>
      </c>
      <c r="C81" s="94">
        <v>18</v>
      </c>
      <c r="D81" s="94">
        <v>6</v>
      </c>
      <c r="E81" s="94">
        <v>0</v>
      </c>
      <c r="F81" s="94">
        <v>0</v>
      </c>
      <c r="G81" s="94">
        <v>10</v>
      </c>
      <c r="H81" s="94">
        <v>0</v>
      </c>
      <c r="I81" s="94">
        <v>12</v>
      </c>
      <c r="J81" s="104">
        <v>5</v>
      </c>
      <c r="K81" s="103">
        <f t="shared" si="10"/>
        <v>51</v>
      </c>
    </row>
    <row r="82" spans="1:11" ht="15">
      <c r="A82" s="114" t="s">
        <v>522</v>
      </c>
      <c r="B82" s="220" t="s">
        <v>516</v>
      </c>
      <c r="C82" s="94">
        <v>4</v>
      </c>
      <c r="D82" s="94">
        <v>4</v>
      </c>
      <c r="E82" s="94">
        <v>0</v>
      </c>
      <c r="F82" s="94">
        <v>0</v>
      </c>
      <c r="G82" s="94">
        <v>5</v>
      </c>
      <c r="H82" s="94">
        <v>2</v>
      </c>
      <c r="I82" s="94">
        <v>4</v>
      </c>
      <c r="J82" s="104">
        <v>2</v>
      </c>
      <c r="K82" s="103">
        <f t="shared" si="10"/>
        <v>21</v>
      </c>
    </row>
    <row r="83" spans="1:11" ht="15">
      <c r="A83" s="114" t="s">
        <v>529</v>
      </c>
      <c r="B83" s="220" t="s">
        <v>517</v>
      </c>
      <c r="C83" s="94">
        <v>0</v>
      </c>
      <c r="D83" s="94">
        <v>0</v>
      </c>
      <c r="E83" s="94">
        <v>0</v>
      </c>
      <c r="F83" s="94">
        <v>0</v>
      </c>
      <c r="G83" s="94">
        <v>0</v>
      </c>
      <c r="H83" s="94">
        <v>0</v>
      </c>
      <c r="I83" s="94">
        <v>0</v>
      </c>
      <c r="J83" s="104">
        <v>0</v>
      </c>
      <c r="K83" s="103">
        <f t="shared" si="10"/>
        <v>0</v>
      </c>
    </row>
    <row r="84" spans="1:11" ht="15">
      <c r="A84" s="114" t="s">
        <v>530</v>
      </c>
      <c r="B84" s="220" t="s">
        <v>518</v>
      </c>
      <c r="C84" s="94">
        <v>0</v>
      </c>
      <c r="D84" s="94">
        <v>0</v>
      </c>
      <c r="E84" s="94">
        <v>0</v>
      </c>
      <c r="F84" s="94">
        <v>0</v>
      </c>
      <c r="G84" s="94">
        <v>0</v>
      </c>
      <c r="H84" s="94">
        <v>0</v>
      </c>
      <c r="I84" s="94">
        <v>0</v>
      </c>
      <c r="J84" s="104">
        <v>0</v>
      </c>
      <c r="K84" s="103">
        <f t="shared" si="10"/>
        <v>0</v>
      </c>
    </row>
    <row r="85" spans="1:11" ht="15">
      <c r="A85" s="114" t="s">
        <v>531</v>
      </c>
      <c r="B85" s="220" t="s">
        <v>519</v>
      </c>
      <c r="C85" s="105">
        <v>0</v>
      </c>
      <c r="D85" s="105">
        <v>0</v>
      </c>
      <c r="E85" s="105">
        <v>0</v>
      </c>
      <c r="F85" s="105">
        <v>0</v>
      </c>
      <c r="G85" s="105">
        <v>0</v>
      </c>
      <c r="H85" s="105">
        <v>0</v>
      </c>
      <c r="I85" s="105">
        <v>0</v>
      </c>
      <c r="J85" s="106">
        <v>0</v>
      </c>
      <c r="K85" s="103">
        <f t="shared" si="10"/>
        <v>0</v>
      </c>
    </row>
    <row r="86" spans="1:11" ht="15">
      <c r="A86" s="114" t="s">
        <v>521</v>
      </c>
      <c r="B86" s="220" t="s">
        <v>520</v>
      </c>
      <c r="C86" s="105">
        <v>0</v>
      </c>
      <c r="D86" s="105">
        <v>0</v>
      </c>
      <c r="E86" s="105">
        <v>0</v>
      </c>
      <c r="F86" s="105">
        <v>0</v>
      </c>
      <c r="G86" s="105">
        <v>0</v>
      </c>
      <c r="H86" s="105">
        <v>0</v>
      </c>
      <c r="I86" s="105">
        <v>0</v>
      </c>
      <c r="J86" s="106">
        <v>0</v>
      </c>
      <c r="K86" s="103">
        <f t="shared" si="10"/>
        <v>0</v>
      </c>
    </row>
    <row r="87" spans="1:11" ht="15">
      <c r="A87" s="221" t="s">
        <v>71</v>
      </c>
      <c r="B87" s="224" t="s">
        <v>90</v>
      </c>
      <c r="C87" s="112">
        <f>SUM(C76:C86)</f>
        <v>24</v>
      </c>
      <c r="D87" s="112">
        <f t="shared" ref="D87:J87" si="11">SUM(D76:D86)</f>
        <v>11</v>
      </c>
      <c r="E87" s="112">
        <f t="shared" si="11"/>
        <v>0</v>
      </c>
      <c r="F87" s="112">
        <f t="shared" si="11"/>
        <v>0</v>
      </c>
      <c r="G87" s="112">
        <f t="shared" si="11"/>
        <v>22</v>
      </c>
      <c r="H87" s="112">
        <f t="shared" si="11"/>
        <v>3</v>
      </c>
      <c r="I87" s="112">
        <f t="shared" si="11"/>
        <v>17</v>
      </c>
      <c r="J87" s="112">
        <f t="shared" si="11"/>
        <v>8</v>
      </c>
      <c r="K87" s="103">
        <f t="shared" si="10"/>
        <v>85</v>
      </c>
    </row>
    <row r="88" spans="1:11" ht="15">
      <c r="A88" s="116" t="s">
        <v>650</v>
      </c>
      <c r="B88" s="223"/>
      <c r="C88" s="458"/>
      <c r="D88" s="459"/>
      <c r="E88" s="459"/>
      <c r="F88" s="459"/>
      <c r="G88" s="459"/>
      <c r="H88" s="459"/>
      <c r="I88" s="459"/>
      <c r="J88" s="459"/>
      <c r="K88" s="460"/>
    </row>
    <row r="89" spans="1:11" ht="15">
      <c r="A89" s="218" t="s">
        <v>509</v>
      </c>
      <c r="B89" s="219" t="s">
        <v>508</v>
      </c>
      <c r="C89" s="464"/>
      <c r="D89" s="465"/>
      <c r="E89" s="465"/>
      <c r="F89" s="465"/>
      <c r="G89" s="465"/>
      <c r="H89" s="465"/>
      <c r="I89" s="465"/>
      <c r="J89" s="465"/>
      <c r="K89" s="466"/>
    </row>
    <row r="90" spans="1:11" ht="15">
      <c r="A90" s="114" t="s">
        <v>523</v>
      </c>
      <c r="B90" s="220" t="s">
        <v>510</v>
      </c>
      <c r="C90" s="94">
        <f>SUM(C76,C62,C48,C34,C20,C6)</f>
        <v>0</v>
      </c>
      <c r="D90" s="94">
        <f t="shared" ref="D90:K90" si="12">SUM(D76,D62,D48,D34,D20,D6)</f>
        <v>0</v>
      </c>
      <c r="E90" s="94">
        <f t="shared" si="12"/>
        <v>0</v>
      </c>
      <c r="F90" s="94">
        <f t="shared" si="12"/>
        <v>0</v>
      </c>
      <c r="G90" s="94">
        <f t="shared" si="12"/>
        <v>0</v>
      </c>
      <c r="H90" s="94">
        <f t="shared" si="12"/>
        <v>0</v>
      </c>
      <c r="I90" s="94">
        <f t="shared" si="12"/>
        <v>0</v>
      </c>
      <c r="J90" s="94">
        <f t="shared" si="12"/>
        <v>0</v>
      </c>
      <c r="K90" s="112">
        <f t="shared" si="12"/>
        <v>0</v>
      </c>
    </row>
    <row r="91" spans="1:11" ht="15">
      <c r="A91" s="114" t="s">
        <v>524</v>
      </c>
      <c r="B91" s="220" t="s">
        <v>511</v>
      </c>
      <c r="C91" s="94">
        <f t="shared" ref="C91:K101" si="13">SUM(C77,C63,C49,C35,C21,C7)</f>
        <v>20</v>
      </c>
      <c r="D91" s="94">
        <f t="shared" si="13"/>
        <v>11</v>
      </c>
      <c r="E91" s="94">
        <f t="shared" si="13"/>
        <v>2</v>
      </c>
      <c r="F91" s="94">
        <f t="shared" si="13"/>
        <v>2</v>
      </c>
      <c r="G91" s="94">
        <f t="shared" si="13"/>
        <v>15</v>
      </c>
      <c r="H91" s="94">
        <f t="shared" si="13"/>
        <v>10</v>
      </c>
      <c r="I91" s="94">
        <f t="shared" si="13"/>
        <v>6</v>
      </c>
      <c r="J91" s="94">
        <f t="shared" si="13"/>
        <v>6</v>
      </c>
      <c r="K91" s="112">
        <f t="shared" si="13"/>
        <v>72</v>
      </c>
    </row>
    <row r="92" spans="1:11" ht="15">
      <c r="A92" s="114" t="s">
        <v>525</v>
      </c>
      <c r="B92" s="220" t="s">
        <v>512</v>
      </c>
      <c r="C92" s="94">
        <f t="shared" si="13"/>
        <v>31</v>
      </c>
      <c r="D92" s="94">
        <f t="shared" si="13"/>
        <v>11</v>
      </c>
      <c r="E92" s="94">
        <f t="shared" si="13"/>
        <v>0</v>
      </c>
      <c r="F92" s="94">
        <f t="shared" si="13"/>
        <v>0</v>
      </c>
      <c r="G92" s="94">
        <f t="shared" si="13"/>
        <v>32</v>
      </c>
      <c r="H92" s="94">
        <f t="shared" si="13"/>
        <v>3</v>
      </c>
      <c r="I92" s="94">
        <f t="shared" si="13"/>
        <v>20</v>
      </c>
      <c r="J92" s="94">
        <f t="shared" si="13"/>
        <v>19</v>
      </c>
      <c r="K92" s="112">
        <f t="shared" si="13"/>
        <v>116</v>
      </c>
    </row>
    <row r="93" spans="1:11" ht="15">
      <c r="A93" s="114" t="s">
        <v>526</v>
      </c>
      <c r="B93" s="220" t="s">
        <v>513</v>
      </c>
      <c r="C93" s="94">
        <f t="shared" si="13"/>
        <v>4</v>
      </c>
      <c r="D93" s="94">
        <f t="shared" si="13"/>
        <v>1</v>
      </c>
      <c r="E93" s="94">
        <f t="shared" si="13"/>
        <v>0</v>
      </c>
      <c r="F93" s="94">
        <f t="shared" si="13"/>
        <v>0</v>
      </c>
      <c r="G93" s="94">
        <f t="shared" si="13"/>
        <v>4</v>
      </c>
      <c r="H93" s="94">
        <f t="shared" si="13"/>
        <v>1</v>
      </c>
      <c r="I93" s="94">
        <f t="shared" si="13"/>
        <v>0</v>
      </c>
      <c r="J93" s="94">
        <f t="shared" si="13"/>
        <v>0</v>
      </c>
      <c r="K93" s="112">
        <f t="shared" si="13"/>
        <v>10</v>
      </c>
    </row>
    <row r="94" spans="1:11" ht="15">
      <c r="A94" s="114" t="s">
        <v>527</v>
      </c>
      <c r="B94" s="220" t="s">
        <v>514</v>
      </c>
      <c r="C94" s="94">
        <f t="shared" si="13"/>
        <v>0</v>
      </c>
      <c r="D94" s="94">
        <f t="shared" si="13"/>
        <v>0</v>
      </c>
      <c r="E94" s="94">
        <f t="shared" si="13"/>
        <v>0</v>
      </c>
      <c r="F94" s="94">
        <f t="shared" si="13"/>
        <v>0</v>
      </c>
      <c r="G94" s="94">
        <f t="shared" si="13"/>
        <v>0</v>
      </c>
      <c r="H94" s="94">
        <f t="shared" si="13"/>
        <v>0</v>
      </c>
      <c r="I94" s="94">
        <f t="shared" si="13"/>
        <v>0</v>
      </c>
      <c r="J94" s="94">
        <f t="shared" si="13"/>
        <v>0</v>
      </c>
      <c r="K94" s="112">
        <f t="shared" si="13"/>
        <v>0</v>
      </c>
    </row>
    <row r="95" spans="1:11" ht="15">
      <c r="A95" s="114" t="s">
        <v>528</v>
      </c>
      <c r="B95" s="220" t="s">
        <v>515</v>
      </c>
      <c r="C95" s="94">
        <f t="shared" si="13"/>
        <v>18</v>
      </c>
      <c r="D95" s="94">
        <f t="shared" si="13"/>
        <v>6</v>
      </c>
      <c r="E95" s="94">
        <f t="shared" si="13"/>
        <v>0</v>
      </c>
      <c r="F95" s="94">
        <f t="shared" si="13"/>
        <v>0</v>
      </c>
      <c r="G95" s="94">
        <f t="shared" si="13"/>
        <v>10</v>
      </c>
      <c r="H95" s="94">
        <f t="shared" si="13"/>
        <v>0</v>
      </c>
      <c r="I95" s="94">
        <f t="shared" si="13"/>
        <v>12</v>
      </c>
      <c r="J95" s="94">
        <f t="shared" si="13"/>
        <v>5</v>
      </c>
      <c r="K95" s="112">
        <f t="shared" si="13"/>
        <v>51</v>
      </c>
    </row>
    <row r="96" spans="1:11" ht="15">
      <c r="A96" s="114" t="s">
        <v>522</v>
      </c>
      <c r="B96" s="220" t="s">
        <v>516</v>
      </c>
      <c r="C96" s="94">
        <f t="shared" si="13"/>
        <v>4</v>
      </c>
      <c r="D96" s="94">
        <f t="shared" si="13"/>
        <v>4</v>
      </c>
      <c r="E96" s="94">
        <f t="shared" si="13"/>
        <v>0</v>
      </c>
      <c r="F96" s="94">
        <f t="shared" si="13"/>
        <v>0</v>
      </c>
      <c r="G96" s="94">
        <f t="shared" si="13"/>
        <v>5</v>
      </c>
      <c r="H96" s="94">
        <f t="shared" si="13"/>
        <v>2</v>
      </c>
      <c r="I96" s="94">
        <f t="shared" si="13"/>
        <v>4</v>
      </c>
      <c r="J96" s="94">
        <f t="shared" si="13"/>
        <v>2</v>
      </c>
      <c r="K96" s="112">
        <f t="shared" si="13"/>
        <v>21</v>
      </c>
    </row>
    <row r="97" spans="1:11" ht="15">
      <c r="A97" s="114" t="s">
        <v>529</v>
      </c>
      <c r="B97" s="220" t="s">
        <v>517</v>
      </c>
      <c r="C97" s="94">
        <f t="shared" si="13"/>
        <v>0</v>
      </c>
      <c r="D97" s="94">
        <f t="shared" si="13"/>
        <v>0</v>
      </c>
      <c r="E97" s="94">
        <f t="shared" si="13"/>
        <v>0</v>
      </c>
      <c r="F97" s="94">
        <f t="shared" si="13"/>
        <v>0</v>
      </c>
      <c r="G97" s="94">
        <f t="shared" si="13"/>
        <v>0</v>
      </c>
      <c r="H97" s="94">
        <f t="shared" si="13"/>
        <v>0</v>
      </c>
      <c r="I97" s="94">
        <f t="shared" si="13"/>
        <v>0</v>
      </c>
      <c r="J97" s="94">
        <f t="shared" si="13"/>
        <v>0</v>
      </c>
      <c r="K97" s="112">
        <f t="shared" si="13"/>
        <v>0</v>
      </c>
    </row>
    <row r="98" spans="1:11" ht="15">
      <c r="A98" s="114" t="s">
        <v>530</v>
      </c>
      <c r="B98" s="220" t="s">
        <v>518</v>
      </c>
      <c r="C98" s="94">
        <f t="shared" si="13"/>
        <v>0</v>
      </c>
      <c r="D98" s="94">
        <f t="shared" si="13"/>
        <v>0</v>
      </c>
      <c r="E98" s="94">
        <f t="shared" si="13"/>
        <v>0</v>
      </c>
      <c r="F98" s="94">
        <f t="shared" si="13"/>
        <v>0</v>
      </c>
      <c r="G98" s="94">
        <f t="shared" si="13"/>
        <v>0</v>
      </c>
      <c r="H98" s="94">
        <f t="shared" si="13"/>
        <v>0</v>
      </c>
      <c r="I98" s="94">
        <f t="shared" si="13"/>
        <v>0</v>
      </c>
      <c r="J98" s="94">
        <f t="shared" si="13"/>
        <v>0</v>
      </c>
      <c r="K98" s="112">
        <f t="shared" si="13"/>
        <v>0</v>
      </c>
    </row>
    <row r="99" spans="1:11" ht="15">
      <c r="A99" s="114" t="s">
        <v>531</v>
      </c>
      <c r="B99" s="220" t="s">
        <v>519</v>
      </c>
      <c r="C99" s="94">
        <f t="shared" si="13"/>
        <v>25</v>
      </c>
      <c r="D99" s="94">
        <f t="shared" si="13"/>
        <v>13</v>
      </c>
      <c r="E99" s="94">
        <f t="shared" si="13"/>
        <v>3</v>
      </c>
      <c r="F99" s="94">
        <f t="shared" si="13"/>
        <v>0</v>
      </c>
      <c r="G99" s="94">
        <f t="shared" si="13"/>
        <v>12</v>
      </c>
      <c r="H99" s="94">
        <f t="shared" si="13"/>
        <v>14</v>
      </c>
      <c r="I99" s="94">
        <f t="shared" si="13"/>
        <v>13</v>
      </c>
      <c r="J99" s="94">
        <f t="shared" si="13"/>
        <v>14</v>
      </c>
      <c r="K99" s="112">
        <f t="shared" si="13"/>
        <v>94</v>
      </c>
    </row>
    <row r="100" spans="1:11" ht="16" thickBot="1">
      <c r="A100" s="114" t="s">
        <v>521</v>
      </c>
      <c r="B100" s="220" t="s">
        <v>520</v>
      </c>
      <c r="C100" s="94">
        <f t="shared" si="13"/>
        <v>4</v>
      </c>
      <c r="D100" s="94">
        <f t="shared" si="13"/>
        <v>3</v>
      </c>
      <c r="E100" s="94">
        <f t="shared" si="13"/>
        <v>0</v>
      </c>
      <c r="F100" s="94">
        <f t="shared" si="13"/>
        <v>0</v>
      </c>
      <c r="G100" s="94">
        <f t="shared" si="13"/>
        <v>4</v>
      </c>
      <c r="H100" s="94">
        <f t="shared" si="13"/>
        <v>1</v>
      </c>
      <c r="I100" s="94">
        <f t="shared" si="13"/>
        <v>2</v>
      </c>
      <c r="J100" s="94">
        <f t="shared" si="13"/>
        <v>0</v>
      </c>
      <c r="K100" s="112">
        <f t="shared" si="13"/>
        <v>14</v>
      </c>
    </row>
    <row r="101" spans="1:11" ht="16" thickBot="1">
      <c r="A101" s="225" t="s">
        <v>91</v>
      </c>
      <c r="B101" s="226" t="s">
        <v>90</v>
      </c>
      <c r="C101" s="112">
        <f t="shared" si="13"/>
        <v>106</v>
      </c>
      <c r="D101" s="112">
        <f t="shared" si="13"/>
        <v>49</v>
      </c>
      <c r="E101" s="112">
        <f t="shared" si="13"/>
        <v>5</v>
      </c>
      <c r="F101" s="112">
        <f t="shared" si="13"/>
        <v>2</v>
      </c>
      <c r="G101" s="112">
        <f t="shared" si="13"/>
        <v>82</v>
      </c>
      <c r="H101" s="112">
        <f t="shared" si="13"/>
        <v>31</v>
      </c>
      <c r="I101" s="112">
        <f t="shared" si="13"/>
        <v>57</v>
      </c>
      <c r="J101" s="112">
        <f t="shared" si="13"/>
        <v>46</v>
      </c>
      <c r="K101" s="112">
        <f t="shared" si="13"/>
        <v>378</v>
      </c>
    </row>
    <row r="103" spans="1:11" ht="15">
      <c r="A103" s="2" t="s">
        <v>5</v>
      </c>
      <c r="B103" s="1" t="s">
        <v>6</v>
      </c>
    </row>
    <row r="104" spans="1:11">
      <c r="A104" s="1" t="s">
        <v>133</v>
      </c>
      <c r="B104" s="1"/>
    </row>
  </sheetData>
  <mergeCells count="20">
    <mergeCell ref="C4:K4"/>
    <mergeCell ref="B18:K18"/>
    <mergeCell ref="C75:K75"/>
    <mergeCell ref="C88:K88"/>
    <mergeCell ref="C89:K89"/>
    <mergeCell ref="C46:K46"/>
    <mergeCell ref="C47:K47"/>
    <mergeCell ref="B60:K60"/>
    <mergeCell ref="C61:K61"/>
    <mergeCell ref="C74:K74"/>
    <mergeCell ref="C33:K33"/>
    <mergeCell ref="C5:K5"/>
    <mergeCell ref="C19:K19"/>
    <mergeCell ref="B32:K32"/>
    <mergeCell ref="M1:N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01"/>
  <sheetViews>
    <sheetView workbookViewId="0">
      <selection activeCell="P1" sqref="P1:Z1048576"/>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1" width="9.1640625" style="1"/>
    <col min="12" max="12" width="4.6640625" style="1" customWidth="1"/>
    <col min="13" max="16384" width="9.1640625" style="1"/>
  </cols>
  <sheetData>
    <row r="1" spans="1:15" ht="25.5" customHeight="1">
      <c r="A1" s="451" t="s">
        <v>382</v>
      </c>
      <c r="B1" s="452"/>
      <c r="C1" s="452"/>
      <c r="D1" s="452"/>
      <c r="E1" s="452"/>
      <c r="F1" s="452"/>
      <c r="G1" s="452"/>
      <c r="H1" s="452"/>
      <c r="I1" s="452"/>
      <c r="J1" s="453"/>
      <c r="K1" s="454"/>
    </row>
    <row r="2" spans="1:15" s="4" customFormat="1" ht="38.25" customHeight="1">
      <c r="A2" s="12" t="s">
        <v>650</v>
      </c>
      <c r="B2" s="7"/>
      <c r="C2" s="470" t="s">
        <v>0</v>
      </c>
      <c r="D2" s="470"/>
      <c r="E2" s="470" t="s">
        <v>2</v>
      </c>
      <c r="F2" s="470"/>
      <c r="G2" s="470" t="s">
        <v>1</v>
      </c>
      <c r="H2" s="470"/>
      <c r="I2" s="471" t="s">
        <v>3</v>
      </c>
      <c r="J2" s="472"/>
      <c r="K2" s="38" t="s">
        <v>4</v>
      </c>
    </row>
    <row r="3" spans="1:15" s="4" customFormat="1" ht="13.5" customHeight="1" thickBot="1">
      <c r="A3" s="37"/>
      <c r="B3" s="40"/>
      <c r="C3" s="41" t="s">
        <v>7</v>
      </c>
      <c r="D3" s="41" t="s">
        <v>8</v>
      </c>
      <c r="E3" s="41" t="s">
        <v>7</v>
      </c>
      <c r="F3" s="41" t="s">
        <v>8</v>
      </c>
      <c r="G3" s="41" t="s">
        <v>7</v>
      </c>
      <c r="H3" s="41" t="s">
        <v>8</v>
      </c>
      <c r="I3" s="41" t="s">
        <v>7</v>
      </c>
      <c r="J3" s="41" t="s">
        <v>8</v>
      </c>
      <c r="K3" s="35"/>
    </row>
    <row r="4" spans="1:15" s="5" customFormat="1">
      <c r="A4" s="381" t="s">
        <v>643</v>
      </c>
      <c r="B4" s="223"/>
      <c r="C4" s="338"/>
      <c r="D4" s="339"/>
      <c r="E4" s="339"/>
      <c r="F4" s="339"/>
      <c r="G4" s="339"/>
      <c r="H4" s="339"/>
      <c r="I4" s="339"/>
      <c r="J4" s="339"/>
      <c r="K4" s="340"/>
    </row>
    <row r="5" spans="1:15" s="2" customFormat="1">
      <c r="A5" s="382" t="s">
        <v>509</v>
      </c>
      <c r="B5" s="383" t="s">
        <v>508</v>
      </c>
      <c r="C5" s="386"/>
      <c r="D5" s="387"/>
      <c r="E5" s="387"/>
      <c r="F5" s="387"/>
      <c r="G5" s="387"/>
      <c r="H5" s="387"/>
      <c r="I5" s="387"/>
      <c r="J5" s="387"/>
      <c r="K5" s="388"/>
    </row>
    <row r="6" spans="1:15">
      <c r="A6" s="258" t="s">
        <v>523</v>
      </c>
      <c r="B6" s="220" t="s">
        <v>510</v>
      </c>
      <c r="C6" s="9"/>
      <c r="D6" s="9"/>
      <c r="E6" s="9"/>
      <c r="F6" s="9"/>
      <c r="G6" s="9"/>
      <c r="H6" s="9"/>
      <c r="I6" s="9"/>
      <c r="J6" s="83"/>
      <c r="K6" s="16">
        <f>SUM(C6:J6)</f>
        <v>0</v>
      </c>
    </row>
    <row r="7" spans="1:15" ht="12.75" customHeight="1">
      <c r="A7" s="258" t="s">
        <v>524</v>
      </c>
      <c r="B7" s="220" t="s">
        <v>511</v>
      </c>
      <c r="C7" s="9"/>
      <c r="D7" s="9"/>
      <c r="E7" s="9"/>
      <c r="F7" s="9"/>
      <c r="G7" s="9"/>
      <c r="H7" s="9"/>
      <c r="I7" s="9"/>
      <c r="J7" s="83"/>
      <c r="K7" s="16">
        <f t="shared" ref="K7:K16" si="0">SUM(C7:J7)</f>
        <v>0</v>
      </c>
    </row>
    <row r="8" spans="1:15" ht="12.75" customHeight="1">
      <c r="A8" s="258" t="s">
        <v>525</v>
      </c>
      <c r="B8" s="220" t="s">
        <v>512</v>
      </c>
      <c r="C8" s="9"/>
      <c r="D8" s="9"/>
      <c r="E8" s="9"/>
      <c r="F8" s="9"/>
      <c r="G8" s="9"/>
      <c r="H8" s="9"/>
      <c r="I8" s="9"/>
      <c r="J8" s="83"/>
      <c r="K8" s="16">
        <f t="shared" si="0"/>
        <v>0</v>
      </c>
    </row>
    <row r="9" spans="1:15" ht="12.75" customHeight="1">
      <c r="A9" s="258" t="s">
        <v>526</v>
      </c>
      <c r="B9" s="220" t="s">
        <v>513</v>
      </c>
      <c r="C9" s="9"/>
      <c r="D9" s="9"/>
      <c r="E9" s="9"/>
      <c r="F9" s="9"/>
      <c r="G9" s="9"/>
      <c r="H9" s="9"/>
      <c r="I9" s="9"/>
      <c r="J9" s="83"/>
      <c r="K9" s="16">
        <f t="shared" si="0"/>
        <v>0</v>
      </c>
    </row>
    <row r="10" spans="1:15" ht="12.75" customHeight="1">
      <c r="A10" s="258" t="s">
        <v>527</v>
      </c>
      <c r="B10" s="220" t="s">
        <v>514</v>
      </c>
      <c r="C10" s="9"/>
      <c r="D10" s="9"/>
      <c r="E10" s="9"/>
      <c r="F10" s="9"/>
      <c r="G10" s="9"/>
      <c r="H10" s="9"/>
      <c r="I10" s="9"/>
      <c r="J10" s="83"/>
      <c r="K10" s="16">
        <f t="shared" si="0"/>
        <v>0</v>
      </c>
    </row>
    <row r="11" spans="1:15" ht="12.75" customHeight="1">
      <c r="A11" s="258" t="s">
        <v>528</v>
      </c>
      <c r="B11" s="220" t="s">
        <v>515</v>
      </c>
      <c r="C11" s="9"/>
      <c r="D11" s="9"/>
      <c r="E11" s="9"/>
      <c r="F11" s="9"/>
      <c r="G11" s="9"/>
      <c r="H11" s="9"/>
      <c r="I11" s="9"/>
      <c r="J11" s="83"/>
      <c r="K11" s="16">
        <f t="shared" si="0"/>
        <v>0</v>
      </c>
      <c r="M11" s="50"/>
      <c r="N11" s="50"/>
      <c r="O11" s="50"/>
    </row>
    <row r="12" spans="1:15" ht="12.75" customHeight="1">
      <c r="A12" s="258" t="s">
        <v>522</v>
      </c>
      <c r="B12" s="220" t="s">
        <v>516</v>
      </c>
      <c r="C12" s="9"/>
      <c r="D12" s="9"/>
      <c r="E12" s="9"/>
      <c r="F12" s="9"/>
      <c r="G12" s="9"/>
      <c r="H12" s="9"/>
      <c r="I12" s="9"/>
      <c r="J12" s="83"/>
      <c r="K12" s="16">
        <f t="shared" si="0"/>
        <v>0</v>
      </c>
      <c r="M12" s="50"/>
      <c r="N12" s="50"/>
      <c r="O12" s="50"/>
    </row>
    <row r="13" spans="1:15" ht="12.75" customHeight="1">
      <c r="A13" s="258" t="s">
        <v>529</v>
      </c>
      <c r="B13" s="220" t="s">
        <v>517</v>
      </c>
      <c r="C13" s="9"/>
      <c r="D13" s="9"/>
      <c r="E13" s="9"/>
      <c r="F13" s="9"/>
      <c r="G13" s="9"/>
      <c r="H13" s="9"/>
      <c r="I13" s="9"/>
      <c r="J13" s="83"/>
      <c r="K13" s="16">
        <f t="shared" si="0"/>
        <v>0</v>
      </c>
    </row>
    <row r="14" spans="1:15">
      <c r="A14" s="258" t="s">
        <v>530</v>
      </c>
      <c r="B14" s="220" t="s">
        <v>518</v>
      </c>
      <c r="C14" s="9"/>
      <c r="D14" s="9"/>
      <c r="E14" s="9"/>
      <c r="F14" s="9"/>
      <c r="G14" s="9"/>
      <c r="H14" s="9"/>
      <c r="I14" s="9"/>
      <c r="J14" s="83"/>
      <c r="K14" s="16">
        <f t="shared" si="0"/>
        <v>0</v>
      </c>
    </row>
    <row r="15" spans="1:15">
      <c r="A15" s="258" t="s">
        <v>531</v>
      </c>
      <c r="B15" s="220" t="s">
        <v>519</v>
      </c>
      <c r="C15" s="9"/>
      <c r="D15" s="9"/>
      <c r="E15" s="9"/>
      <c r="F15" s="9"/>
      <c r="G15" s="9"/>
      <c r="H15" s="9"/>
      <c r="I15" s="9">
        <v>1</v>
      </c>
      <c r="J15" s="83">
        <v>2</v>
      </c>
      <c r="K15" s="16">
        <f t="shared" si="0"/>
        <v>3</v>
      </c>
    </row>
    <row r="16" spans="1:15">
      <c r="A16" s="258" t="s">
        <v>521</v>
      </c>
      <c r="B16" s="220" t="s">
        <v>520</v>
      </c>
      <c r="C16" s="9"/>
      <c r="D16" s="9"/>
      <c r="E16" s="9"/>
      <c r="F16" s="9"/>
      <c r="G16" s="9"/>
      <c r="H16" s="9"/>
      <c r="I16" s="9"/>
      <c r="J16" s="83"/>
      <c r="K16" s="16">
        <f t="shared" si="0"/>
        <v>0</v>
      </c>
    </row>
    <row r="17" spans="1:11" ht="12.75" customHeight="1">
      <c r="A17" s="384" t="s">
        <v>71</v>
      </c>
      <c r="B17" s="222" t="s">
        <v>90</v>
      </c>
      <c r="C17" s="11">
        <f>SUM(C6:C16)</f>
        <v>0</v>
      </c>
      <c r="D17" s="11">
        <f t="shared" ref="D17:J17" si="1">SUM(D6:D16)</f>
        <v>0</v>
      </c>
      <c r="E17" s="11">
        <f t="shared" si="1"/>
        <v>0</v>
      </c>
      <c r="F17" s="11">
        <f t="shared" si="1"/>
        <v>0</v>
      </c>
      <c r="G17" s="11">
        <f t="shared" si="1"/>
        <v>0</v>
      </c>
      <c r="H17" s="11">
        <f t="shared" si="1"/>
        <v>0</v>
      </c>
      <c r="I17" s="11">
        <f t="shared" si="1"/>
        <v>1</v>
      </c>
      <c r="J17" s="11">
        <f t="shared" si="1"/>
        <v>2</v>
      </c>
      <c r="K17" s="16">
        <f>SUM(K6:K16)</f>
        <v>3</v>
      </c>
    </row>
    <row r="18" spans="1:11" s="5" customFormat="1">
      <c r="A18" s="381" t="s">
        <v>644</v>
      </c>
      <c r="B18" s="223"/>
      <c r="C18" s="338"/>
      <c r="D18" s="339"/>
      <c r="E18" s="339"/>
      <c r="F18" s="339"/>
      <c r="G18" s="339"/>
      <c r="H18" s="339"/>
      <c r="I18" s="339"/>
      <c r="J18" s="339"/>
      <c r="K18" s="340"/>
    </row>
    <row r="19" spans="1:11" s="2" customFormat="1">
      <c r="A19" s="382" t="s">
        <v>509</v>
      </c>
      <c r="B19" s="383" t="s">
        <v>508</v>
      </c>
      <c r="C19" s="386"/>
      <c r="D19" s="387"/>
      <c r="E19" s="387"/>
      <c r="F19" s="387"/>
      <c r="G19" s="387"/>
      <c r="H19" s="387"/>
      <c r="I19" s="387"/>
      <c r="J19" s="387"/>
      <c r="K19" s="388"/>
    </row>
    <row r="20" spans="1:11">
      <c r="A20" s="258" t="s">
        <v>523</v>
      </c>
      <c r="B20" s="220" t="s">
        <v>510</v>
      </c>
      <c r="C20" s="9"/>
      <c r="D20" s="9"/>
      <c r="E20" s="9"/>
      <c r="F20" s="9"/>
      <c r="G20" s="9"/>
      <c r="H20" s="9"/>
      <c r="I20" s="9"/>
      <c r="J20" s="83"/>
      <c r="K20" s="16">
        <f>SUM(C20:J20)</f>
        <v>0</v>
      </c>
    </row>
    <row r="21" spans="1:11">
      <c r="A21" s="258" t="s">
        <v>524</v>
      </c>
      <c r="B21" s="220" t="s">
        <v>511</v>
      </c>
      <c r="C21" s="9"/>
      <c r="D21" s="9"/>
      <c r="E21" s="9"/>
      <c r="F21" s="9"/>
      <c r="G21" s="9"/>
      <c r="H21" s="9"/>
      <c r="I21" s="9"/>
      <c r="J21" s="83"/>
      <c r="K21" s="16">
        <f t="shared" ref="K21:K30" si="2">SUM(C21:J21)</f>
        <v>0</v>
      </c>
    </row>
    <row r="22" spans="1:11">
      <c r="A22" s="258" t="s">
        <v>525</v>
      </c>
      <c r="B22" s="220" t="s">
        <v>512</v>
      </c>
      <c r="C22" s="9"/>
      <c r="D22" s="9"/>
      <c r="E22" s="9"/>
      <c r="F22" s="9"/>
      <c r="G22" s="9">
        <v>1</v>
      </c>
      <c r="H22" s="9"/>
      <c r="I22" s="9"/>
      <c r="J22" s="83"/>
      <c r="K22" s="16">
        <f t="shared" si="2"/>
        <v>1</v>
      </c>
    </row>
    <row r="23" spans="1:11">
      <c r="A23" s="258" t="s">
        <v>526</v>
      </c>
      <c r="B23" s="220" t="s">
        <v>513</v>
      </c>
      <c r="C23" s="9"/>
      <c r="D23" s="9"/>
      <c r="E23" s="9"/>
      <c r="F23" s="9"/>
      <c r="G23" s="9"/>
      <c r="H23" s="9"/>
      <c r="I23" s="9"/>
      <c r="J23" s="83"/>
      <c r="K23" s="16">
        <f t="shared" si="2"/>
        <v>0</v>
      </c>
    </row>
    <row r="24" spans="1:11">
      <c r="A24" s="258" t="s">
        <v>527</v>
      </c>
      <c r="B24" s="220" t="s">
        <v>514</v>
      </c>
      <c r="C24" s="9"/>
      <c r="D24" s="9"/>
      <c r="E24" s="9"/>
      <c r="F24" s="9"/>
      <c r="G24" s="9"/>
      <c r="H24" s="9"/>
      <c r="I24" s="9"/>
      <c r="J24" s="83"/>
      <c r="K24" s="16">
        <f t="shared" si="2"/>
        <v>0</v>
      </c>
    </row>
    <row r="25" spans="1:11">
      <c r="A25" s="258" t="s">
        <v>528</v>
      </c>
      <c r="B25" s="220" t="s">
        <v>515</v>
      </c>
      <c r="C25" s="9"/>
      <c r="D25" s="9"/>
      <c r="E25" s="9"/>
      <c r="F25" s="9"/>
      <c r="G25" s="9"/>
      <c r="H25" s="9"/>
      <c r="I25" s="9"/>
      <c r="J25" s="83"/>
      <c r="K25" s="16">
        <f t="shared" si="2"/>
        <v>0</v>
      </c>
    </row>
    <row r="26" spans="1:11">
      <c r="A26" s="258" t="s">
        <v>522</v>
      </c>
      <c r="B26" s="220" t="s">
        <v>516</v>
      </c>
      <c r="C26" s="9"/>
      <c r="D26" s="9"/>
      <c r="E26" s="9"/>
      <c r="F26" s="9"/>
      <c r="G26" s="9"/>
      <c r="H26" s="9"/>
      <c r="I26" s="9"/>
      <c r="J26" s="83"/>
      <c r="K26" s="16">
        <f t="shared" si="2"/>
        <v>0</v>
      </c>
    </row>
    <row r="27" spans="1:11">
      <c r="A27" s="258" t="s">
        <v>529</v>
      </c>
      <c r="B27" s="220" t="s">
        <v>517</v>
      </c>
      <c r="C27" s="9"/>
      <c r="D27" s="9"/>
      <c r="E27" s="9"/>
      <c r="F27" s="9"/>
      <c r="G27" s="9"/>
      <c r="H27" s="9"/>
      <c r="I27" s="9"/>
      <c r="J27" s="83"/>
      <c r="K27" s="16">
        <f t="shared" si="2"/>
        <v>0</v>
      </c>
    </row>
    <row r="28" spans="1:11">
      <c r="A28" s="258" t="s">
        <v>530</v>
      </c>
      <c r="B28" s="220" t="s">
        <v>518</v>
      </c>
      <c r="C28" s="9"/>
      <c r="D28" s="9"/>
      <c r="E28" s="9"/>
      <c r="F28" s="9"/>
      <c r="G28" s="9"/>
      <c r="H28" s="9"/>
      <c r="I28" s="9"/>
      <c r="J28" s="83"/>
      <c r="K28" s="16">
        <f t="shared" si="2"/>
        <v>0</v>
      </c>
    </row>
    <row r="29" spans="1:11">
      <c r="A29" s="258" t="s">
        <v>531</v>
      </c>
      <c r="B29" s="220" t="s">
        <v>519</v>
      </c>
      <c r="C29" s="9"/>
      <c r="D29" s="9"/>
      <c r="E29" s="9"/>
      <c r="F29" s="9"/>
      <c r="G29" s="9"/>
      <c r="H29" s="9"/>
      <c r="I29" s="9"/>
      <c r="J29" s="83"/>
      <c r="K29" s="16">
        <f t="shared" si="2"/>
        <v>0</v>
      </c>
    </row>
    <row r="30" spans="1:11">
      <c r="A30" s="258" t="s">
        <v>521</v>
      </c>
      <c r="B30" s="220" t="s">
        <v>520</v>
      </c>
      <c r="C30" s="9"/>
      <c r="D30" s="9"/>
      <c r="E30" s="9"/>
      <c r="F30" s="9"/>
      <c r="G30" s="9"/>
      <c r="H30" s="9"/>
      <c r="I30" s="9"/>
      <c r="J30" s="83"/>
      <c r="K30" s="16">
        <f t="shared" si="2"/>
        <v>0</v>
      </c>
    </row>
    <row r="31" spans="1:11">
      <c r="A31" s="384" t="s">
        <v>71</v>
      </c>
      <c r="B31" s="222" t="s">
        <v>90</v>
      </c>
      <c r="C31" s="11">
        <f>SUM(C20:C30)</f>
        <v>0</v>
      </c>
      <c r="D31" s="11">
        <f t="shared" ref="D31:J31" si="3">SUM(D20:D30)</f>
        <v>0</v>
      </c>
      <c r="E31" s="11">
        <f t="shared" si="3"/>
        <v>0</v>
      </c>
      <c r="F31" s="11">
        <f t="shared" si="3"/>
        <v>0</v>
      </c>
      <c r="G31" s="11">
        <f t="shared" si="3"/>
        <v>1</v>
      </c>
      <c r="H31" s="11">
        <f t="shared" si="3"/>
        <v>0</v>
      </c>
      <c r="I31" s="11">
        <f t="shared" si="3"/>
        <v>0</v>
      </c>
      <c r="J31" s="11">
        <f t="shared" si="3"/>
        <v>0</v>
      </c>
      <c r="K31" s="16">
        <f>SUM(K20:K30)</f>
        <v>1</v>
      </c>
    </row>
    <row r="32" spans="1:11">
      <c r="A32" s="381" t="s">
        <v>642</v>
      </c>
      <c r="B32" s="223"/>
      <c r="C32" s="338"/>
      <c r="D32" s="339"/>
      <c r="E32" s="339"/>
      <c r="F32" s="339"/>
      <c r="G32" s="339"/>
      <c r="H32" s="339"/>
      <c r="I32" s="339"/>
      <c r="J32" s="339"/>
      <c r="K32" s="340"/>
    </row>
    <row r="33" spans="1:11">
      <c r="A33" s="382" t="s">
        <v>509</v>
      </c>
      <c r="B33" s="383" t="s">
        <v>508</v>
      </c>
      <c r="C33" s="386"/>
      <c r="D33" s="387"/>
      <c r="E33" s="387"/>
      <c r="F33" s="387"/>
      <c r="G33" s="387"/>
      <c r="H33" s="387"/>
      <c r="I33" s="387"/>
      <c r="J33" s="387"/>
      <c r="K33" s="388"/>
    </row>
    <row r="34" spans="1:11">
      <c r="A34" s="258" t="s">
        <v>523</v>
      </c>
      <c r="B34" s="220" t="s">
        <v>510</v>
      </c>
      <c r="C34" s="9"/>
      <c r="D34" s="9"/>
      <c r="E34" s="9"/>
      <c r="F34" s="9"/>
      <c r="G34" s="9"/>
      <c r="H34" s="9"/>
      <c r="I34" s="9"/>
      <c r="J34" s="83"/>
      <c r="K34" s="16">
        <f>SUM(C34:J34)</f>
        <v>0</v>
      </c>
    </row>
    <row r="35" spans="1:11">
      <c r="A35" s="258" t="s">
        <v>524</v>
      </c>
      <c r="B35" s="220" t="s">
        <v>511</v>
      </c>
      <c r="C35" s="9"/>
      <c r="D35" s="9"/>
      <c r="E35" s="9"/>
      <c r="F35" s="9"/>
      <c r="G35" s="9"/>
      <c r="H35" s="9"/>
      <c r="I35" s="9"/>
      <c r="J35" s="83"/>
      <c r="K35" s="16">
        <f t="shared" ref="K35:K44" si="4">SUM(C35:J35)</f>
        <v>0</v>
      </c>
    </row>
    <row r="36" spans="1:11">
      <c r="A36" s="258" t="s">
        <v>525</v>
      </c>
      <c r="B36" s="220" t="s">
        <v>512</v>
      </c>
      <c r="C36" s="9">
        <v>2</v>
      </c>
      <c r="D36" s="9"/>
      <c r="E36" s="9"/>
      <c r="F36" s="9"/>
      <c r="G36" s="9">
        <v>2</v>
      </c>
      <c r="H36" s="9"/>
      <c r="I36" s="9">
        <v>3</v>
      </c>
      <c r="J36" s="83">
        <v>3</v>
      </c>
      <c r="K36" s="16">
        <f t="shared" si="4"/>
        <v>10</v>
      </c>
    </row>
    <row r="37" spans="1:11">
      <c r="A37" s="258" t="s">
        <v>526</v>
      </c>
      <c r="B37" s="220" t="s">
        <v>513</v>
      </c>
      <c r="C37" s="9"/>
      <c r="D37" s="9"/>
      <c r="E37" s="9"/>
      <c r="F37" s="9"/>
      <c r="G37" s="9"/>
      <c r="H37" s="9"/>
      <c r="I37" s="9"/>
      <c r="J37" s="83"/>
      <c r="K37" s="16">
        <f t="shared" si="4"/>
        <v>0</v>
      </c>
    </row>
    <row r="38" spans="1:11">
      <c r="A38" s="258" t="s">
        <v>527</v>
      </c>
      <c r="B38" s="220" t="s">
        <v>514</v>
      </c>
      <c r="C38" s="9"/>
      <c r="D38" s="9"/>
      <c r="E38" s="9"/>
      <c r="F38" s="9"/>
      <c r="G38" s="9"/>
      <c r="H38" s="9"/>
      <c r="I38" s="9"/>
      <c r="J38" s="83"/>
      <c r="K38" s="16">
        <f t="shared" si="4"/>
        <v>0</v>
      </c>
    </row>
    <row r="39" spans="1:11">
      <c r="A39" s="258" t="s">
        <v>528</v>
      </c>
      <c r="B39" s="220" t="s">
        <v>515</v>
      </c>
      <c r="C39" s="9"/>
      <c r="D39" s="9"/>
      <c r="E39" s="9"/>
      <c r="F39" s="9"/>
      <c r="G39" s="9"/>
      <c r="H39" s="9"/>
      <c r="I39" s="9"/>
      <c r="J39" s="83"/>
      <c r="K39" s="16">
        <f t="shared" si="4"/>
        <v>0</v>
      </c>
    </row>
    <row r="40" spans="1:11">
      <c r="A40" s="258" t="s">
        <v>522</v>
      </c>
      <c r="B40" s="220" t="s">
        <v>516</v>
      </c>
      <c r="C40" s="9"/>
      <c r="D40" s="9"/>
      <c r="E40" s="9"/>
      <c r="F40" s="9"/>
      <c r="G40" s="9"/>
      <c r="H40" s="9"/>
      <c r="I40" s="9"/>
      <c r="J40" s="83"/>
      <c r="K40" s="16">
        <f t="shared" si="4"/>
        <v>0</v>
      </c>
    </row>
    <row r="41" spans="1:11">
      <c r="A41" s="258" t="s">
        <v>529</v>
      </c>
      <c r="B41" s="220" t="s">
        <v>517</v>
      </c>
      <c r="C41" s="9"/>
      <c r="D41" s="9"/>
      <c r="E41" s="9"/>
      <c r="F41" s="9"/>
      <c r="G41" s="9"/>
      <c r="H41" s="9"/>
      <c r="I41" s="9"/>
      <c r="J41" s="83"/>
      <c r="K41" s="16">
        <f t="shared" si="4"/>
        <v>0</v>
      </c>
    </row>
    <row r="42" spans="1:11">
      <c r="A42" s="258" t="s">
        <v>530</v>
      </c>
      <c r="B42" s="220" t="s">
        <v>518</v>
      </c>
      <c r="C42" s="9"/>
      <c r="D42" s="9"/>
      <c r="E42" s="9"/>
      <c r="F42" s="9"/>
      <c r="G42" s="9"/>
      <c r="H42" s="9"/>
      <c r="I42" s="9"/>
      <c r="J42" s="83"/>
      <c r="K42" s="16">
        <f t="shared" si="4"/>
        <v>0</v>
      </c>
    </row>
    <row r="43" spans="1:11">
      <c r="A43" s="258" t="s">
        <v>531</v>
      </c>
      <c r="B43" s="220" t="s">
        <v>519</v>
      </c>
      <c r="C43" s="9"/>
      <c r="D43" s="9"/>
      <c r="E43" s="9"/>
      <c r="F43" s="9"/>
      <c r="G43" s="9"/>
      <c r="H43" s="9"/>
      <c r="I43" s="9"/>
      <c r="J43" s="83"/>
      <c r="K43" s="16">
        <f t="shared" si="4"/>
        <v>0</v>
      </c>
    </row>
    <row r="44" spans="1:11">
      <c r="A44" s="258" t="s">
        <v>521</v>
      </c>
      <c r="B44" s="220" t="s">
        <v>520</v>
      </c>
      <c r="C44" s="9"/>
      <c r="D44" s="9"/>
      <c r="E44" s="9"/>
      <c r="F44" s="9"/>
      <c r="G44" s="9"/>
      <c r="H44" s="9"/>
      <c r="I44" s="9"/>
      <c r="J44" s="83"/>
      <c r="K44" s="16">
        <f t="shared" si="4"/>
        <v>0</v>
      </c>
    </row>
    <row r="45" spans="1:11" ht="15" thickBot="1">
      <c r="A45" s="384" t="s">
        <v>71</v>
      </c>
      <c r="B45" s="222" t="s">
        <v>90</v>
      </c>
      <c r="C45" s="11">
        <f>SUM(C34:C44)</f>
        <v>2</v>
      </c>
      <c r="D45" s="11">
        <f t="shared" ref="D45:J45" si="5">SUM(D34:D44)</f>
        <v>0</v>
      </c>
      <c r="E45" s="11">
        <f t="shared" si="5"/>
        <v>0</v>
      </c>
      <c r="F45" s="11">
        <f t="shared" si="5"/>
        <v>0</v>
      </c>
      <c r="G45" s="11">
        <f t="shared" si="5"/>
        <v>2</v>
      </c>
      <c r="H45" s="11">
        <f t="shared" si="5"/>
        <v>0</v>
      </c>
      <c r="I45" s="11">
        <f t="shared" si="5"/>
        <v>3</v>
      </c>
      <c r="J45" s="11">
        <f t="shared" si="5"/>
        <v>3</v>
      </c>
      <c r="K45" s="16">
        <f>SUM(K34:K44)</f>
        <v>10</v>
      </c>
    </row>
    <row r="46" spans="1:11" ht="15">
      <c r="A46" s="80" t="s">
        <v>645</v>
      </c>
      <c r="B46" s="39"/>
      <c r="C46" s="344"/>
      <c r="D46" s="345"/>
      <c r="E46" s="345"/>
      <c r="F46" s="345"/>
      <c r="G46" s="345"/>
      <c r="H46" s="345"/>
      <c r="I46" s="345"/>
      <c r="J46" s="345"/>
      <c r="K46" s="346"/>
    </row>
    <row r="47" spans="1:11" ht="15">
      <c r="A47" s="218" t="s">
        <v>509</v>
      </c>
      <c r="B47" s="219" t="s">
        <v>508</v>
      </c>
      <c r="C47" s="341"/>
      <c r="D47" s="342"/>
      <c r="E47" s="342"/>
      <c r="F47" s="342"/>
      <c r="G47" s="342"/>
      <c r="H47" s="342"/>
      <c r="I47" s="342"/>
      <c r="J47" s="342"/>
      <c r="K47" s="343"/>
    </row>
    <row r="48" spans="1:11" ht="15">
      <c r="A48" s="114" t="s">
        <v>523</v>
      </c>
      <c r="B48" s="220" t="s">
        <v>510</v>
      </c>
      <c r="C48" s="9"/>
      <c r="D48" s="9"/>
      <c r="E48" s="9"/>
      <c r="F48" s="9"/>
      <c r="G48" s="9"/>
      <c r="H48" s="9"/>
      <c r="I48" s="9"/>
      <c r="J48" s="83"/>
      <c r="K48" s="16">
        <f>SUM(C48:J48)</f>
        <v>0</v>
      </c>
    </row>
    <row r="49" spans="1:11" ht="15">
      <c r="A49" s="114" t="s">
        <v>524</v>
      </c>
      <c r="B49" s="220" t="s">
        <v>511</v>
      </c>
      <c r="C49" s="9"/>
      <c r="D49" s="9"/>
      <c r="E49" s="9"/>
      <c r="F49" s="9"/>
      <c r="G49" s="9"/>
      <c r="H49" s="9"/>
      <c r="I49" s="9"/>
      <c r="J49" s="83"/>
      <c r="K49" s="16">
        <f t="shared" ref="K49:K58" si="6">SUM(C49:J49)</f>
        <v>0</v>
      </c>
    </row>
    <row r="50" spans="1:11" ht="15">
      <c r="A50" s="114" t="s">
        <v>525</v>
      </c>
      <c r="B50" s="220" t="s">
        <v>512</v>
      </c>
      <c r="C50" s="9"/>
      <c r="D50" s="9"/>
      <c r="E50" s="9"/>
      <c r="F50" s="9"/>
      <c r="G50" s="9"/>
      <c r="H50" s="9"/>
      <c r="I50" s="9"/>
      <c r="J50" s="83"/>
      <c r="K50" s="16">
        <f t="shared" si="6"/>
        <v>0</v>
      </c>
    </row>
    <row r="51" spans="1:11" ht="15">
      <c r="A51" s="114" t="s">
        <v>526</v>
      </c>
      <c r="B51" s="220" t="s">
        <v>513</v>
      </c>
      <c r="C51" s="9"/>
      <c r="D51" s="9"/>
      <c r="E51" s="9"/>
      <c r="F51" s="9"/>
      <c r="G51" s="9"/>
      <c r="H51" s="9"/>
      <c r="I51" s="9"/>
      <c r="J51" s="83"/>
      <c r="K51" s="16">
        <f t="shared" si="6"/>
        <v>0</v>
      </c>
    </row>
    <row r="52" spans="1:11" ht="15">
      <c r="A52" s="114" t="s">
        <v>527</v>
      </c>
      <c r="B52" s="220" t="s">
        <v>514</v>
      </c>
      <c r="C52" s="9"/>
      <c r="D52" s="9"/>
      <c r="E52" s="9"/>
      <c r="F52" s="9"/>
      <c r="G52" s="9"/>
      <c r="H52" s="9"/>
      <c r="I52" s="9"/>
      <c r="J52" s="83"/>
      <c r="K52" s="16">
        <f t="shared" si="6"/>
        <v>0</v>
      </c>
    </row>
    <row r="53" spans="1:11" ht="15">
      <c r="A53" s="114" t="s">
        <v>528</v>
      </c>
      <c r="B53" s="220" t="s">
        <v>515</v>
      </c>
      <c r="C53" s="9"/>
      <c r="D53" s="9"/>
      <c r="E53" s="9"/>
      <c r="F53" s="9"/>
      <c r="G53" s="9"/>
      <c r="H53" s="9"/>
      <c r="I53" s="9"/>
      <c r="J53" s="83"/>
      <c r="K53" s="16">
        <f t="shared" si="6"/>
        <v>0</v>
      </c>
    </row>
    <row r="54" spans="1:11" ht="15">
      <c r="A54" s="114" t="s">
        <v>522</v>
      </c>
      <c r="B54" s="220" t="s">
        <v>516</v>
      </c>
      <c r="C54" s="9"/>
      <c r="D54" s="9"/>
      <c r="E54" s="9"/>
      <c r="F54" s="9"/>
      <c r="G54" s="9"/>
      <c r="H54" s="9"/>
      <c r="I54" s="9"/>
      <c r="J54" s="83"/>
      <c r="K54" s="16">
        <f t="shared" si="6"/>
        <v>0</v>
      </c>
    </row>
    <row r="55" spans="1:11" ht="15">
      <c r="A55" s="114" t="s">
        <v>529</v>
      </c>
      <c r="B55" s="220" t="s">
        <v>517</v>
      </c>
      <c r="C55" s="9"/>
      <c r="D55" s="9"/>
      <c r="E55" s="9"/>
      <c r="F55" s="9"/>
      <c r="G55" s="9"/>
      <c r="H55" s="9"/>
      <c r="I55" s="9"/>
      <c r="J55" s="83"/>
      <c r="K55" s="16">
        <f t="shared" si="6"/>
        <v>0</v>
      </c>
    </row>
    <row r="56" spans="1:11" ht="15">
      <c r="A56" s="114" t="s">
        <v>530</v>
      </c>
      <c r="B56" s="220" t="s">
        <v>518</v>
      </c>
      <c r="C56" s="9"/>
      <c r="D56" s="9"/>
      <c r="E56" s="9"/>
      <c r="F56" s="9"/>
      <c r="G56" s="9"/>
      <c r="H56" s="9"/>
      <c r="I56" s="9"/>
      <c r="J56" s="83"/>
      <c r="K56" s="16">
        <f t="shared" si="6"/>
        <v>0</v>
      </c>
    </row>
    <row r="57" spans="1:11" ht="15">
      <c r="A57" s="114" t="s">
        <v>531</v>
      </c>
      <c r="B57" s="220" t="s">
        <v>519</v>
      </c>
      <c r="C57" s="9">
        <v>2</v>
      </c>
      <c r="D57" s="9"/>
      <c r="E57" s="9">
        <v>2</v>
      </c>
      <c r="F57" s="9"/>
      <c r="G57" s="9"/>
      <c r="H57" s="9"/>
      <c r="I57" s="9"/>
      <c r="J57" s="83"/>
      <c r="K57" s="16">
        <f t="shared" si="6"/>
        <v>4</v>
      </c>
    </row>
    <row r="58" spans="1:11" ht="15">
      <c r="A58" s="114" t="s">
        <v>521</v>
      </c>
      <c r="B58" s="220" t="s">
        <v>520</v>
      </c>
      <c r="C58" s="9"/>
      <c r="D58" s="9"/>
      <c r="E58" s="9"/>
      <c r="F58" s="9"/>
      <c r="G58" s="9"/>
      <c r="H58" s="9"/>
      <c r="I58" s="9"/>
      <c r="J58" s="83"/>
      <c r="K58" s="16">
        <f t="shared" si="6"/>
        <v>0</v>
      </c>
    </row>
    <row r="59" spans="1:11" ht="15">
      <c r="A59" s="221" t="s">
        <v>71</v>
      </c>
      <c r="B59" s="222" t="s">
        <v>90</v>
      </c>
      <c r="C59" s="11">
        <f>SUM(C48:C58)</f>
        <v>2</v>
      </c>
      <c r="D59" s="11">
        <f t="shared" ref="D59:J59" si="7">SUM(D48:D58)</f>
        <v>0</v>
      </c>
      <c r="E59" s="11">
        <v>2</v>
      </c>
      <c r="F59" s="11">
        <f t="shared" si="7"/>
        <v>0</v>
      </c>
      <c r="G59" s="11">
        <f t="shared" si="7"/>
        <v>0</v>
      </c>
      <c r="H59" s="11">
        <f t="shared" si="7"/>
        <v>0</v>
      </c>
      <c r="I59" s="11">
        <f t="shared" si="7"/>
        <v>0</v>
      </c>
      <c r="J59" s="11">
        <f t="shared" si="7"/>
        <v>0</v>
      </c>
      <c r="K59" s="16">
        <f>SUM(K48:K58)</f>
        <v>4</v>
      </c>
    </row>
    <row r="60" spans="1:11" ht="15">
      <c r="A60" s="116" t="s">
        <v>646</v>
      </c>
      <c r="B60" s="223"/>
      <c r="C60" s="338"/>
      <c r="D60" s="339"/>
      <c r="E60" s="339"/>
      <c r="F60" s="339"/>
      <c r="G60" s="339"/>
      <c r="H60" s="339"/>
      <c r="I60" s="339"/>
      <c r="J60" s="339"/>
      <c r="K60" s="340"/>
    </row>
    <row r="61" spans="1:11" ht="15">
      <c r="A61" s="218" t="s">
        <v>509</v>
      </c>
      <c r="B61" s="219" t="s">
        <v>508</v>
      </c>
      <c r="C61" s="341"/>
      <c r="D61" s="342"/>
      <c r="E61" s="342"/>
      <c r="F61" s="342"/>
      <c r="G61" s="342"/>
      <c r="H61" s="342"/>
      <c r="I61" s="342"/>
      <c r="J61" s="342"/>
      <c r="K61" s="343"/>
    </row>
    <row r="62" spans="1:11" ht="15">
      <c r="A62" s="114" t="s">
        <v>523</v>
      </c>
      <c r="B62" s="220" t="s">
        <v>510</v>
      </c>
      <c r="C62" s="9"/>
      <c r="D62" s="9"/>
      <c r="E62" s="9"/>
      <c r="F62" s="9"/>
      <c r="G62" s="9"/>
      <c r="H62" s="9"/>
      <c r="I62" s="9"/>
      <c r="J62" s="83"/>
      <c r="K62" s="16">
        <f>SUM(C62:J62)</f>
        <v>0</v>
      </c>
    </row>
    <row r="63" spans="1:11" ht="15">
      <c r="A63" s="114" t="s">
        <v>524</v>
      </c>
      <c r="B63" s="220" t="s">
        <v>511</v>
      </c>
      <c r="C63" s="9"/>
      <c r="D63" s="9"/>
      <c r="E63" s="9"/>
      <c r="F63" s="9"/>
      <c r="G63" s="9"/>
      <c r="H63" s="9"/>
      <c r="I63" s="9"/>
      <c r="J63" s="83"/>
      <c r="K63" s="16">
        <f t="shared" ref="K63:K72" si="8">SUM(C63:J63)</f>
        <v>0</v>
      </c>
    </row>
    <row r="64" spans="1:11" ht="15">
      <c r="A64" s="114" t="s">
        <v>525</v>
      </c>
      <c r="B64" s="220" t="s">
        <v>512</v>
      </c>
      <c r="C64" s="9"/>
      <c r="D64" s="9"/>
      <c r="E64" s="9"/>
      <c r="F64" s="9"/>
      <c r="G64" s="9"/>
      <c r="H64" s="9"/>
      <c r="I64" s="9"/>
      <c r="J64" s="83"/>
      <c r="K64" s="16">
        <f t="shared" si="8"/>
        <v>0</v>
      </c>
    </row>
    <row r="65" spans="1:11" ht="15">
      <c r="A65" s="114" t="s">
        <v>526</v>
      </c>
      <c r="B65" s="220" t="s">
        <v>513</v>
      </c>
      <c r="C65" s="9"/>
      <c r="D65" s="9"/>
      <c r="E65" s="9"/>
      <c r="F65" s="9"/>
      <c r="G65" s="9"/>
      <c r="H65" s="9"/>
      <c r="I65" s="9"/>
      <c r="J65" s="83"/>
      <c r="K65" s="16">
        <f t="shared" si="8"/>
        <v>0</v>
      </c>
    </row>
    <row r="66" spans="1:11" ht="15">
      <c r="A66" s="114" t="s">
        <v>527</v>
      </c>
      <c r="B66" s="220" t="s">
        <v>514</v>
      </c>
      <c r="C66" s="9"/>
      <c r="D66" s="9"/>
      <c r="E66" s="9"/>
      <c r="F66" s="9"/>
      <c r="G66" s="9"/>
      <c r="H66" s="9"/>
      <c r="I66" s="9"/>
      <c r="J66" s="83"/>
      <c r="K66" s="16">
        <f t="shared" si="8"/>
        <v>0</v>
      </c>
    </row>
    <row r="67" spans="1:11" ht="15">
      <c r="A67" s="114" t="s">
        <v>528</v>
      </c>
      <c r="B67" s="220" t="s">
        <v>515</v>
      </c>
      <c r="C67" s="9"/>
      <c r="D67" s="9"/>
      <c r="E67" s="9"/>
      <c r="F67" s="9"/>
      <c r="G67" s="9"/>
      <c r="H67" s="9"/>
      <c r="I67" s="9"/>
      <c r="J67" s="83"/>
      <c r="K67" s="16">
        <f t="shared" si="8"/>
        <v>0</v>
      </c>
    </row>
    <row r="68" spans="1:11" ht="15">
      <c r="A68" s="114" t="s">
        <v>522</v>
      </c>
      <c r="B68" s="220" t="s">
        <v>516</v>
      </c>
      <c r="C68" s="9"/>
      <c r="D68" s="9"/>
      <c r="E68" s="9"/>
      <c r="F68" s="9"/>
      <c r="G68" s="9"/>
      <c r="H68" s="9"/>
      <c r="I68" s="9"/>
      <c r="J68" s="83"/>
      <c r="K68" s="16">
        <f t="shared" si="8"/>
        <v>0</v>
      </c>
    </row>
    <row r="69" spans="1:11" ht="15">
      <c r="A69" s="114" t="s">
        <v>529</v>
      </c>
      <c r="B69" s="220" t="s">
        <v>517</v>
      </c>
      <c r="C69" s="9"/>
      <c r="D69" s="9"/>
      <c r="E69" s="9"/>
      <c r="F69" s="9"/>
      <c r="G69" s="9"/>
      <c r="H69" s="9"/>
      <c r="I69" s="9"/>
      <c r="J69" s="83"/>
      <c r="K69" s="16">
        <f t="shared" si="8"/>
        <v>0</v>
      </c>
    </row>
    <row r="70" spans="1:11" ht="15">
      <c r="A70" s="114" t="s">
        <v>530</v>
      </c>
      <c r="B70" s="220" t="s">
        <v>518</v>
      </c>
      <c r="C70" s="9"/>
      <c r="D70" s="9"/>
      <c r="E70" s="9"/>
      <c r="F70" s="9"/>
      <c r="G70" s="9"/>
      <c r="H70" s="9"/>
      <c r="I70" s="9"/>
      <c r="J70" s="83"/>
      <c r="K70" s="16">
        <f t="shared" si="8"/>
        <v>0</v>
      </c>
    </row>
    <row r="71" spans="1:11" ht="15">
      <c r="A71" s="114" t="s">
        <v>531</v>
      </c>
      <c r="B71" s="220" t="s">
        <v>519</v>
      </c>
      <c r="C71" s="9"/>
      <c r="D71" s="9"/>
      <c r="E71" s="9"/>
      <c r="F71" s="9"/>
      <c r="G71" s="9"/>
      <c r="H71" s="9"/>
      <c r="I71" s="9"/>
      <c r="J71" s="83"/>
      <c r="K71" s="16">
        <f t="shared" si="8"/>
        <v>0</v>
      </c>
    </row>
    <row r="72" spans="1:11" ht="15">
      <c r="A72" s="114" t="s">
        <v>521</v>
      </c>
      <c r="B72" s="220" t="s">
        <v>520</v>
      </c>
      <c r="C72" s="9"/>
      <c r="D72" s="9"/>
      <c r="E72" s="9"/>
      <c r="F72" s="9"/>
      <c r="G72" s="9"/>
      <c r="H72" s="9"/>
      <c r="I72" s="9"/>
      <c r="J72" s="83"/>
      <c r="K72" s="16">
        <f t="shared" si="8"/>
        <v>0</v>
      </c>
    </row>
    <row r="73" spans="1:11" ht="15">
      <c r="A73" s="221" t="s">
        <v>71</v>
      </c>
      <c r="B73" s="222" t="s">
        <v>90</v>
      </c>
      <c r="C73" s="11">
        <f>SUM(C62:C72)</f>
        <v>0</v>
      </c>
      <c r="D73" s="11">
        <f t="shared" ref="D73:J73" si="9">SUM(D62:D72)</f>
        <v>0</v>
      </c>
      <c r="E73" s="11">
        <f t="shared" si="9"/>
        <v>0</v>
      </c>
      <c r="F73" s="11">
        <f t="shared" si="9"/>
        <v>0</v>
      </c>
      <c r="G73" s="11">
        <f t="shared" si="9"/>
        <v>0</v>
      </c>
      <c r="H73" s="11">
        <f t="shared" si="9"/>
        <v>0</v>
      </c>
      <c r="I73" s="11">
        <f t="shared" si="9"/>
        <v>0</v>
      </c>
      <c r="J73" s="11">
        <f t="shared" si="9"/>
        <v>0</v>
      </c>
      <c r="K73" s="16">
        <f>SUM(K62:K72)</f>
        <v>0</v>
      </c>
    </row>
    <row r="74" spans="1:11" ht="15">
      <c r="A74" s="116" t="s">
        <v>647</v>
      </c>
      <c r="B74" s="223"/>
      <c r="C74" s="338"/>
      <c r="D74" s="339"/>
      <c r="E74" s="339"/>
      <c r="F74" s="339"/>
      <c r="G74" s="339"/>
      <c r="H74" s="339"/>
      <c r="I74" s="339"/>
      <c r="J74" s="339"/>
      <c r="K74" s="340"/>
    </row>
    <row r="75" spans="1:11" ht="15">
      <c r="A75" s="218" t="s">
        <v>509</v>
      </c>
      <c r="B75" s="219" t="s">
        <v>508</v>
      </c>
      <c r="C75" s="341"/>
      <c r="D75" s="342"/>
      <c r="E75" s="342"/>
      <c r="F75" s="342"/>
      <c r="G75" s="342"/>
      <c r="H75" s="342"/>
      <c r="I75" s="342"/>
      <c r="J75" s="342"/>
      <c r="K75" s="343"/>
    </row>
    <row r="76" spans="1:11" ht="15">
      <c r="A76" s="114" t="s">
        <v>523</v>
      </c>
      <c r="B76" s="220" t="s">
        <v>510</v>
      </c>
      <c r="C76" s="9"/>
      <c r="D76" s="9"/>
      <c r="E76" s="9"/>
      <c r="F76" s="9"/>
      <c r="G76" s="9"/>
      <c r="H76" s="9"/>
      <c r="I76" s="9"/>
      <c r="J76" s="83"/>
      <c r="K76" s="16">
        <f>SUM(C76:J76)</f>
        <v>0</v>
      </c>
    </row>
    <row r="77" spans="1:11" ht="15">
      <c r="A77" s="114" t="s">
        <v>524</v>
      </c>
      <c r="B77" s="220" t="s">
        <v>511</v>
      </c>
      <c r="C77" s="9"/>
      <c r="D77" s="9"/>
      <c r="E77" s="9"/>
      <c r="F77" s="9"/>
      <c r="G77" s="9"/>
      <c r="H77" s="9"/>
      <c r="I77" s="9"/>
      <c r="J77" s="83"/>
      <c r="K77" s="16">
        <f t="shared" ref="K77:K86" si="10">SUM(C77:J77)</f>
        <v>0</v>
      </c>
    </row>
    <row r="78" spans="1:11" ht="15">
      <c r="A78" s="114" t="s">
        <v>525</v>
      </c>
      <c r="B78" s="220" t="s">
        <v>512</v>
      </c>
      <c r="C78" s="9"/>
      <c r="D78" s="9"/>
      <c r="E78" s="9"/>
      <c r="F78" s="9"/>
      <c r="G78" s="9"/>
      <c r="H78" s="9"/>
      <c r="I78" s="9"/>
      <c r="J78" s="83"/>
      <c r="K78" s="16">
        <f t="shared" si="10"/>
        <v>0</v>
      </c>
    </row>
    <row r="79" spans="1:11" ht="15">
      <c r="A79" s="114" t="s">
        <v>526</v>
      </c>
      <c r="B79" s="220" t="s">
        <v>513</v>
      </c>
      <c r="C79" s="9">
        <v>1</v>
      </c>
      <c r="D79" s="9">
        <v>1</v>
      </c>
      <c r="E79" s="9"/>
      <c r="F79" s="9"/>
      <c r="G79" s="9">
        <v>1</v>
      </c>
      <c r="H79" s="9">
        <v>1</v>
      </c>
      <c r="I79" s="9"/>
      <c r="J79" s="83"/>
      <c r="K79" s="16">
        <f t="shared" si="10"/>
        <v>4</v>
      </c>
    </row>
    <row r="80" spans="1:11" ht="15">
      <c r="A80" s="114" t="s">
        <v>527</v>
      </c>
      <c r="B80" s="220" t="s">
        <v>514</v>
      </c>
      <c r="C80" s="9"/>
      <c r="D80" s="9"/>
      <c r="E80" s="9"/>
      <c r="F80" s="9"/>
      <c r="G80" s="9"/>
      <c r="H80" s="9"/>
      <c r="I80" s="9"/>
      <c r="J80" s="83"/>
      <c r="K80" s="16">
        <f t="shared" si="10"/>
        <v>0</v>
      </c>
    </row>
    <row r="81" spans="1:11" ht="15">
      <c r="A81" s="114" t="s">
        <v>528</v>
      </c>
      <c r="B81" s="220" t="s">
        <v>515</v>
      </c>
      <c r="C81" s="9">
        <v>1</v>
      </c>
      <c r="D81" s="9"/>
      <c r="E81" s="9"/>
      <c r="F81" s="9"/>
      <c r="G81" s="9">
        <v>1</v>
      </c>
      <c r="H81" s="9"/>
      <c r="I81" s="9">
        <v>4</v>
      </c>
      <c r="J81" s="83">
        <v>3</v>
      </c>
      <c r="K81" s="16">
        <f t="shared" si="10"/>
        <v>9</v>
      </c>
    </row>
    <row r="82" spans="1:11" ht="15">
      <c r="A82" s="114" t="s">
        <v>522</v>
      </c>
      <c r="B82" s="220" t="s">
        <v>516</v>
      </c>
      <c r="C82" s="9"/>
      <c r="D82" s="9"/>
      <c r="E82" s="9"/>
      <c r="F82" s="9"/>
      <c r="G82" s="9"/>
      <c r="H82" s="9"/>
      <c r="I82" s="9">
        <v>1</v>
      </c>
      <c r="J82" s="83"/>
      <c r="K82" s="16">
        <f t="shared" si="10"/>
        <v>1</v>
      </c>
    </row>
    <row r="83" spans="1:11" ht="15">
      <c r="A83" s="114" t="s">
        <v>529</v>
      </c>
      <c r="B83" s="220" t="s">
        <v>517</v>
      </c>
      <c r="C83" s="9"/>
      <c r="D83" s="9"/>
      <c r="E83" s="9"/>
      <c r="F83" s="9"/>
      <c r="G83" s="9"/>
      <c r="H83" s="9"/>
      <c r="I83" s="9"/>
      <c r="J83" s="83"/>
      <c r="K83" s="16">
        <f t="shared" si="10"/>
        <v>0</v>
      </c>
    </row>
    <row r="84" spans="1:11" ht="15">
      <c r="A84" s="114" t="s">
        <v>530</v>
      </c>
      <c r="B84" s="220" t="s">
        <v>518</v>
      </c>
      <c r="C84" s="9"/>
      <c r="D84" s="9"/>
      <c r="E84" s="9"/>
      <c r="F84" s="9"/>
      <c r="G84" s="9"/>
      <c r="H84" s="9"/>
      <c r="I84" s="9"/>
      <c r="J84" s="83"/>
      <c r="K84" s="16">
        <f t="shared" si="10"/>
        <v>0</v>
      </c>
    </row>
    <row r="85" spans="1:11" ht="15">
      <c r="A85" s="114" t="s">
        <v>531</v>
      </c>
      <c r="B85" s="220" t="s">
        <v>519</v>
      </c>
      <c r="C85" s="9"/>
      <c r="D85" s="9"/>
      <c r="E85" s="9"/>
      <c r="F85" s="9"/>
      <c r="G85" s="9"/>
      <c r="H85" s="9"/>
      <c r="I85" s="9"/>
      <c r="J85" s="83"/>
      <c r="K85" s="16">
        <f t="shared" si="10"/>
        <v>0</v>
      </c>
    </row>
    <row r="86" spans="1:11" ht="15">
      <c r="A86" s="114" t="s">
        <v>521</v>
      </c>
      <c r="B86" s="220" t="s">
        <v>520</v>
      </c>
      <c r="C86" s="9"/>
      <c r="D86" s="9"/>
      <c r="E86" s="9"/>
      <c r="F86" s="9"/>
      <c r="G86" s="9"/>
      <c r="H86" s="9"/>
      <c r="I86" s="9"/>
      <c r="J86" s="83"/>
      <c r="K86" s="16">
        <f t="shared" si="10"/>
        <v>0</v>
      </c>
    </row>
    <row r="87" spans="1:11" ht="15">
      <c r="A87" s="221" t="s">
        <v>71</v>
      </c>
      <c r="B87" s="222" t="s">
        <v>90</v>
      </c>
      <c r="C87" s="11">
        <f>SUM(C76:C86)</f>
        <v>2</v>
      </c>
      <c r="D87" s="11">
        <f t="shared" ref="D87:J87" si="11">SUM(D76:D86)</f>
        <v>1</v>
      </c>
      <c r="E87" s="11">
        <f t="shared" si="11"/>
        <v>0</v>
      </c>
      <c r="F87" s="11">
        <f t="shared" si="11"/>
        <v>0</v>
      </c>
      <c r="G87" s="11">
        <f t="shared" si="11"/>
        <v>2</v>
      </c>
      <c r="H87" s="11">
        <f t="shared" si="11"/>
        <v>1</v>
      </c>
      <c r="I87" s="11">
        <f t="shared" si="11"/>
        <v>5</v>
      </c>
      <c r="J87" s="11">
        <f t="shared" si="11"/>
        <v>3</v>
      </c>
      <c r="K87" s="16">
        <f>SUM(K76:K86)</f>
        <v>14</v>
      </c>
    </row>
    <row r="88" spans="1:11" ht="15">
      <c r="A88" s="116" t="s">
        <v>650</v>
      </c>
      <c r="B88" s="223"/>
      <c r="C88" s="458"/>
      <c r="D88" s="459"/>
      <c r="E88" s="459"/>
      <c r="F88" s="459"/>
      <c r="G88" s="459"/>
      <c r="H88" s="459"/>
      <c r="I88" s="459"/>
      <c r="J88" s="459"/>
      <c r="K88" s="460"/>
    </row>
    <row r="89" spans="1:11" ht="15">
      <c r="A89" s="218" t="s">
        <v>509</v>
      </c>
      <c r="B89" s="219" t="s">
        <v>508</v>
      </c>
      <c r="C89" s="464"/>
      <c r="D89" s="465"/>
      <c r="E89" s="465"/>
      <c r="F89" s="465"/>
      <c r="G89" s="465"/>
      <c r="H89" s="465"/>
      <c r="I89" s="465"/>
      <c r="J89" s="465"/>
      <c r="K89" s="466"/>
    </row>
    <row r="90" spans="1:11" ht="15">
      <c r="A90" s="114" t="s">
        <v>523</v>
      </c>
      <c r="B90" s="220" t="s">
        <v>510</v>
      </c>
      <c r="C90" s="94">
        <f>SUM(C48,C20+C20,C6,C76,C62,C34)</f>
        <v>0</v>
      </c>
      <c r="D90" s="94">
        <f t="shared" ref="D90:D101" si="12">SUM(D48,D20,D6,D76,D62,D34)</f>
        <v>0</v>
      </c>
      <c r="E90" s="94">
        <f>SUM(E48,E20)</f>
        <v>0</v>
      </c>
      <c r="F90" s="94">
        <f>SUM(F48,F20)</f>
        <v>0</v>
      </c>
      <c r="G90" s="94">
        <f t="shared" ref="G90:J101" si="13">SUM(G48,G20,G6,G76,G62,G34)</f>
        <v>0</v>
      </c>
      <c r="H90" s="94">
        <f t="shared" si="13"/>
        <v>0</v>
      </c>
      <c r="I90" s="94">
        <f t="shared" si="13"/>
        <v>0</v>
      </c>
      <c r="J90" s="94">
        <f t="shared" si="13"/>
        <v>0</v>
      </c>
      <c r="K90" s="103">
        <f>SUM(C90:J90)</f>
        <v>0</v>
      </c>
    </row>
    <row r="91" spans="1:11" ht="15">
      <c r="A91" s="114" t="s">
        <v>524</v>
      </c>
      <c r="B91" s="220" t="s">
        <v>511</v>
      </c>
      <c r="C91" s="94">
        <f t="shared" ref="C91:C101" si="14">SUM(C49,C21,C7,C77,C63,C35)</f>
        <v>0</v>
      </c>
      <c r="D91" s="94">
        <f t="shared" si="12"/>
        <v>0</v>
      </c>
      <c r="E91" s="94">
        <f>SUM(E49,E63)</f>
        <v>0</v>
      </c>
      <c r="F91" s="94">
        <f>SUM(F63,F21)</f>
        <v>0</v>
      </c>
      <c r="G91" s="94">
        <f t="shared" si="13"/>
        <v>0</v>
      </c>
      <c r="H91" s="94">
        <f t="shared" si="13"/>
        <v>0</v>
      </c>
      <c r="I91" s="94">
        <f t="shared" si="13"/>
        <v>0</v>
      </c>
      <c r="J91" s="94">
        <f t="shared" si="13"/>
        <v>0</v>
      </c>
      <c r="K91" s="103">
        <f t="shared" ref="K91:K100" si="15">SUM(C91:J91)</f>
        <v>0</v>
      </c>
    </row>
    <row r="92" spans="1:11" ht="15">
      <c r="A92" s="114" t="s">
        <v>525</v>
      </c>
      <c r="B92" s="220" t="s">
        <v>512</v>
      </c>
      <c r="C92" s="94">
        <f t="shared" si="14"/>
        <v>2</v>
      </c>
      <c r="D92" s="94">
        <f t="shared" si="12"/>
        <v>0</v>
      </c>
      <c r="E92" s="94">
        <f t="shared" ref="E92:F98" si="16">SUM(E50,E22)</f>
        <v>0</v>
      </c>
      <c r="F92" s="94">
        <f t="shared" si="16"/>
        <v>0</v>
      </c>
      <c r="G92" s="94">
        <f t="shared" si="13"/>
        <v>3</v>
      </c>
      <c r="H92" s="94">
        <f t="shared" si="13"/>
        <v>0</v>
      </c>
      <c r="I92" s="94">
        <f t="shared" si="13"/>
        <v>3</v>
      </c>
      <c r="J92" s="94">
        <f t="shared" si="13"/>
        <v>3</v>
      </c>
      <c r="K92" s="103">
        <f t="shared" si="15"/>
        <v>11</v>
      </c>
    </row>
    <row r="93" spans="1:11" ht="15">
      <c r="A93" s="114" t="s">
        <v>526</v>
      </c>
      <c r="B93" s="220" t="s">
        <v>513</v>
      </c>
      <c r="C93" s="94">
        <f t="shared" si="14"/>
        <v>1</v>
      </c>
      <c r="D93" s="94">
        <f t="shared" si="12"/>
        <v>1</v>
      </c>
      <c r="E93" s="94">
        <f t="shared" si="16"/>
        <v>0</v>
      </c>
      <c r="F93" s="94">
        <f t="shared" si="16"/>
        <v>0</v>
      </c>
      <c r="G93" s="94">
        <f t="shared" si="13"/>
        <v>1</v>
      </c>
      <c r="H93" s="94">
        <f t="shared" si="13"/>
        <v>1</v>
      </c>
      <c r="I93" s="94">
        <f t="shared" si="13"/>
        <v>0</v>
      </c>
      <c r="J93" s="94">
        <f t="shared" si="13"/>
        <v>0</v>
      </c>
      <c r="K93" s="103">
        <f t="shared" si="15"/>
        <v>4</v>
      </c>
    </row>
    <row r="94" spans="1:11" ht="15">
      <c r="A94" s="114" t="s">
        <v>527</v>
      </c>
      <c r="B94" s="220" t="s">
        <v>514</v>
      </c>
      <c r="C94" s="94">
        <f t="shared" si="14"/>
        <v>0</v>
      </c>
      <c r="D94" s="94">
        <f t="shared" si="12"/>
        <v>0</v>
      </c>
      <c r="E94" s="94">
        <f t="shared" si="16"/>
        <v>0</v>
      </c>
      <c r="F94" s="94">
        <f t="shared" si="16"/>
        <v>0</v>
      </c>
      <c r="G94" s="94">
        <f t="shared" si="13"/>
        <v>0</v>
      </c>
      <c r="H94" s="94">
        <f t="shared" si="13"/>
        <v>0</v>
      </c>
      <c r="I94" s="94">
        <f t="shared" si="13"/>
        <v>0</v>
      </c>
      <c r="J94" s="94">
        <f t="shared" si="13"/>
        <v>0</v>
      </c>
      <c r="K94" s="103">
        <f t="shared" si="15"/>
        <v>0</v>
      </c>
    </row>
    <row r="95" spans="1:11" ht="15">
      <c r="A95" s="114" t="s">
        <v>528</v>
      </c>
      <c r="B95" s="220" t="s">
        <v>515</v>
      </c>
      <c r="C95" s="94">
        <f t="shared" si="14"/>
        <v>1</v>
      </c>
      <c r="D95" s="94">
        <f t="shared" si="12"/>
        <v>0</v>
      </c>
      <c r="E95" s="94">
        <f t="shared" si="16"/>
        <v>0</v>
      </c>
      <c r="F95" s="94">
        <f t="shared" si="16"/>
        <v>0</v>
      </c>
      <c r="G95" s="94">
        <f t="shared" si="13"/>
        <v>1</v>
      </c>
      <c r="H95" s="94">
        <f t="shared" si="13"/>
        <v>0</v>
      </c>
      <c r="I95" s="94">
        <f t="shared" si="13"/>
        <v>4</v>
      </c>
      <c r="J95" s="94">
        <f t="shared" si="13"/>
        <v>3</v>
      </c>
      <c r="K95" s="103">
        <f t="shared" si="15"/>
        <v>9</v>
      </c>
    </row>
    <row r="96" spans="1:11" ht="15">
      <c r="A96" s="114" t="s">
        <v>522</v>
      </c>
      <c r="B96" s="220" t="s">
        <v>516</v>
      </c>
      <c r="C96" s="94">
        <f t="shared" si="14"/>
        <v>0</v>
      </c>
      <c r="D96" s="94">
        <f t="shared" si="12"/>
        <v>0</v>
      </c>
      <c r="E96" s="94">
        <f t="shared" si="16"/>
        <v>0</v>
      </c>
      <c r="F96" s="94">
        <f t="shared" si="16"/>
        <v>0</v>
      </c>
      <c r="G96" s="94">
        <f t="shared" si="13"/>
        <v>0</v>
      </c>
      <c r="H96" s="94">
        <f t="shared" si="13"/>
        <v>0</v>
      </c>
      <c r="I96" s="94">
        <f t="shared" si="13"/>
        <v>1</v>
      </c>
      <c r="J96" s="94">
        <f t="shared" si="13"/>
        <v>0</v>
      </c>
      <c r="K96" s="103">
        <f t="shared" si="15"/>
        <v>1</v>
      </c>
    </row>
    <row r="97" spans="1:11" ht="15">
      <c r="A97" s="114" t="s">
        <v>529</v>
      </c>
      <c r="B97" s="220" t="s">
        <v>517</v>
      </c>
      <c r="C97" s="94">
        <f t="shared" si="14"/>
        <v>0</v>
      </c>
      <c r="D97" s="94">
        <f t="shared" si="12"/>
        <v>0</v>
      </c>
      <c r="E97" s="94">
        <f t="shared" si="16"/>
        <v>0</v>
      </c>
      <c r="F97" s="94">
        <f t="shared" si="16"/>
        <v>0</v>
      </c>
      <c r="G97" s="94">
        <f t="shared" si="13"/>
        <v>0</v>
      </c>
      <c r="H97" s="94">
        <f t="shared" si="13"/>
        <v>0</v>
      </c>
      <c r="I97" s="94">
        <f t="shared" si="13"/>
        <v>0</v>
      </c>
      <c r="J97" s="94">
        <f t="shared" si="13"/>
        <v>0</v>
      </c>
      <c r="K97" s="103">
        <f t="shared" si="15"/>
        <v>0</v>
      </c>
    </row>
    <row r="98" spans="1:11" ht="15">
      <c r="A98" s="114" t="s">
        <v>530</v>
      </c>
      <c r="B98" s="220" t="s">
        <v>518</v>
      </c>
      <c r="C98" s="94">
        <f t="shared" si="14"/>
        <v>0</v>
      </c>
      <c r="D98" s="94">
        <f t="shared" si="12"/>
        <v>0</v>
      </c>
      <c r="E98" s="94">
        <f t="shared" si="16"/>
        <v>0</v>
      </c>
      <c r="F98" s="94">
        <f t="shared" si="16"/>
        <v>0</v>
      </c>
      <c r="G98" s="94">
        <f t="shared" si="13"/>
        <v>0</v>
      </c>
      <c r="H98" s="94">
        <f t="shared" si="13"/>
        <v>0</v>
      </c>
      <c r="I98" s="94">
        <f t="shared" si="13"/>
        <v>0</v>
      </c>
      <c r="J98" s="94">
        <f t="shared" si="13"/>
        <v>0</v>
      </c>
      <c r="K98" s="103">
        <f t="shared" si="15"/>
        <v>0</v>
      </c>
    </row>
    <row r="99" spans="1:11" ht="15">
      <c r="A99" s="114" t="s">
        <v>531</v>
      </c>
      <c r="B99" s="220" t="s">
        <v>519</v>
      </c>
      <c r="C99" s="94">
        <f t="shared" si="14"/>
        <v>2</v>
      </c>
      <c r="D99" s="94">
        <f t="shared" si="12"/>
        <v>0</v>
      </c>
      <c r="E99" s="94">
        <f>SUM(E57,E29)</f>
        <v>2</v>
      </c>
      <c r="F99" s="94">
        <f>SUM(F57,F71)</f>
        <v>0</v>
      </c>
      <c r="G99" s="94">
        <f t="shared" si="13"/>
        <v>0</v>
      </c>
      <c r="H99" s="94">
        <f t="shared" si="13"/>
        <v>0</v>
      </c>
      <c r="I99" s="94">
        <f t="shared" si="13"/>
        <v>1</v>
      </c>
      <c r="J99" s="94">
        <f t="shared" si="13"/>
        <v>2</v>
      </c>
      <c r="K99" s="103">
        <f t="shared" si="15"/>
        <v>7</v>
      </c>
    </row>
    <row r="100" spans="1:11" ht="16" thickBot="1">
      <c r="A100" s="114" t="s">
        <v>521</v>
      </c>
      <c r="B100" s="220" t="s">
        <v>520</v>
      </c>
      <c r="C100" s="118">
        <f t="shared" si="14"/>
        <v>0</v>
      </c>
      <c r="D100" s="118">
        <f t="shared" si="12"/>
        <v>0</v>
      </c>
      <c r="E100" s="118">
        <f>SUM(E58,E30)</f>
        <v>0</v>
      </c>
      <c r="F100" s="118">
        <f>SUM(F58,F30)</f>
        <v>0</v>
      </c>
      <c r="G100" s="118">
        <f t="shared" si="13"/>
        <v>0</v>
      </c>
      <c r="H100" s="118">
        <f t="shared" si="13"/>
        <v>0</v>
      </c>
      <c r="I100" s="118">
        <f t="shared" si="13"/>
        <v>0</v>
      </c>
      <c r="J100" s="119">
        <f t="shared" si="13"/>
        <v>0</v>
      </c>
      <c r="K100" s="188">
        <f t="shared" si="15"/>
        <v>0</v>
      </c>
    </row>
    <row r="101" spans="1:11" ht="16" thickBot="1">
      <c r="A101" s="225" t="s">
        <v>91</v>
      </c>
      <c r="B101" s="226" t="s">
        <v>90</v>
      </c>
      <c r="C101" s="227">
        <f t="shared" si="14"/>
        <v>6</v>
      </c>
      <c r="D101" s="227">
        <f t="shared" si="12"/>
        <v>1</v>
      </c>
      <c r="E101" s="227">
        <f>SUM(E59,E31,E17,E87,E73,E45)</f>
        <v>2</v>
      </c>
      <c r="F101" s="227">
        <f>SUM(F59,F31,F17,F87,F73,C88)</f>
        <v>0</v>
      </c>
      <c r="G101" s="227">
        <f t="shared" si="13"/>
        <v>5</v>
      </c>
      <c r="H101" s="227">
        <f t="shared" si="13"/>
        <v>1</v>
      </c>
      <c r="I101" s="227">
        <f t="shared" si="13"/>
        <v>9</v>
      </c>
      <c r="J101" s="227">
        <f t="shared" si="13"/>
        <v>8</v>
      </c>
      <c r="K101" s="228">
        <f>SUM(K90:K100)</f>
        <v>32</v>
      </c>
    </row>
  </sheetData>
  <mergeCells count="7">
    <mergeCell ref="C88:K88"/>
    <mergeCell ref="C89:K89"/>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2"/>
  <sheetViews>
    <sheetView zoomScaleNormal="100" workbookViewId="0">
      <selection activeCell="P17" sqref="P17"/>
    </sheetView>
  </sheetViews>
  <sheetFormatPr baseColWidth="10" defaultColWidth="9.1640625" defaultRowHeight="14"/>
  <cols>
    <col min="1" max="1" width="51.5" style="2" customWidth="1"/>
    <col min="2" max="2" width="51.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25.5" customHeight="1">
      <c r="A1" s="473" t="s">
        <v>384</v>
      </c>
      <c r="B1" s="454"/>
      <c r="D1" s="474" t="s">
        <v>402</v>
      </c>
      <c r="E1" s="475"/>
      <c r="F1" s="475"/>
      <c r="G1" s="475"/>
      <c r="H1" s="475"/>
      <c r="I1" s="476"/>
    </row>
    <row r="2" spans="1:9" s="4" customFormat="1" ht="38.25" customHeight="1">
      <c r="A2" s="12" t="s">
        <v>650</v>
      </c>
      <c r="B2" s="36"/>
      <c r="C2" s="1"/>
      <c r="D2" s="12" t="s">
        <v>650</v>
      </c>
      <c r="E2" s="70" t="s">
        <v>0</v>
      </c>
      <c r="F2" s="70" t="s">
        <v>2</v>
      </c>
      <c r="G2" s="70" t="s">
        <v>1</v>
      </c>
      <c r="H2" s="70" t="s">
        <v>3</v>
      </c>
      <c r="I2" s="157" t="s">
        <v>71</v>
      </c>
    </row>
    <row r="3" spans="1:9" s="4" customFormat="1" ht="30">
      <c r="A3" s="23" t="s">
        <v>659</v>
      </c>
      <c r="B3" s="57" t="s">
        <v>660</v>
      </c>
      <c r="C3" s="1"/>
      <c r="D3" s="56" t="s">
        <v>92</v>
      </c>
      <c r="E3" s="6"/>
      <c r="F3" s="6"/>
      <c r="G3" s="362">
        <v>4</v>
      </c>
      <c r="H3" s="362">
        <v>1</v>
      </c>
      <c r="I3" s="25">
        <f>SUM(E3:H3)</f>
        <v>5</v>
      </c>
    </row>
    <row r="4" spans="1:9" ht="16" thickBot="1">
      <c r="A4" s="15" t="s">
        <v>9</v>
      </c>
      <c r="B4" s="55" t="s">
        <v>661</v>
      </c>
      <c r="D4" s="79" t="s">
        <v>429</v>
      </c>
      <c r="E4" s="74"/>
      <c r="F4" s="74"/>
      <c r="G4" s="74">
        <v>17</v>
      </c>
      <c r="H4" s="74">
        <v>0</v>
      </c>
      <c r="I4" s="158">
        <f>SUM(E4:H4)</f>
        <v>17</v>
      </c>
    </row>
    <row r="5" spans="1:9" ht="12.75" customHeight="1">
      <c r="A5" s="15" t="s">
        <v>10</v>
      </c>
      <c r="B5" s="55"/>
    </row>
    <row r="6" spans="1:9" ht="12.75" customHeight="1">
      <c r="A6" s="56" t="s">
        <v>11</v>
      </c>
      <c r="B6" s="55" t="s">
        <v>662</v>
      </c>
    </row>
    <row r="7" spans="1:9" ht="25.5" customHeight="1">
      <c r="A7" s="15" t="s">
        <v>12</v>
      </c>
      <c r="B7" s="55" t="s">
        <v>663</v>
      </c>
    </row>
    <row r="8" spans="1:9" ht="16" thickBot="1">
      <c r="A8" s="86" t="s">
        <v>74</v>
      </c>
      <c r="B8" s="87">
        <v>0</v>
      </c>
    </row>
    <row r="9" spans="1:9" ht="15">
      <c r="A9" s="53" t="s">
        <v>659</v>
      </c>
      <c r="B9" s="54" t="s">
        <v>664</v>
      </c>
    </row>
    <row r="10" spans="1:9" ht="15">
      <c r="A10" s="15" t="s">
        <v>9</v>
      </c>
      <c r="B10" s="55" t="s">
        <v>661</v>
      </c>
    </row>
    <row r="11" spans="1:9" ht="15">
      <c r="A11" s="15" t="s">
        <v>10</v>
      </c>
      <c r="B11" s="55"/>
    </row>
    <row r="12" spans="1:9">
      <c r="A12" s="56" t="s">
        <v>11</v>
      </c>
      <c r="B12" s="55" t="s">
        <v>662</v>
      </c>
    </row>
    <row r="13" spans="1:9" ht="30">
      <c r="A13" s="15" t="s">
        <v>12</v>
      </c>
      <c r="B13" s="55" t="s">
        <v>663</v>
      </c>
    </row>
    <row r="14" spans="1:9" ht="16" thickBot="1">
      <c r="A14" s="84" t="s">
        <v>74</v>
      </c>
      <c r="B14" s="85">
        <v>0</v>
      </c>
    </row>
    <row r="15" spans="1:9" ht="15">
      <c r="A15" s="53" t="s">
        <v>659</v>
      </c>
      <c r="B15" s="54" t="s">
        <v>665</v>
      </c>
    </row>
    <row r="16" spans="1:9" ht="15">
      <c r="A16" s="15" t="s">
        <v>9</v>
      </c>
      <c r="B16" s="55" t="s">
        <v>666</v>
      </c>
    </row>
    <row r="17" spans="1:2" ht="15">
      <c r="A17" s="15" t="s">
        <v>10</v>
      </c>
      <c r="B17" s="363"/>
    </row>
    <row r="18" spans="1:2">
      <c r="A18" s="56" t="s">
        <v>11</v>
      </c>
      <c r="B18" s="55" t="s">
        <v>667</v>
      </c>
    </row>
    <row r="19" spans="1:2" ht="30">
      <c r="A19" s="15" t="s">
        <v>12</v>
      </c>
      <c r="B19" s="55" t="s">
        <v>663</v>
      </c>
    </row>
    <row r="20" spans="1:2" ht="16" thickBot="1">
      <c r="A20" s="84" t="s">
        <v>74</v>
      </c>
      <c r="B20" s="85">
        <v>3</v>
      </c>
    </row>
    <row r="21" spans="1:2" ht="15">
      <c r="A21" s="53" t="s">
        <v>659</v>
      </c>
      <c r="B21" s="54" t="s">
        <v>668</v>
      </c>
    </row>
    <row r="22" spans="1:2" ht="15">
      <c r="A22" s="15" t="s">
        <v>9</v>
      </c>
      <c r="B22" s="55" t="s">
        <v>669</v>
      </c>
    </row>
    <row r="23" spans="1:2" ht="15">
      <c r="A23" s="15" t="s">
        <v>10</v>
      </c>
      <c r="B23" s="55"/>
    </row>
    <row r="24" spans="1:2">
      <c r="A24" s="56" t="s">
        <v>11</v>
      </c>
      <c r="B24" s="55" t="s">
        <v>670</v>
      </c>
    </row>
    <row r="25" spans="1:2" ht="30">
      <c r="A25" s="15" t="s">
        <v>12</v>
      </c>
      <c r="B25" s="55" t="s">
        <v>671</v>
      </c>
    </row>
    <row r="26" spans="1:2" ht="16" thickBot="1">
      <c r="A26" s="84" t="s">
        <v>74</v>
      </c>
      <c r="B26" s="85">
        <v>14</v>
      </c>
    </row>
    <row r="27" spans="1:2" ht="15">
      <c r="A27" s="53" t="s">
        <v>659</v>
      </c>
      <c r="B27" s="54" t="s">
        <v>672</v>
      </c>
    </row>
    <row r="28" spans="1:2" ht="15">
      <c r="A28" s="15" t="s">
        <v>9</v>
      </c>
      <c r="B28" s="55" t="s">
        <v>673</v>
      </c>
    </row>
    <row r="29" spans="1:2" ht="15">
      <c r="A29" s="15" t="s">
        <v>10</v>
      </c>
      <c r="B29" s="55"/>
    </row>
    <row r="30" spans="1:2">
      <c r="A30" s="56" t="s">
        <v>11</v>
      </c>
      <c r="B30" s="55" t="s">
        <v>670</v>
      </c>
    </row>
    <row r="31" spans="1:2" ht="30">
      <c r="A31" s="15" t="s">
        <v>12</v>
      </c>
      <c r="B31" s="55" t="s">
        <v>674</v>
      </c>
    </row>
    <row r="32" spans="1:2" ht="16" thickBot="1">
      <c r="A32" s="84" t="s">
        <v>74</v>
      </c>
      <c r="B32" s="85">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20"/>
  <sheetViews>
    <sheetView zoomScaleNormal="100" workbookViewId="0">
      <selection activeCell="B17" sqref="B17"/>
    </sheetView>
  </sheetViews>
  <sheetFormatPr baseColWidth="10" defaultColWidth="9.1640625" defaultRowHeight="14"/>
  <cols>
    <col min="1" max="1" width="42.5" style="2" customWidth="1"/>
    <col min="2" max="2" width="51.3320312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39.75" customHeight="1">
      <c r="A1" s="477" t="s">
        <v>474</v>
      </c>
      <c r="B1" s="478"/>
      <c r="D1" s="474" t="s">
        <v>401</v>
      </c>
      <c r="E1" s="475"/>
      <c r="F1" s="475"/>
      <c r="G1" s="475"/>
      <c r="H1" s="475"/>
      <c r="I1" s="476"/>
    </row>
    <row r="2" spans="1:9" s="4" customFormat="1" ht="38.25" customHeight="1">
      <c r="A2" s="12" t="s">
        <v>650</v>
      </c>
      <c r="B2" s="36"/>
      <c r="D2" s="12" t="s">
        <v>650</v>
      </c>
      <c r="E2" s="70" t="s">
        <v>0</v>
      </c>
      <c r="F2" s="70" t="s">
        <v>2</v>
      </c>
      <c r="G2" s="70" t="s">
        <v>1</v>
      </c>
      <c r="H2" s="70" t="s">
        <v>3</v>
      </c>
      <c r="I2" s="157" t="s">
        <v>71</v>
      </c>
    </row>
    <row r="3" spans="1:9" s="4" customFormat="1" ht="12.75" customHeight="1">
      <c r="A3" s="23" t="s">
        <v>675</v>
      </c>
      <c r="B3" s="57" t="s">
        <v>676</v>
      </c>
      <c r="D3" s="56" t="s">
        <v>92</v>
      </c>
      <c r="E3" s="6"/>
      <c r="F3" s="6"/>
      <c r="G3" s="362">
        <v>1</v>
      </c>
      <c r="H3" s="362">
        <v>2</v>
      </c>
      <c r="I3" s="25">
        <f>SUM(E3:H3)</f>
        <v>3</v>
      </c>
    </row>
    <row r="4" spans="1:9" s="4" customFormat="1" ht="16" thickBot="1">
      <c r="A4" s="160" t="s">
        <v>535</v>
      </c>
      <c r="B4" s="364" t="s">
        <v>677</v>
      </c>
      <c r="D4" s="79" t="s">
        <v>429</v>
      </c>
      <c r="E4" s="74"/>
      <c r="F4" s="74"/>
      <c r="G4" s="74">
        <v>27</v>
      </c>
      <c r="H4" s="74">
        <v>7</v>
      </c>
      <c r="I4" s="158">
        <f>SUM(E4:H4)</f>
        <v>34</v>
      </c>
    </row>
    <row r="5" spans="1:9" ht="12.75" customHeight="1">
      <c r="A5" s="114" t="s">
        <v>102</v>
      </c>
      <c r="B5" s="159" t="s">
        <v>678</v>
      </c>
    </row>
    <row r="6" spans="1:9" ht="25.5" customHeight="1">
      <c r="A6" s="114" t="s">
        <v>12</v>
      </c>
      <c r="B6" s="159" t="s">
        <v>674</v>
      </c>
    </row>
    <row r="7" spans="1:9" ht="16" thickBot="1">
      <c r="A7" s="84" t="s">
        <v>74</v>
      </c>
      <c r="B7" s="425">
        <v>5</v>
      </c>
    </row>
    <row r="8" spans="1:9" ht="15">
      <c r="A8" s="160" t="s">
        <v>675</v>
      </c>
      <c r="B8" s="57" t="s">
        <v>679</v>
      </c>
    </row>
    <row r="9" spans="1:9" ht="15">
      <c r="A9" s="160" t="s">
        <v>535</v>
      </c>
      <c r="B9" s="57">
        <v>211</v>
      </c>
    </row>
    <row r="10" spans="1:9" ht="12.75" customHeight="1">
      <c r="A10" s="114" t="s">
        <v>102</v>
      </c>
      <c r="B10" s="159" t="s">
        <v>680</v>
      </c>
    </row>
    <row r="11" spans="1:9" ht="30">
      <c r="A11" s="114" t="s">
        <v>12</v>
      </c>
      <c r="B11" s="159" t="s">
        <v>663</v>
      </c>
    </row>
    <row r="12" spans="1:9" ht="16" thickBot="1">
      <c r="A12" s="84" t="s">
        <v>74</v>
      </c>
      <c r="B12" s="425">
        <v>27</v>
      </c>
    </row>
    <row r="13" spans="1:9" ht="15">
      <c r="A13" s="160" t="s">
        <v>675</v>
      </c>
      <c r="B13" s="57" t="s">
        <v>681</v>
      </c>
    </row>
    <row r="14" spans="1:9" ht="15" customHeight="1">
      <c r="A14" s="160" t="s">
        <v>535</v>
      </c>
      <c r="B14" s="57">
        <v>18</v>
      </c>
    </row>
    <row r="15" spans="1:9" ht="15" customHeight="1">
      <c r="A15" s="114" t="s">
        <v>102</v>
      </c>
      <c r="B15" s="365" t="s">
        <v>682</v>
      </c>
    </row>
    <row r="16" spans="1:9" ht="30">
      <c r="A16" s="114" t="s">
        <v>12</v>
      </c>
      <c r="B16" s="159" t="s">
        <v>674</v>
      </c>
    </row>
    <row r="17" spans="1:2" ht="16" thickBot="1">
      <c r="A17" s="84" t="s">
        <v>74</v>
      </c>
      <c r="B17" s="425">
        <v>2</v>
      </c>
    </row>
    <row r="19" spans="1:2">
      <c r="A19" s="479" t="s">
        <v>82</v>
      </c>
      <c r="B19" s="479"/>
    </row>
    <row r="20" spans="1:2">
      <c r="A20" s="479"/>
      <c r="B20" s="479"/>
    </row>
  </sheetData>
  <mergeCells count="3">
    <mergeCell ref="A1:B1"/>
    <mergeCell ref="D1:I1"/>
    <mergeCell ref="A19:B20"/>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O44" sqref="O44"/>
    </sheetView>
  </sheetViews>
  <sheetFormatPr baseColWidth="10" defaultColWidth="9.1640625" defaultRowHeight="14"/>
  <cols>
    <col min="1" max="1" width="47.83203125" style="2" customWidth="1"/>
    <col min="2" max="2" width="6.6640625" style="3" customWidth="1"/>
    <col min="3" max="4" width="8.33203125" style="1" customWidth="1"/>
    <col min="5" max="5" width="7.6640625" style="1" customWidth="1"/>
    <col min="6" max="6" width="8.33203125" style="1" customWidth="1"/>
    <col min="7" max="7" width="8.5" style="1" customWidth="1"/>
    <col min="8" max="8" width="7.5" style="1" customWidth="1"/>
    <col min="9" max="9" width="7" style="1" customWidth="1"/>
    <col min="10" max="16384" width="9.1640625" style="1"/>
  </cols>
  <sheetData>
    <row r="1" spans="1:10" ht="25.5" customHeight="1">
      <c r="A1" s="451" t="s">
        <v>683</v>
      </c>
      <c r="B1" s="452"/>
      <c r="C1" s="452"/>
      <c r="D1" s="452"/>
      <c r="E1" s="452"/>
      <c r="F1" s="452"/>
      <c r="G1" s="452"/>
      <c r="H1" s="452"/>
      <c r="I1" s="452"/>
      <c r="J1" s="454"/>
    </row>
    <row r="2" spans="1:10" s="4" customFormat="1" ht="38.25" customHeight="1">
      <c r="A2" s="12" t="s">
        <v>650</v>
      </c>
      <c r="B2" s="7"/>
      <c r="C2" s="470" t="s">
        <v>41</v>
      </c>
      <c r="D2" s="470"/>
      <c r="E2" s="470"/>
      <c r="F2" s="470" t="s">
        <v>42</v>
      </c>
      <c r="G2" s="470"/>
      <c r="H2" s="470"/>
      <c r="I2" s="481" t="s">
        <v>43</v>
      </c>
      <c r="J2" s="483" t="s">
        <v>4</v>
      </c>
    </row>
    <row r="3" spans="1:10" s="4" customFormat="1" ht="30">
      <c r="A3" s="12"/>
      <c r="B3" s="7"/>
      <c r="C3" s="70" t="s">
        <v>45</v>
      </c>
      <c r="D3" s="70" t="s">
        <v>139</v>
      </c>
      <c r="E3" s="70" t="s">
        <v>140</v>
      </c>
      <c r="F3" s="70" t="s">
        <v>45</v>
      </c>
      <c r="G3" s="70" t="s">
        <v>139</v>
      </c>
      <c r="H3" s="70" t="s">
        <v>140</v>
      </c>
      <c r="I3" s="482"/>
      <c r="J3" s="484"/>
    </row>
    <row r="4" spans="1:10" s="2" customFormat="1" ht="15">
      <c r="A4" s="218" t="s">
        <v>509</v>
      </c>
      <c r="B4" s="219" t="s">
        <v>508</v>
      </c>
      <c r="C4" s="480"/>
      <c r="D4" s="480"/>
      <c r="E4" s="480"/>
      <c r="F4" s="480"/>
      <c r="G4" s="480"/>
      <c r="H4" s="480"/>
      <c r="I4" s="480"/>
      <c r="J4" s="14"/>
    </row>
    <row r="5" spans="1:10" ht="15">
      <c r="A5" s="114" t="s">
        <v>523</v>
      </c>
      <c r="B5" s="220" t="s">
        <v>510</v>
      </c>
      <c r="C5" s="9"/>
      <c r="D5" s="9"/>
      <c r="E5" s="9">
        <v>1</v>
      </c>
      <c r="F5" s="9"/>
      <c r="G5" s="9"/>
      <c r="H5" s="9"/>
      <c r="I5" s="9"/>
      <c r="J5" s="16">
        <f>SUM(C5:I5)</f>
        <v>1</v>
      </c>
    </row>
    <row r="6" spans="1:10" ht="15">
      <c r="A6" s="114" t="s">
        <v>524</v>
      </c>
      <c r="B6" s="220" t="s">
        <v>511</v>
      </c>
      <c r="C6" s="9"/>
      <c r="D6" s="9">
        <v>3</v>
      </c>
      <c r="E6" s="9">
        <v>26</v>
      </c>
      <c r="F6" s="9"/>
      <c r="G6" s="9"/>
      <c r="H6" s="9"/>
      <c r="I6" s="9">
        <v>14</v>
      </c>
      <c r="J6" s="16">
        <f t="shared" ref="J6:J15" si="0">SUM(C6:I6)</f>
        <v>43</v>
      </c>
    </row>
    <row r="7" spans="1:10" ht="15">
      <c r="A7" s="114" t="s">
        <v>525</v>
      </c>
      <c r="B7" s="220" t="s">
        <v>512</v>
      </c>
      <c r="C7" s="9">
        <v>1</v>
      </c>
      <c r="D7" s="9">
        <v>1</v>
      </c>
      <c r="E7" s="9"/>
      <c r="F7" s="9"/>
      <c r="G7" s="9"/>
      <c r="H7" s="9"/>
      <c r="I7" s="9">
        <v>6</v>
      </c>
      <c r="J7" s="16">
        <f t="shared" si="0"/>
        <v>8</v>
      </c>
    </row>
    <row r="8" spans="1:10" ht="15">
      <c r="A8" s="114" t="s">
        <v>526</v>
      </c>
      <c r="B8" s="220" t="s">
        <v>513</v>
      </c>
      <c r="C8" s="9">
        <v>1</v>
      </c>
      <c r="D8" s="9">
        <v>1</v>
      </c>
      <c r="E8" s="9">
        <v>2</v>
      </c>
      <c r="F8" s="9"/>
      <c r="G8" s="9"/>
      <c r="H8" s="9"/>
      <c r="I8" s="9">
        <v>1</v>
      </c>
      <c r="J8" s="16">
        <f t="shared" si="0"/>
        <v>5</v>
      </c>
    </row>
    <row r="9" spans="1:10" ht="15">
      <c r="A9" s="114" t="s">
        <v>527</v>
      </c>
      <c r="B9" s="220" t="s">
        <v>514</v>
      </c>
      <c r="C9" s="9"/>
      <c r="D9" s="9"/>
      <c r="E9" s="9">
        <v>2</v>
      </c>
      <c r="F9" s="9"/>
      <c r="G9" s="9"/>
      <c r="H9" s="9"/>
      <c r="I9" s="9"/>
      <c r="J9" s="16">
        <f t="shared" si="0"/>
        <v>2</v>
      </c>
    </row>
    <row r="10" spans="1:10" ht="15">
      <c r="A10" s="114" t="s">
        <v>528</v>
      </c>
      <c r="B10" s="220" t="s">
        <v>515</v>
      </c>
      <c r="C10" s="9"/>
      <c r="D10" s="9">
        <v>1</v>
      </c>
      <c r="E10" s="9"/>
      <c r="F10" s="9"/>
      <c r="G10" s="9"/>
      <c r="H10" s="9"/>
      <c r="I10" s="9"/>
      <c r="J10" s="16">
        <f t="shared" si="0"/>
        <v>1</v>
      </c>
    </row>
    <row r="11" spans="1:10" ht="15">
      <c r="A11" s="114" t="s">
        <v>522</v>
      </c>
      <c r="B11" s="220" t="s">
        <v>516</v>
      </c>
      <c r="C11" s="9"/>
      <c r="D11" s="9"/>
      <c r="E11" s="9"/>
      <c r="F11" s="9"/>
      <c r="G11" s="9"/>
      <c r="H11" s="9"/>
      <c r="I11" s="9"/>
      <c r="J11" s="16">
        <f t="shared" si="0"/>
        <v>0</v>
      </c>
    </row>
    <row r="12" spans="1:10" ht="15">
      <c r="A12" s="114" t="s">
        <v>529</v>
      </c>
      <c r="B12" s="220" t="s">
        <v>517</v>
      </c>
      <c r="C12" s="9"/>
      <c r="D12" s="9"/>
      <c r="E12" s="9"/>
      <c r="F12" s="9"/>
      <c r="G12" s="9"/>
      <c r="H12" s="9"/>
      <c r="I12" s="9"/>
      <c r="J12" s="16">
        <f t="shared" si="0"/>
        <v>0</v>
      </c>
    </row>
    <row r="13" spans="1:10" ht="15">
      <c r="A13" s="114" t="s">
        <v>530</v>
      </c>
      <c r="B13" s="220" t="s">
        <v>518</v>
      </c>
      <c r="C13" s="9"/>
      <c r="D13" s="9"/>
      <c r="E13" s="9"/>
      <c r="F13" s="9"/>
      <c r="G13" s="9"/>
      <c r="H13" s="9"/>
      <c r="I13" s="9"/>
      <c r="J13" s="16">
        <f t="shared" si="0"/>
        <v>0</v>
      </c>
    </row>
    <row r="14" spans="1:10" ht="15">
      <c r="A14" s="114" t="s">
        <v>531</v>
      </c>
      <c r="B14" s="220" t="s">
        <v>519</v>
      </c>
      <c r="C14" s="9"/>
      <c r="D14" s="9">
        <v>27</v>
      </c>
      <c r="E14" s="9">
        <v>8</v>
      </c>
      <c r="F14" s="9">
        <v>1</v>
      </c>
      <c r="G14" s="9"/>
      <c r="H14" s="9">
        <v>1</v>
      </c>
      <c r="I14" s="9">
        <v>4</v>
      </c>
      <c r="J14" s="16">
        <f t="shared" si="0"/>
        <v>41</v>
      </c>
    </row>
    <row r="15" spans="1:10" ht="15">
      <c r="A15" s="114" t="s">
        <v>521</v>
      </c>
      <c r="B15" s="220" t="s">
        <v>520</v>
      </c>
      <c r="C15" s="20"/>
      <c r="D15" s="20"/>
      <c r="E15" s="20"/>
      <c r="F15" s="20"/>
      <c r="G15" s="20"/>
      <c r="H15" s="20"/>
      <c r="I15" s="20"/>
      <c r="J15" s="16">
        <f t="shared" si="0"/>
        <v>0</v>
      </c>
    </row>
    <row r="16" spans="1:10" ht="16" thickBot="1">
      <c r="A16" s="21" t="s">
        <v>91</v>
      </c>
      <c r="B16" s="210" t="s">
        <v>90</v>
      </c>
      <c r="C16" s="22">
        <f t="shared" ref="C16:H16" si="1">SUM(C5:C15)</f>
        <v>2</v>
      </c>
      <c r="D16" s="22">
        <f t="shared" si="1"/>
        <v>33</v>
      </c>
      <c r="E16" s="22">
        <f t="shared" si="1"/>
        <v>39</v>
      </c>
      <c r="F16" s="22">
        <f t="shared" si="1"/>
        <v>1</v>
      </c>
      <c r="G16" s="22">
        <f t="shared" si="1"/>
        <v>0</v>
      </c>
      <c r="H16" s="22">
        <f t="shared" si="1"/>
        <v>1</v>
      </c>
      <c r="I16" s="22">
        <f>SUM(I5:I15)</f>
        <v>25</v>
      </c>
      <c r="J16" s="17">
        <f>SUM(J5:J15)</f>
        <v>101</v>
      </c>
    </row>
    <row r="18" spans="2: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K19" sqref="K19"/>
    </sheetView>
  </sheetViews>
  <sheetFormatPr baseColWidth="10" defaultColWidth="9.1640625" defaultRowHeight="14"/>
  <cols>
    <col min="1" max="1" width="47.83203125" style="2" customWidth="1"/>
    <col min="2" max="2" width="6.6640625" style="3" customWidth="1"/>
    <col min="3" max="3" width="6.1640625" style="1" customWidth="1"/>
    <col min="4" max="4" width="8.33203125" style="1" customWidth="1"/>
    <col min="5" max="5" width="7.5" style="1" bestFit="1" customWidth="1"/>
    <col min="6" max="6" width="6" style="1" customWidth="1"/>
    <col min="7" max="7" width="8.5" style="1" customWidth="1"/>
    <col min="8" max="8" width="7.5" style="1" customWidth="1"/>
    <col min="9" max="9" width="7" style="1" customWidth="1"/>
    <col min="10" max="10" width="9.1640625" style="1"/>
    <col min="11" max="11" width="22.83203125" style="1" customWidth="1"/>
    <col min="12" max="16384" width="9.1640625" style="1"/>
  </cols>
  <sheetData>
    <row r="1" spans="1:11" ht="25.5" customHeight="1">
      <c r="A1" s="473" t="s">
        <v>587</v>
      </c>
      <c r="B1" s="452"/>
      <c r="C1" s="452"/>
      <c r="D1" s="452"/>
      <c r="E1" s="452"/>
      <c r="F1" s="452"/>
      <c r="G1" s="452"/>
      <c r="H1" s="452"/>
      <c r="I1" s="452"/>
      <c r="J1" s="452"/>
      <c r="K1" s="454"/>
    </row>
    <row r="2" spans="1:11" s="4" customFormat="1" ht="38.25" customHeight="1">
      <c r="A2" s="12" t="s">
        <v>650</v>
      </c>
      <c r="B2" s="7"/>
      <c r="C2" s="470" t="s">
        <v>41</v>
      </c>
      <c r="D2" s="470"/>
      <c r="E2" s="470"/>
      <c r="F2" s="470" t="s">
        <v>42</v>
      </c>
      <c r="G2" s="470"/>
      <c r="H2" s="470"/>
      <c r="I2" s="481" t="s">
        <v>43</v>
      </c>
      <c r="J2" s="486" t="s">
        <v>447</v>
      </c>
      <c r="K2" s="488" t="s">
        <v>44</v>
      </c>
    </row>
    <row r="3" spans="1:11" s="4" customFormat="1" ht="30.75" customHeight="1">
      <c r="A3" s="12"/>
      <c r="B3" s="7"/>
      <c r="C3" s="70" t="s">
        <v>45</v>
      </c>
      <c r="D3" s="70" t="s">
        <v>139</v>
      </c>
      <c r="E3" s="70" t="s">
        <v>140</v>
      </c>
      <c r="F3" s="70" t="s">
        <v>45</v>
      </c>
      <c r="G3" s="70" t="s">
        <v>139</v>
      </c>
      <c r="H3" s="70" t="s">
        <v>140</v>
      </c>
      <c r="I3" s="482"/>
      <c r="J3" s="487"/>
      <c r="K3" s="489"/>
    </row>
    <row r="4" spans="1:11" s="2" customFormat="1" ht="15">
      <c r="A4" s="218" t="s">
        <v>509</v>
      </c>
      <c r="B4" s="219" t="s">
        <v>508</v>
      </c>
      <c r="C4" s="480"/>
      <c r="D4" s="480"/>
      <c r="E4" s="480"/>
      <c r="F4" s="480"/>
      <c r="G4" s="480"/>
      <c r="H4" s="480"/>
      <c r="I4" s="480"/>
      <c r="J4" s="31"/>
      <c r="K4" s="32"/>
    </row>
    <row r="5" spans="1:11" ht="15">
      <c r="A5" s="114" t="s">
        <v>523</v>
      </c>
      <c r="B5" s="220" t="s">
        <v>510</v>
      </c>
      <c r="C5" s="9"/>
      <c r="D5" s="9"/>
      <c r="E5" s="9">
        <v>35</v>
      </c>
      <c r="F5" s="9"/>
      <c r="G5" s="9"/>
      <c r="H5" s="9"/>
      <c r="I5" s="9"/>
      <c r="J5" s="11">
        <f>SUM(C5:I5)</f>
        <v>35</v>
      </c>
      <c r="K5" s="30"/>
    </row>
    <row r="6" spans="1:11" ht="15">
      <c r="A6" s="114" t="s">
        <v>524</v>
      </c>
      <c r="B6" s="220" t="s">
        <v>511</v>
      </c>
      <c r="C6" s="9"/>
      <c r="D6" s="9">
        <v>15</v>
      </c>
      <c r="E6" s="9">
        <v>932</v>
      </c>
      <c r="F6" s="9"/>
      <c r="G6" s="9">
        <v>7</v>
      </c>
      <c r="H6" s="9">
        <v>32</v>
      </c>
      <c r="I6" s="9">
        <v>276</v>
      </c>
      <c r="J6" s="11">
        <f>SUM(C6:I6)</f>
        <v>1262</v>
      </c>
      <c r="K6" s="30"/>
    </row>
    <row r="7" spans="1:11" ht="15">
      <c r="A7" s="114" t="s">
        <v>525</v>
      </c>
      <c r="B7" s="220" t="s">
        <v>512</v>
      </c>
      <c r="C7" s="9">
        <v>56</v>
      </c>
      <c r="D7" s="9">
        <v>5</v>
      </c>
      <c r="E7" s="9"/>
      <c r="F7" s="9"/>
      <c r="G7" s="9"/>
      <c r="H7" s="9"/>
      <c r="I7" s="9">
        <v>311</v>
      </c>
      <c r="J7" s="11">
        <f>SUM(C7:I7)</f>
        <v>372</v>
      </c>
      <c r="K7" s="30"/>
    </row>
    <row r="8" spans="1:11" ht="15">
      <c r="A8" s="114" t="s">
        <v>526</v>
      </c>
      <c r="B8" s="220" t="s">
        <v>513</v>
      </c>
      <c r="C8" s="9">
        <v>18</v>
      </c>
      <c r="D8" s="9">
        <v>25</v>
      </c>
      <c r="E8" s="9">
        <v>28</v>
      </c>
      <c r="F8" s="9"/>
      <c r="G8" s="9"/>
      <c r="H8" s="9"/>
      <c r="I8" s="9">
        <v>60</v>
      </c>
      <c r="J8" s="11">
        <f t="shared" ref="J8:J15" si="0">SUM(C8:I8)</f>
        <v>131</v>
      </c>
      <c r="K8" s="30"/>
    </row>
    <row r="9" spans="1:11" ht="15">
      <c r="A9" s="114" t="s">
        <v>527</v>
      </c>
      <c r="B9" s="220" t="s">
        <v>514</v>
      </c>
      <c r="C9" s="9"/>
      <c r="D9" s="9"/>
      <c r="E9" s="9">
        <v>60</v>
      </c>
      <c r="F9" s="9"/>
      <c r="G9" s="9"/>
      <c r="H9" s="9"/>
      <c r="I9" s="9"/>
      <c r="J9" s="11">
        <f t="shared" si="0"/>
        <v>60</v>
      </c>
      <c r="K9" s="30"/>
    </row>
    <row r="10" spans="1:11" ht="15">
      <c r="A10" s="114" t="s">
        <v>528</v>
      </c>
      <c r="B10" s="220" t="s">
        <v>515</v>
      </c>
      <c r="C10" s="9"/>
      <c r="D10" s="9">
        <v>1</v>
      </c>
      <c r="E10" s="9"/>
      <c r="F10" s="9"/>
      <c r="G10" s="9"/>
      <c r="H10" s="9"/>
      <c r="I10" s="9"/>
      <c r="J10" s="11">
        <f t="shared" si="0"/>
        <v>1</v>
      </c>
      <c r="K10" s="30"/>
    </row>
    <row r="11" spans="1:11" ht="15">
      <c r="A11" s="114" t="s">
        <v>522</v>
      </c>
      <c r="B11" s="220" t="s">
        <v>516</v>
      </c>
      <c r="C11" s="9"/>
      <c r="D11" s="9"/>
      <c r="E11" s="9"/>
      <c r="F11" s="9"/>
      <c r="G11" s="9"/>
      <c r="H11" s="9"/>
      <c r="I11" s="9"/>
      <c r="J11" s="11">
        <f t="shared" si="0"/>
        <v>0</v>
      </c>
      <c r="K11" s="30"/>
    </row>
    <row r="12" spans="1:11" ht="15">
      <c r="A12" s="114" t="s">
        <v>529</v>
      </c>
      <c r="B12" s="220" t="s">
        <v>517</v>
      </c>
      <c r="C12" s="9"/>
      <c r="D12" s="9"/>
      <c r="E12" s="9"/>
      <c r="F12" s="9"/>
      <c r="G12" s="9"/>
      <c r="H12" s="9"/>
      <c r="I12" s="9"/>
      <c r="J12" s="11">
        <f t="shared" si="0"/>
        <v>0</v>
      </c>
      <c r="K12" s="30"/>
    </row>
    <row r="13" spans="1:11" ht="15">
      <c r="A13" s="114" t="s">
        <v>530</v>
      </c>
      <c r="B13" s="220" t="s">
        <v>518</v>
      </c>
      <c r="C13" s="9"/>
      <c r="D13" s="9"/>
      <c r="E13" s="9"/>
      <c r="F13" s="9"/>
      <c r="G13" s="9"/>
      <c r="H13" s="9"/>
      <c r="I13" s="9"/>
      <c r="J13" s="11">
        <f t="shared" si="0"/>
        <v>0</v>
      </c>
      <c r="K13" s="30"/>
    </row>
    <row r="14" spans="1:11" ht="15">
      <c r="A14" s="114" t="s">
        <v>531</v>
      </c>
      <c r="B14" s="220" t="s">
        <v>519</v>
      </c>
      <c r="C14" s="9"/>
      <c r="D14" s="9">
        <v>435</v>
      </c>
      <c r="E14" s="9">
        <v>191</v>
      </c>
      <c r="F14" s="9">
        <v>6</v>
      </c>
      <c r="G14" s="9"/>
      <c r="H14" s="9">
        <v>48</v>
      </c>
      <c r="I14" s="9">
        <v>293</v>
      </c>
      <c r="J14" s="11">
        <f t="shared" si="0"/>
        <v>973</v>
      </c>
      <c r="K14" s="30"/>
    </row>
    <row r="15" spans="1:11" ht="15">
      <c r="A15" s="114" t="s">
        <v>521</v>
      </c>
      <c r="B15" s="220" t="s">
        <v>520</v>
      </c>
      <c r="C15" s="20"/>
      <c r="D15" s="20"/>
      <c r="E15" s="20"/>
      <c r="F15" s="20"/>
      <c r="G15" s="20"/>
      <c r="H15" s="20"/>
      <c r="I15" s="20"/>
      <c r="J15" s="11">
        <f t="shared" si="0"/>
        <v>0</v>
      </c>
      <c r="K15" s="209"/>
    </row>
    <row r="16" spans="1:11" ht="16" thickBot="1">
      <c r="A16" s="426" t="s">
        <v>91</v>
      </c>
      <c r="B16" s="427" t="s">
        <v>90</v>
      </c>
      <c r="C16" s="428">
        <f>SUM(C5:C15)</f>
        <v>74</v>
      </c>
      <c r="D16" s="428">
        <f t="shared" ref="D16:H16" si="1">SUM(D5:D15)</f>
        <v>481</v>
      </c>
      <c r="E16" s="428">
        <f t="shared" si="1"/>
        <v>1246</v>
      </c>
      <c r="F16" s="428">
        <f t="shared" si="1"/>
        <v>6</v>
      </c>
      <c r="G16" s="428">
        <f t="shared" si="1"/>
        <v>7</v>
      </c>
      <c r="H16" s="428">
        <f t="shared" si="1"/>
        <v>80</v>
      </c>
      <c r="I16" s="428">
        <f>SUM(I5:I15)</f>
        <v>940</v>
      </c>
      <c r="J16" s="428">
        <f>SUM(J5:J15)</f>
        <v>2834</v>
      </c>
      <c r="K16" s="429">
        <f>SUM(K5:K15)</f>
        <v>0</v>
      </c>
    </row>
    <row r="18" spans="1:11" ht="30" customHeight="1">
      <c r="A18" s="485" t="s">
        <v>582</v>
      </c>
      <c r="B18" s="485"/>
      <c r="C18" s="485"/>
      <c r="D18" s="485"/>
      <c r="E18" s="485"/>
      <c r="F18" s="485"/>
      <c r="G18" s="485"/>
      <c r="H18" s="485"/>
      <c r="I18" s="485"/>
      <c r="J18" s="485"/>
      <c r="K18" s="485"/>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15"/>
  <sheetViews>
    <sheetView topLeftCell="A3" workbookViewId="0">
      <selection activeCell="A66" sqref="A66"/>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6384" width="9.1640625" style="1"/>
  </cols>
  <sheetData>
    <row r="1" spans="1:11" ht="33.75" customHeight="1">
      <c r="A1" s="502" t="s">
        <v>385</v>
      </c>
      <c r="B1" s="503"/>
      <c r="C1" s="503"/>
      <c r="D1" s="503"/>
      <c r="E1" s="503"/>
      <c r="F1" s="503"/>
      <c r="G1" s="503"/>
      <c r="H1" s="503"/>
      <c r="I1" s="503"/>
      <c r="J1" s="503"/>
      <c r="K1" s="478"/>
    </row>
    <row r="2" spans="1:11" s="4" customFormat="1" ht="38.25" customHeight="1">
      <c r="A2" s="12" t="s">
        <v>650</v>
      </c>
      <c r="B2" s="7"/>
      <c r="C2" s="470" t="s">
        <v>0</v>
      </c>
      <c r="D2" s="470"/>
      <c r="E2" s="470" t="s">
        <v>2</v>
      </c>
      <c r="F2" s="470"/>
      <c r="G2" s="470" t="s">
        <v>1</v>
      </c>
      <c r="H2" s="470"/>
      <c r="I2" s="471" t="s">
        <v>3</v>
      </c>
      <c r="J2" s="472"/>
      <c r="K2" s="38" t="s">
        <v>4</v>
      </c>
    </row>
    <row r="3" spans="1:11" s="4" customFormat="1" ht="13.5" customHeight="1" thickBot="1">
      <c r="A3" s="37"/>
      <c r="B3" s="40"/>
      <c r="C3" s="41" t="s">
        <v>7</v>
      </c>
      <c r="D3" s="41" t="s">
        <v>8</v>
      </c>
      <c r="E3" s="41" t="s">
        <v>7</v>
      </c>
      <c r="F3" s="41" t="s">
        <v>8</v>
      </c>
      <c r="G3" s="41" t="s">
        <v>7</v>
      </c>
      <c r="H3" s="41" t="s">
        <v>8</v>
      </c>
      <c r="I3" s="41" t="s">
        <v>7</v>
      </c>
      <c r="J3" s="41" t="s">
        <v>8</v>
      </c>
      <c r="K3" s="35"/>
    </row>
    <row r="4" spans="1:11" s="5" customFormat="1">
      <c r="A4" s="389" t="s">
        <v>643</v>
      </c>
      <c r="B4" s="373"/>
      <c r="C4" s="493"/>
      <c r="D4" s="494"/>
      <c r="E4" s="494"/>
      <c r="F4" s="494"/>
      <c r="G4" s="494"/>
      <c r="H4" s="494"/>
      <c r="I4" s="494"/>
      <c r="J4" s="494"/>
      <c r="K4" s="495"/>
    </row>
    <row r="5" spans="1:11">
      <c r="A5" s="382" t="s">
        <v>509</v>
      </c>
      <c r="B5" s="383" t="s">
        <v>508</v>
      </c>
      <c r="C5" s="490"/>
      <c r="D5" s="491"/>
      <c r="E5" s="491"/>
      <c r="F5" s="491"/>
      <c r="G5" s="491"/>
      <c r="H5" s="491"/>
      <c r="I5" s="491"/>
      <c r="J5" s="491"/>
      <c r="K5" s="492"/>
    </row>
    <row r="6" spans="1:11" ht="12.75" customHeight="1">
      <c r="A6" s="258" t="s">
        <v>523</v>
      </c>
      <c r="B6" s="220" t="s">
        <v>510</v>
      </c>
      <c r="C6" s="9"/>
      <c r="D6" s="9"/>
      <c r="E6" s="9"/>
      <c r="F6" s="9"/>
      <c r="G6" s="9"/>
      <c r="H6" s="9"/>
      <c r="I6" s="9"/>
      <c r="J6" s="83"/>
      <c r="K6" s="16">
        <f>SUM(C6:J6)</f>
        <v>0</v>
      </c>
    </row>
    <row r="7" spans="1:11" ht="12.75" customHeight="1">
      <c r="A7" s="258" t="s">
        <v>524</v>
      </c>
      <c r="B7" s="220" t="s">
        <v>511</v>
      </c>
      <c r="C7" s="9"/>
      <c r="D7" s="9"/>
      <c r="E7" s="9"/>
      <c r="F7" s="9"/>
      <c r="G7" s="9"/>
      <c r="H7" s="9"/>
      <c r="I7" s="9"/>
      <c r="J7" s="83"/>
      <c r="K7" s="16">
        <f t="shared" ref="K7:K16" si="0">SUM(C7:J7)</f>
        <v>0</v>
      </c>
    </row>
    <row r="8" spans="1:11">
      <c r="A8" s="258" t="s">
        <v>525</v>
      </c>
      <c r="B8" s="220" t="s">
        <v>512</v>
      </c>
      <c r="C8" s="9"/>
      <c r="D8" s="9"/>
      <c r="E8" s="9"/>
      <c r="F8" s="9"/>
      <c r="G8" s="9"/>
      <c r="H8" s="9"/>
      <c r="I8" s="9"/>
      <c r="J8" s="83"/>
      <c r="K8" s="16">
        <f t="shared" si="0"/>
        <v>0</v>
      </c>
    </row>
    <row r="9" spans="1:11">
      <c r="A9" s="258" t="s">
        <v>526</v>
      </c>
      <c r="B9" s="220" t="s">
        <v>513</v>
      </c>
      <c r="C9" s="9"/>
      <c r="D9" s="9"/>
      <c r="E9" s="9"/>
      <c r="F9" s="9"/>
      <c r="G9" s="9"/>
      <c r="H9" s="9"/>
      <c r="I9" s="9"/>
      <c r="J9" s="83"/>
      <c r="K9" s="16">
        <f t="shared" si="0"/>
        <v>0</v>
      </c>
    </row>
    <row r="10" spans="1:11">
      <c r="A10" s="258" t="s">
        <v>527</v>
      </c>
      <c r="B10" s="220" t="s">
        <v>514</v>
      </c>
      <c r="C10" s="9"/>
      <c r="D10" s="9"/>
      <c r="E10" s="9"/>
      <c r="F10" s="9"/>
      <c r="G10" s="9"/>
      <c r="H10" s="9"/>
      <c r="I10" s="9"/>
      <c r="J10" s="83"/>
      <c r="K10" s="16">
        <f t="shared" si="0"/>
        <v>0</v>
      </c>
    </row>
    <row r="11" spans="1:11" ht="12.75" customHeight="1">
      <c r="A11" s="258" t="s">
        <v>528</v>
      </c>
      <c r="B11" s="220" t="s">
        <v>515</v>
      </c>
      <c r="C11" s="9"/>
      <c r="D11" s="9"/>
      <c r="E11" s="9"/>
      <c r="F11" s="9"/>
      <c r="G11" s="9"/>
      <c r="H11" s="9"/>
      <c r="I11" s="9"/>
      <c r="J11" s="83"/>
      <c r="K11" s="16">
        <f t="shared" si="0"/>
        <v>0</v>
      </c>
    </row>
    <row r="12" spans="1:11">
      <c r="A12" s="258" t="s">
        <v>522</v>
      </c>
      <c r="B12" s="220" t="s">
        <v>516</v>
      </c>
      <c r="C12" s="9"/>
      <c r="D12" s="9"/>
      <c r="E12" s="9"/>
      <c r="F12" s="9"/>
      <c r="G12" s="9"/>
      <c r="H12" s="9"/>
      <c r="I12" s="9"/>
      <c r="J12" s="83"/>
      <c r="K12" s="16">
        <f t="shared" si="0"/>
        <v>0</v>
      </c>
    </row>
    <row r="13" spans="1:11">
      <c r="A13" s="258" t="s">
        <v>529</v>
      </c>
      <c r="B13" s="220" t="s">
        <v>517</v>
      </c>
      <c r="C13" s="9"/>
      <c r="D13" s="9"/>
      <c r="E13" s="9"/>
      <c r="F13" s="9"/>
      <c r="G13" s="9"/>
      <c r="H13" s="9"/>
      <c r="I13" s="9"/>
      <c r="J13" s="83"/>
      <c r="K13" s="16">
        <f t="shared" si="0"/>
        <v>0</v>
      </c>
    </row>
    <row r="14" spans="1:11">
      <c r="A14" s="258" t="s">
        <v>530</v>
      </c>
      <c r="B14" s="220" t="s">
        <v>518</v>
      </c>
      <c r="C14" s="9"/>
      <c r="D14" s="9"/>
      <c r="E14" s="9"/>
      <c r="F14" s="9"/>
      <c r="G14" s="9"/>
      <c r="H14" s="9"/>
      <c r="I14" s="9"/>
      <c r="J14" s="83"/>
      <c r="K14" s="16">
        <f t="shared" si="0"/>
        <v>0</v>
      </c>
    </row>
    <row r="15" spans="1:11" s="5" customFormat="1">
      <c r="A15" s="258" t="s">
        <v>531</v>
      </c>
      <c r="B15" s="220" t="s">
        <v>519</v>
      </c>
      <c r="C15" s="9">
        <v>237</v>
      </c>
      <c r="D15" s="9">
        <v>172</v>
      </c>
      <c r="E15" s="9"/>
      <c r="F15" s="9"/>
      <c r="G15" s="9">
        <v>109</v>
      </c>
      <c r="H15" s="9">
        <v>192</v>
      </c>
      <c r="I15" s="9">
        <v>12</v>
      </c>
      <c r="J15" s="83">
        <v>7</v>
      </c>
      <c r="K15" s="16">
        <f t="shared" si="0"/>
        <v>729</v>
      </c>
    </row>
    <row r="16" spans="1:11" s="5" customFormat="1">
      <c r="A16" s="258" t="s">
        <v>521</v>
      </c>
      <c r="B16" s="220" t="s">
        <v>520</v>
      </c>
      <c r="C16" s="9"/>
      <c r="D16" s="9"/>
      <c r="E16" s="9"/>
      <c r="F16" s="9"/>
      <c r="G16" s="9"/>
      <c r="H16" s="9"/>
      <c r="I16" s="9"/>
      <c r="J16" s="83"/>
      <c r="K16" s="16">
        <f t="shared" si="0"/>
        <v>0</v>
      </c>
    </row>
    <row r="17" spans="1:11" s="5" customFormat="1">
      <c r="A17" s="390" t="s">
        <v>71</v>
      </c>
      <c r="B17" s="229" t="s">
        <v>90</v>
      </c>
      <c r="C17" s="9">
        <f>SUM(C6:C16)</f>
        <v>237</v>
      </c>
      <c r="D17" s="9">
        <f t="shared" ref="D17:G17" si="1">SUM(D6:D16)</f>
        <v>172</v>
      </c>
      <c r="E17" s="9">
        <f t="shared" si="1"/>
        <v>0</v>
      </c>
      <c r="F17" s="9">
        <f t="shared" si="1"/>
        <v>0</v>
      </c>
      <c r="G17" s="9">
        <f t="shared" si="1"/>
        <v>109</v>
      </c>
      <c r="H17" s="9">
        <v>192</v>
      </c>
      <c r="I17" s="9">
        <v>12</v>
      </c>
      <c r="J17" s="9">
        <f t="shared" ref="J17" si="2">SUM(J6:J16)</f>
        <v>7</v>
      </c>
      <c r="K17" s="16">
        <f>SUM(K6:K16)</f>
        <v>729</v>
      </c>
    </row>
    <row r="18" spans="1:11" s="5" customFormat="1">
      <c r="A18" s="258" t="s">
        <v>686</v>
      </c>
      <c r="B18" s="229" t="s">
        <v>90</v>
      </c>
      <c r="C18" s="9">
        <v>214</v>
      </c>
      <c r="D18" s="9">
        <v>150</v>
      </c>
      <c r="E18" s="9">
        <v>0</v>
      </c>
      <c r="F18" s="9">
        <v>0</v>
      </c>
      <c r="G18" s="9">
        <v>100</v>
      </c>
      <c r="H18" s="9">
        <v>176</v>
      </c>
      <c r="I18" s="9">
        <v>8</v>
      </c>
      <c r="J18" s="9">
        <v>5</v>
      </c>
      <c r="K18" s="391">
        <f t="shared" ref="K18:K19" si="3">SUM(C18:J18)</f>
        <v>653</v>
      </c>
    </row>
    <row r="19" spans="1:11" s="5" customFormat="1" ht="15" thickBot="1">
      <c r="A19" s="392" t="s">
        <v>687</v>
      </c>
      <c r="B19" s="368" t="s">
        <v>90</v>
      </c>
      <c r="C19" s="74">
        <v>6</v>
      </c>
      <c r="D19" s="74">
        <v>1</v>
      </c>
      <c r="E19" s="74">
        <v>0</v>
      </c>
      <c r="F19" s="74">
        <v>0</v>
      </c>
      <c r="G19" s="74">
        <v>1</v>
      </c>
      <c r="H19" s="74">
        <v>0</v>
      </c>
      <c r="I19" s="74">
        <v>0</v>
      </c>
      <c r="J19" s="74">
        <v>3</v>
      </c>
      <c r="K19" s="393">
        <f t="shared" si="3"/>
        <v>11</v>
      </c>
    </row>
    <row r="20" spans="1:11" s="2" customFormat="1">
      <c r="A20" s="389" t="s">
        <v>644</v>
      </c>
      <c r="B20" s="373"/>
      <c r="C20" s="493"/>
      <c r="D20" s="494"/>
      <c r="E20" s="494"/>
      <c r="F20" s="494"/>
      <c r="G20" s="494"/>
      <c r="H20" s="494"/>
      <c r="I20" s="494"/>
      <c r="J20" s="494"/>
      <c r="K20" s="495"/>
    </row>
    <row r="21" spans="1:11">
      <c r="A21" s="382" t="s">
        <v>509</v>
      </c>
      <c r="B21" s="383" t="s">
        <v>508</v>
      </c>
      <c r="C21" s="490"/>
      <c r="D21" s="491"/>
      <c r="E21" s="491"/>
      <c r="F21" s="491"/>
      <c r="G21" s="491"/>
      <c r="H21" s="491"/>
      <c r="I21" s="491"/>
      <c r="J21" s="491"/>
      <c r="K21" s="492"/>
    </row>
    <row r="22" spans="1:11">
      <c r="A22" s="258" t="s">
        <v>523</v>
      </c>
      <c r="B22" s="220" t="s">
        <v>510</v>
      </c>
      <c r="C22" s="9"/>
      <c r="D22" s="9"/>
      <c r="E22" s="9"/>
      <c r="F22" s="9"/>
      <c r="G22" s="9"/>
      <c r="H22" s="9"/>
      <c r="I22" s="9"/>
      <c r="J22" s="83"/>
      <c r="K22" s="16">
        <f>SUM(C22:J22)</f>
        <v>0</v>
      </c>
    </row>
    <row r="23" spans="1:11">
      <c r="A23" s="258" t="s">
        <v>524</v>
      </c>
      <c r="B23" s="220" t="s">
        <v>511</v>
      </c>
      <c r="C23" s="9"/>
      <c r="D23" s="9"/>
      <c r="E23" s="9"/>
      <c r="F23" s="9"/>
      <c r="G23" s="9"/>
      <c r="H23" s="9"/>
      <c r="I23" s="9"/>
      <c r="J23" s="83"/>
      <c r="K23" s="16">
        <f t="shared" ref="K23:K32" si="4">SUM(C23:J23)</f>
        <v>0</v>
      </c>
    </row>
    <row r="24" spans="1:11">
      <c r="A24" s="258" t="s">
        <v>525</v>
      </c>
      <c r="B24" s="220" t="s">
        <v>512</v>
      </c>
      <c r="C24" s="9">
        <v>334</v>
      </c>
      <c r="D24" s="9"/>
      <c r="E24" s="9"/>
      <c r="F24" s="9"/>
      <c r="G24" s="9">
        <v>167</v>
      </c>
      <c r="H24" s="9"/>
      <c r="I24" s="9">
        <v>23</v>
      </c>
      <c r="J24" s="83">
        <v>3</v>
      </c>
      <c r="K24" s="16">
        <f t="shared" si="4"/>
        <v>527</v>
      </c>
    </row>
    <row r="25" spans="1:11">
      <c r="A25" s="258" t="s">
        <v>526</v>
      </c>
      <c r="B25" s="220" t="s">
        <v>513</v>
      </c>
      <c r="C25" s="9"/>
      <c r="D25" s="9"/>
      <c r="E25" s="9"/>
      <c r="F25" s="9"/>
      <c r="G25" s="9"/>
      <c r="H25" s="9"/>
      <c r="I25" s="9"/>
      <c r="J25" s="83"/>
      <c r="K25" s="16">
        <f t="shared" si="4"/>
        <v>0</v>
      </c>
    </row>
    <row r="26" spans="1:11">
      <c r="A26" s="258" t="s">
        <v>527</v>
      </c>
      <c r="B26" s="220" t="s">
        <v>514</v>
      </c>
      <c r="C26" s="9"/>
      <c r="D26" s="9"/>
      <c r="E26" s="9"/>
      <c r="F26" s="9"/>
      <c r="G26" s="9"/>
      <c r="H26" s="9"/>
      <c r="I26" s="9"/>
      <c r="J26" s="83"/>
      <c r="K26" s="16">
        <f t="shared" si="4"/>
        <v>0</v>
      </c>
    </row>
    <row r="27" spans="1:11">
      <c r="A27" s="258" t="s">
        <v>528</v>
      </c>
      <c r="B27" s="220" t="s">
        <v>515</v>
      </c>
      <c r="C27" s="9"/>
      <c r="D27" s="9"/>
      <c r="E27" s="9"/>
      <c r="F27" s="9"/>
      <c r="G27" s="9"/>
      <c r="H27" s="9"/>
      <c r="I27" s="9"/>
      <c r="J27" s="83"/>
      <c r="K27" s="16">
        <f t="shared" si="4"/>
        <v>0</v>
      </c>
    </row>
    <row r="28" spans="1:11">
      <c r="A28" s="258" t="s">
        <v>522</v>
      </c>
      <c r="B28" s="220" t="s">
        <v>516</v>
      </c>
      <c r="C28" s="9"/>
      <c r="D28" s="9"/>
      <c r="E28" s="9"/>
      <c r="F28" s="9"/>
      <c r="G28" s="9"/>
      <c r="H28" s="9"/>
      <c r="I28" s="9"/>
      <c r="J28" s="83"/>
      <c r="K28" s="16">
        <f t="shared" si="4"/>
        <v>0</v>
      </c>
    </row>
    <row r="29" spans="1:11">
      <c r="A29" s="258" t="s">
        <v>529</v>
      </c>
      <c r="B29" s="220" t="s">
        <v>517</v>
      </c>
      <c r="C29" s="9"/>
      <c r="D29" s="9"/>
      <c r="E29" s="9"/>
      <c r="F29" s="9"/>
      <c r="G29" s="9"/>
      <c r="H29" s="9"/>
      <c r="I29" s="9"/>
      <c r="J29" s="83"/>
      <c r="K29" s="16">
        <f t="shared" si="4"/>
        <v>0</v>
      </c>
    </row>
    <row r="30" spans="1:11">
      <c r="A30" s="258" t="s">
        <v>530</v>
      </c>
      <c r="B30" s="220" t="s">
        <v>518</v>
      </c>
      <c r="C30" s="9"/>
      <c r="D30" s="9"/>
      <c r="E30" s="9"/>
      <c r="F30" s="9"/>
      <c r="G30" s="9"/>
      <c r="H30" s="9"/>
      <c r="I30" s="9"/>
      <c r="J30" s="83"/>
      <c r="K30" s="16">
        <f t="shared" si="4"/>
        <v>0</v>
      </c>
    </row>
    <row r="31" spans="1:11">
      <c r="A31" s="258" t="s">
        <v>531</v>
      </c>
      <c r="B31" s="220" t="s">
        <v>519</v>
      </c>
      <c r="C31" s="9"/>
      <c r="D31" s="9"/>
      <c r="E31" s="9"/>
      <c r="F31" s="9"/>
      <c r="G31" s="9"/>
      <c r="H31" s="9"/>
      <c r="I31" s="9"/>
      <c r="J31" s="83"/>
      <c r="K31" s="16">
        <f t="shared" si="4"/>
        <v>0</v>
      </c>
    </row>
    <row r="32" spans="1:11">
      <c r="A32" s="258" t="s">
        <v>521</v>
      </c>
      <c r="B32" s="220" t="s">
        <v>520</v>
      </c>
      <c r="C32" s="9"/>
      <c r="D32" s="9"/>
      <c r="E32" s="9"/>
      <c r="F32" s="9"/>
      <c r="G32" s="9"/>
      <c r="H32" s="9"/>
      <c r="I32" s="9"/>
      <c r="J32" s="83"/>
      <c r="K32" s="16">
        <f t="shared" si="4"/>
        <v>0</v>
      </c>
    </row>
    <row r="33" spans="1:11">
      <c r="A33" s="390" t="s">
        <v>71</v>
      </c>
      <c r="B33" s="229" t="s">
        <v>90</v>
      </c>
      <c r="C33" s="9">
        <f t="shared" ref="C33:J33" si="5">SUM(C22:C32)</f>
        <v>334</v>
      </c>
      <c r="D33" s="9">
        <f t="shared" si="5"/>
        <v>0</v>
      </c>
      <c r="E33" s="9">
        <f t="shared" si="5"/>
        <v>0</v>
      </c>
      <c r="F33" s="9">
        <f t="shared" si="5"/>
        <v>0</v>
      </c>
      <c r="G33" s="9">
        <f t="shared" si="5"/>
        <v>167</v>
      </c>
      <c r="H33" s="9">
        <f t="shared" si="5"/>
        <v>0</v>
      </c>
      <c r="I33" s="9">
        <f t="shared" si="5"/>
        <v>23</v>
      </c>
      <c r="J33" s="9">
        <f t="shared" si="5"/>
        <v>3</v>
      </c>
      <c r="K33" s="16">
        <f>SUM(K22:K32)</f>
        <v>527</v>
      </c>
    </row>
    <row r="34" spans="1:11">
      <c r="A34" s="258" t="s">
        <v>688</v>
      </c>
      <c r="B34" s="229" t="s">
        <v>90</v>
      </c>
      <c r="C34" s="9">
        <v>242</v>
      </c>
      <c r="D34" s="9">
        <v>0</v>
      </c>
      <c r="E34" s="9">
        <v>0</v>
      </c>
      <c r="F34" s="9">
        <v>0</v>
      </c>
      <c r="G34" s="9">
        <v>130</v>
      </c>
      <c r="H34" s="9">
        <v>0</v>
      </c>
      <c r="I34" s="9">
        <v>10</v>
      </c>
      <c r="J34" s="9">
        <v>1</v>
      </c>
      <c r="K34" s="391">
        <f t="shared" ref="K34:K35" si="6">SUM(C34:J34)</f>
        <v>383</v>
      </c>
    </row>
    <row r="35" spans="1:11" ht="15" thickBot="1">
      <c r="A35" s="392" t="s">
        <v>689</v>
      </c>
      <c r="B35" s="368" t="s">
        <v>90</v>
      </c>
      <c r="C35" s="74">
        <v>107</v>
      </c>
      <c r="D35" s="74">
        <v>0</v>
      </c>
      <c r="E35" s="74">
        <v>0</v>
      </c>
      <c r="F35" s="74">
        <v>0</v>
      </c>
      <c r="G35" s="74">
        <v>52</v>
      </c>
      <c r="H35" s="74">
        <v>0</v>
      </c>
      <c r="I35" s="74">
        <v>2</v>
      </c>
      <c r="J35" s="74">
        <v>0</v>
      </c>
      <c r="K35" s="393">
        <f t="shared" si="6"/>
        <v>161</v>
      </c>
    </row>
    <row r="36" spans="1:11">
      <c r="A36" s="394" t="s">
        <v>642</v>
      </c>
      <c r="B36" s="371"/>
      <c r="C36" s="499"/>
      <c r="D36" s="500"/>
      <c r="E36" s="500"/>
      <c r="F36" s="500"/>
      <c r="G36" s="500"/>
      <c r="H36" s="500"/>
      <c r="I36" s="500"/>
      <c r="J36" s="500"/>
      <c r="K36" s="501"/>
    </row>
    <row r="37" spans="1:11">
      <c r="A37" s="382" t="s">
        <v>509</v>
      </c>
      <c r="B37" s="383" t="s">
        <v>508</v>
      </c>
      <c r="C37" s="490"/>
      <c r="D37" s="491"/>
      <c r="E37" s="491"/>
      <c r="F37" s="491"/>
      <c r="G37" s="491"/>
      <c r="H37" s="491"/>
      <c r="I37" s="491"/>
      <c r="J37" s="491"/>
      <c r="K37" s="492"/>
    </row>
    <row r="38" spans="1:11">
      <c r="A38" s="258" t="s">
        <v>523</v>
      </c>
      <c r="B38" s="220" t="s">
        <v>510</v>
      </c>
      <c r="C38" s="9"/>
      <c r="D38" s="9"/>
      <c r="E38" s="9"/>
      <c r="F38" s="9"/>
      <c r="G38" s="9"/>
      <c r="H38" s="9"/>
      <c r="I38" s="9"/>
      <c r="J38" s="83"/>
      <c r="K38" s="16">
        <f>SUM(C38:J38)</f>
        <v>0</v>
      </c>
    </row>
    <row r="39" spans="1:11">
      <c r="A39" s="258" t="s">
        <v>524</v>
      </c>
      <c r="B39" s="220" t="s">
        <v>511</v>
      </c>
      <c r="C39" s="9"/>
      <c r="D39" s="9"/>
      <c r="E39" s="9"/>
      <c r="F39" s="9"/>
      <c r="G39" s="9">
        <v>79</v>
      </c>
      <c r="H39" s="9"/>
      <c r="I39" s="9">
        <v>1</v>
      </c>
      <c r="J39" s="83">
        <v>1</v>
      </c>
      <c r="K39" s="16">
        <f t="shared" ref="K39:K48" si="7">SUM(C39:J39)</f>
        <v>81</v>
      </c>
    </row>
    <row r="40" spans="1:11">
      <c r="A40" s="258" t="s">
        <v>525</v>
      </c>
      <c r="B40" s="220" t="s">
        <v>512</v>
      </c>
      <c r="C40" s="9">
        <v>794</v>
      </c>
      <c r="D40" s="9">
        <v>175</v>
      </c>
      <c r="E40" s="9"/>
      <c r="F40" s="9"/>
      <c r="G40" s="9">
        <v>184</v>
      </c>
      <c r="H40" s="9">
        <v>20</v>
      </c>
      <c r="I40" s="9">
        <v>54</v>
      </c>
      <c r="J40" s="83">
        <v>16</v>
      </c>
      <c r="K40" s="16">
        <f t="shared" si="7"/>
        <v>1243</v>
      </c>
    </row>
    <row r="41" spans="1:11">
      <c r="A41" s="258" t="s">
        <v>526</v>
      </c>
      <c r="B41" s="220" t="s">
        <v>513</v>
      </c>
      <c r="C41" s="9">
        <v>431</v>
      </c>
      <c r="D41" s="9"/>
      <c r="E41" s="9"/>
      <c r="F41" s="9"/>
      <c r="G41" s="9"/>
      <c r="H41" s="9"/>
      <c r="I41" s="9"/>
      <c r="J41" s="83"/>
      <c r="K41" s="16">
        <f t="shared" si="7"/>
        <v>431</v>
      </c>
    </row>
    <row r="42" spans="1:11">
      <c r="A42" s="258" t="s">
        <v>527</v>
      </c>
      <c r="B42" s="220" t="s">
        <v>514</v>
      </c>
      <c r="C42" s="9"/>
      <c r="D42" s="9"/>
      <c r="E42" s="9"/>
      <c r="F42" s="9"/>
      <c r="G42" s="9"/>
      <c r="H42" s="9"/>
      <c r="I42" s="9"/>
      <c r="J42" s="83"/>
      <c r="K42" s="16">
        <f t="shared" si="7"/>
        <v>0</v>
      </c>
    </row>
    <row r="43" spans="1:11">
      <c r="A43" s="258" t="s">
        <v>528</v>
      </c>
      <c r="B43" s="220" t="s">
        <v>515</v>
      </c>
      <c r="C43" s="9"/>
      <c r="D43" s="9"/>
      <c r="E43" s="9"/>
      <c r="F43" s="9"/>
      <c r="G43" s="9"/>
      <c r="H43" s="9"/>
      <c r="I43" s="9"/>
      <c r="J43" s="83"/>
      <c r="K43" s="16">
        <f t="shared" si="7"/>
        <v>0</v>
      </c>
    </row>
    <row r="44" spans="1:11">
      <c r="A44" s="258" t="s">
        <v>522</v>
      </c>
      <c r="B44" s="220" t="s">
        <v>516</v>
      </c>
      <c r="C44" s="9"/>
      <c r="D44" s="9"/>
      <c r="E44" s="9"/>
      <c r="F44" s="9"/>
      <c r="G44" s="9"/>
      <c r="H44" s="9"/>
      <c r="I44" s="9"/>
      <c r="J44" s="83"/>
      <c r="K44" s="16">
        <f t="shared" si="7"/>
        <v>0</v>
      </c>
    </row>
    <row r="45" spans="1:11">
      <c r="A45" s="258" t="s">
        <v>529</v>
      </c>
      <c r="B45" s="220" t="s">
        <v>517</v>
      </c>
      <c r="C45" s="9"/>
      <c r="D45" s="9"/>
      <c r="E45" s="9"/>
      <c r="F45" s="9"/>
      <c r="G45" s="9"/>
      <c r="H45" s="9"/>
      <c r="I45" s="9"/>
      <c r="J45" s="83"/>
      <c r="K45" s="16">
        <f t="shared" si="7"/>
        <v>0</v>
      </c>
    </row>
    <row r="46" spans="1:11">
      <c r="A46" s="258" t="s">
        <v>530</v>
      </c>
      <c r="B46" s="220" t="s">
        <v>518</v>
      </c>
      <c r="C46" s="9"/>
      <c r="D46" s="9"/>
      <c r="E46" s="9"/>
      <c r="F46" s="9"/>
      <c r="G46" s="9"/>
      <c r="H46" s="9"/>
      <c r="I46" s="9"/>
      <c r="J46" s="83"/>
      <c r="K46" s="16">
        <f t="shared" si="7"/>
        <v>0</v>
      </c>
    </row>
    <row r="47" spans="1:11">
      <c r="A47" s="258" t="s">
        <v>531</v>
      </c>
      <c r="B47" s="220" t="s">
        <v>519</v>
      </c>
      <c r="C47" s="9"/>
      <c r="D47" s="9"/>
      <c r="E47" s="9"/>
      <c r="F47" s="9"/>
      <c r="G47" s="9"/>
      <c r="H47" s="9"/>
      <c r="I47" s="9"/>
      <c r="J47" s="83"/>
      <c r="K47" s="16">
        <f t="shared" si="7"/>
        <v>0</v>
      </c>
    </row>
    <row r="48" spans="1:11">
      <c r="A48" s="258" t="s">
        <v>521</v>
      </c>
      <c r="B48" s="220" t="s">
        <v>520</v>
      </c>
      <c r="C48" s="9"/>
      <c r="D48" s="9"/>
      <c r="E48" s="9"/>
      <c r="F48" s="9"/>
      <c r="G48" s="9"/>
      <c r="H48" s="9"/>
      <c r="I48" s="9"/>
      <c r="J48" s="83"/>
      <c r="K48" s="16">
        <f t="shared" si="7"/>
        <v>0</v>
      </c>
    </row>
    <row r="49" spans="1:11">
      <c r="A49" s="390" t="s">
        <v>71</v>
      </c>
      <c r="B49" s="229" t="s">
        <v>90</v>
      </c>
      <c r="C49" s="9">
        <f>SUM(C38:C48)</f>
        <v>1225</v>
      </c>
      <c r="D49" s="9">
        <f t="shared" ref="D49:J49" si="8">SUM(D38:D48)</f>
        <v>175</v>
      </c>
      <c r="E49" s="9">
        <f t="shared" si="8"/>
        <v>0</v>
      </c>
      <c r="F49" s="9">
        <f t="shared" si="8"/>
        <v>0</v>
      </c>
      <c r="G49" s="9">
        <f t="shared" si="8"/>
        <v>263</v>
      </c>
      <c r="H49" s="9">
        <f t="shared" si="8"/>
        <v>20</v>
      </c>
      <c r="I49" s="9">
        <f t="shared" si="8"/>
        <v>55</v>
      </c>
      <c r="J49" s="9">
        <f t="shared" si="8"/>
        <v>17</v>
      </c>
      <c r="K49" s="16">
        <f>SUM(K38:K48)</f>
        <v>1755</v>
      </c>
    </row>
    <row r="50" spans="1:11">
      <c r="A50" s="258" t="s">
        <v>684</v>
      </c>
      <c r="B50" s="229" t="s">
        <v>90</v>
      </c>
      <c r="C50" s="9">
        <v>907</v>
      </c>
      <c r="D50" s="9">
        <v>130</v>
      </c>
      <c r="E50" s="9">
        <v>0</v>
      </c>
      <c r="F50" s="9">
        <v>0</v>
      </c>
      <c r="G50" s="9">
        <v>188</v>
      </c>
      <c r="H50" s="9">
        <v>16</v>
      </c>
      <c r="I50" s="9">
        <v>37</v>
      </c>
      <c r="J50" s="9">
        <v>9</v>
      </c>
      <c r="K50" s="391">
        <f t="shared" ref="K50:K51" si="9">SUM(C50:J50)</f>
        <v>1287</v>
      </c>
    </row>
    <row r="51" spans="1:11" ht="15" thickBot="1">
      <c r="A51" s="392" t="s">
        <v>685</v>
      </c>
      <c r="B51" s="368" t="s">
        <v>90</v>
      </c>
      <c r="C51" s="74">
        <v>131</v>
      </c>
      <c r="D51" s="74">
        <v>7</v>
      </c>
      <c r="E51" s="74">
        <v>0</v>
      </c>
      <c r="F51" s="74">
        <v>0</v>
      </c>
      <c r="G51" s="74">
        <v>29</v>
      </c>
      <c r="H51" s="74">
        <v>1</v>
      </c>
      <c r="I51" s="74">
        <v>14</v>
      </c>
      <c r="J51" s="74">
        <v>6</v>
      </c>
      <c r="K51" s="393">
        <f t="shared" si="9"/>
        <v>188</v>
      </c>
    </row>
    <row r="52" spans="1:11" ht="15">
      <c r="A52" s="374" t="s">
        <v>645</v>
      </c>
      <c r="B52" s="375"/>
      <c r="C52" s="493"/>
      <c r="D52" s="494"/>
      <c r="E52" s="494"/>
      <c r="F52" s="494"/>
      <c r="G52" s="494"/>
      <c r="H52" s="494"/>
      <c r="I52" s="494"/>
      <c r="J52" s="494"/>
      <c r="K52" s="495"/>
    </row>
    <row r="53" spans="1:11" ht="15">
      <c r="A53" s="218" t="s">
        <v>509</v>
      </c>
      <c r="B53" s="219" t="s">
        <v>508</v>
      </c>
      <c r="C53" s="496"/>
      <c r="D53" s="497"/>
      <c r="E53" s="497"/>
      <c r="F53" s="497"/>
      <c r="G53" s="497"/>
      <c r="H53" s="497"/>
      <c r="I53" s="497"/>
      <c r="J53" s="497"/>
      <c r="K53" s="498"/>
    </row>
    <row r="54" spans="1:11" ht="15">
      <c r="A54" s="114" t="s">
        <v>523</v>
      </c>
      <c r="B54" s="220" t="s">
        <v>510</v>
      </c>
      <c r="C54" s="9"/>
      <c r="D54" s="9"/>
      <c r="E54" s="9"/>
      <c r="F54" s="9"/>
      <c r="G54" s="9"/>
      <c r="H54" s="9"/>
      <c r="I54" s="9"/>
      <c r="J54" s="83"/>
      <c r="K54" s="16">
        <f>SUM(C54:J54)</f>
        <v>0</v>
      </c>
    </row>
    <row r="55" spans="1:11" ht="15">
      <c r="A55" s="114" t="s">
        <v>524</v>
      </c>
      <c r="B55" s="220" t="s">
        <v>511</v>
      </c>
      <c r="C55" s="9"/>
      <c r="D55" s="9"/>
      <c r="E55" s="9"/>
      <c r="F55" s="9"/>
      <c r="G55" s="9"/>
      <c r="H55" s="9"/>
      <c r="I55" s="9"/>
      <c r="J55" s="83"/>
      <c r="K55" s="16">
        <f t="shared" ref="K55:K64" si="10">SUM(C55:J55)</f>
        <v>0</v>
      </c>
    </row>
    <row r="56" spans="1:11" ht="15">
      <c r="A56" s="114" t="s">
        <v>525</v>
      </c>
      <c r="B56" s="220" t="s">
        <v>512</v>
      </c>
      <c r="C56" s="9"/>
      <c r="D56" s="9"/>
      <c r="E56" s="9"/>
      <c r="F56" s="9"/>
      <c r="G56" s="9"/>
      <c r="H56" s="9"/>
      <c r="I56" s="9"/>
      <c r="J56" s="83"/>
      <c r="K56" s="16">
        <f t="shared" si="10"/>
        <v>0</v>
      </c>
    </row>
    <row r="57" spans="1:11" ht="15">
      <c r="A57" s="114" t="s">
        <v>526</v>
      </c>
      <c r="B57" s="220" t="s">
        <v>513</v>
      </c>
      <c r="C57" s="9"/>
      <c r="D57" s="9"/>
      <c r="E57" s="9"/>
      <c r="F57" s="9"/>
      <c r="G57" s="9"/>
      <c r="H57" s="9"/>
      <c r="I57" s="9"/>
      <c r="J57" s="83"/>
      <c r="K57" s="16">
        <f t="shared" si="10"/>
        <v>0</v>
      </c>
    </row>
    <row r="58" spans="1:11" ht="15">
      <c r="A58" s="114" t="s">
        <v>527</v>
      </c>
      <c r="B58" s="220" t="s">
        <v>514</v>
      </c>
      <c r="C58" s="9"/>
      <c r="D58" s="9"/>
      <c r="E58" s="9"/>
      <c r="F58" s="9"/>
      <c r="G58" s="9"/>
      <c r="H58" s="9"/>
      <c r="I58" s="9"/>
      <c r="J58" s="83"/>
      <c r="K58" s="16">
        <f t="shared" si="10"/>
        <v>0</v>
      </c>
    </row>
    <row r="59" spans="1:11" ht="15">
      <c r="A59" s="114" t="s">
        <v>528</v>
      </c>
      <c r="B59" s="220" t="s">
        <v>515</v>
      </c>
      <c r="C59" s="9"/>
      <c r="D59" s="9"/>
      <c r="E59" s="9"/>
      <c r="F59" s="9"/>
      <c r="G59" s="9"/>
      <c r="H59" s="9"/>
      <c r="I59" s="9"/>
      <c r="J59" s="83"/>
      <c r="K59" s="16">
        <f t="shared" si="10"/>
        <v>0</v>
      </c>
    </row>
    <row r="60" spans="1:11" ht="15">
      <c r="A60" s="114" t="s">
        <v>522</v>
      </c>
      <c r="B60" s="220" t="s">
        <v>516</v>
      </c>
      <c r="C60" s="9"/>
      <c r="D60" s="9"/>
      <c r="E60" s="9"/>
      <c r="F60" s="9"/>
      <c r="G60" s="9"/>
      <c r="H60" s="9"/>
      <c r="I60" s="9"/>
      <c r="J60" s="83"/>
      <c r="K60" s="16">
        <f t="shared" si="10"/>
        <v>0</v>
      </c>
    </row>
    <row r="61" spans="1:11" ht="15">
      <c r="A61" s="114" t="s">
        <v>529</v>
      </c>
      <c r="B61" s="220" t="s">
        <v>517</v>
      </c>
      <c r="C61" s="9"/>
      <c r="D61" s="9"/>
      <c r="E61" s="9"/>
      <c r="F61" s="9"/>
      <c r="G61" s="9"/>
      <c r="H61" s="9"/>
      <c r="I61" s="9"/>
      <c r="J61" s="83"/>
      <c r="K61" s="16">
        <f t="shared" si="10"/>
        <v>0</v>
      </c>
    </row>
    <row r="62" spans="1:11" ht="15">
      <c r="A62" s="114" t="s">
        <v>530</v>
      </c>
      <c r="B62" s="220" t="s">
        <v>518</v>
      </c>
      <c r="C62" s="9"/>
      <c r="D62" s="9"/>
      <c r="E62" s="9"/>
      <c r="F62" s="9"/>
      <c r="G62" s="9"/>
      <c r="H62" s="9"/>
      <c r="I62" s="9"/>
      <c r="J62" s="83"/>
      <c r="K62" s="16">
        <f t="shared" si="10"/>
        <v>0</v>
      </c>
    </row>
    <row r="63" spans="1:11" ht="15">
      <c r="A63" s="114" t="s">
        <v>531</v>
      </c>
      <c r="B63" s="220" t="s">
        <v>519</v>
      </c>
      <c r="C63" s="9">
        <v>912</v>
      </c>
      <c r="D63" s="9">
        <v>213</v>
      </c>
      <c r="E63" s="9">
        <v>489</v>
      </c>
      <c r="F63" s="9"/>
      <c r="G63" s="9">
        <v>48</v>
      </c>
      <c r="H63" s="9">
        <v>117</v>
      </c>
      <c r="I63" s="9">
        <v>33</v>
      </c>
      <c r="J63" s="83">
        <v>105</v>
      </c>
      <c r="K63" s="16">
        <f t="shared" si="10"/>
        <v>1917</v>
      </c>
    </row>
    <row r="64" spans="1:11" ht="15">
      <c r="A64" s="114" t="s">
        <v>521</v>
      </c>
      <c r="B64" s="220" t="s">
        <v>520</v>
      </c>
      <c r="C64" s="9">
        <v>28</v>
      </c>
      <c r="D64" s="9"/>
      <c r="E64" s="9"/>
      <c r="F64" s="9"/>
      <c r="G64" s="9">
        <v>25</v>
      </c>
      <c r="H64" s="9"/>
      <c r="I64" s="9"/>
      <c r="J64" s="83"/>
      <c r="K64" s="16">
        <f t="shared" si="10"/>
        <v>53</v>
      </c>
    </row>
    <row r="65" spans="1:11" ht="15">
      <c r="A65" s="98" t="s">
        <v>71</v>
      </c>
      <c r="B65" s="229" t="s">
        <v>90</v>
      </c>
      <c r="C65" s="9">
        <f>SUM(C54:C64)</f>
        <v>940</v>
      </c>
      <c r="D65" s="9">
        <f t="shared" ref="D65:J65" si="11">SUM(D54:D64)</f>
        <v>213</v>
      </c>
      <c r="E65" s="9">
        <f t="shared" si="11"/>
        <v>489</v>
      </c>
      <c r="F65" s="9">
        <f t="shared" si="11"/>
        <v>0</v>
      </c>
      <c r="G65" s="9">
        <f t="shared" si="11"/>
        <v>73</v>
      </c>
      <c r="H65" s="9">
        <f t="shared" si="11"/>
        <v>117</v>
      </c>
      <c r="I65" s="9">
        <f t="shared" si="11"/>
        <v>33</v>
      </c>
      <c r="J65" s="9">
        <f t="shared" si="11"/>
        <v>105</v>
      </c>
      <c r="K65" s="16">
        <f>SUM(K54:K64)</f>
        <v>1970</v>
      </c>
    </row>
    <row r="66" spans="1:11" ht="15">
      <c r="A66" s="114" t="s">
        <v>690</v>
      </c>
      <c r="B66" s="229" t="s">
        <v>90</v>
      </c>
      <c r="C66" s="9">
        <v>607</v>
      </c>
      <c r="D66" s="9">
        <v>165</v>
      </c>
      <c r="E66" s="9">
        <v>326</v>
      </c>
      <c r="F66" s="9">
        <v>0</v>
      </c>
      <c r="G66" s="9">
        <v>58</v>
      </c>
      <c r="H66" s="9">
        <v>107</v>
      </c>
      <c r="I66" s="9">
        <v>24</v>
      </c>
      <c r="J66" s="9">
        <v>58</v>
      </c>
      <c r="K66" s="18">
        <f t="shared" ref="K66:K67" si="12">SUM(C66:J66)</f>
        <v>1345</v>
      </c>
    </row>
    <row r="67" spans="1:11" ht="16" thickBot="1">
      <c r="A67" s="125" t="s">
        <v>691</v>
      </c>
      <c r="B67" s="368" t="s">
        <v>90</v>
      </c>
      <c r="C67" s="74">
        <v>333</v>
      </c>
      <c r="D67" s="74">
        <v>9</v>
      </c>
      <c r="E67" s="74">
        <v>103</v>
      </c>
      <c r="F67" s="74">
        <v>0</v>
      </c>
      <c r="G67" s="74">
        <v>4</v>
      </c>
      <c r="H67" s="74">
        <v>10</v>
      </c>
      <c r="I67" s="74">
        <v>4</v>
      </c>
      <c r="J67" s="74">
        <v>24</v>
      </c>
      <c r="K67" s="370">
        <f t="shared" si="12"/>
        <v>487</v>
      </c>
    </row>
    <row r="68" spans="1:11" ht="15">
      <c r="A68" s="372" t="s">
        <v>646</v>
      </c>
      <c r="B68" s="373"/>
      <c r="C68" s="493"/>
      <c r="D68" s="494"/>
      <c r="E68" s="494"/>
      <c r="F68" s="494"/>
      <c r="G68" s="494"/>
      <c r="H68" s="494"/>
      <c r="I68" s="494"/>
      <c r="J68" s="494"/>
      <c r="K68" s="495"/>
    </row>
    <row r="69" spans="1:11" ht="15">
      <c r="A69" s="218" t="s">
        <v>509</v>
      </c>
      <c r="B69" s="219" t="s">
        <v>508</v>
      </c>
      <c r="C69" s="496"/>
      <c r="D69" s="497"/>
      <c r="E69" s="497"/>
      <c r="F69" s="497"/>
      <c r="G69" s="497"/>
      <c r="H69" s="497"/>
      <c r="I69" s="497"/>
      <c r="J69" s="497"/>
      <c r="K69" s="498"/>
    </row>
    <row r="70" spans="1:11" ht="15">
      <c r="A70" s="114" t="s">
        <v>523</v>
      </c>
      <c r="B70" s="220" t="s">
        <v>510</v>
      </c>
      <c r="C70" s="9"/>
      <c r="D70" s="9"/>
      <c r="E70" s="9"/>
      <c r="F70" s="9"/>
      <c r="G70" s="9"/>
      <c r="H70" s="9"/>
      <c r="I70" s="9"/>
      <c r="J70" s="83"/>
      <c r="K70" s="16">
        <f>SUM(C70:J70)</f>
        <v>0</v>
      </c>
    </row>
    <row r="71" spans="1:11" ht="15">
      <c r="A71" s="114" t="s">
        <v>524</v>
      </c>
      <c r="B71" s="220" t="s">
        <v>511</v>
      </c>
      <c r="C71" s="9">
        <v>1080</v>
      </c>
      <c r="D71" s="9">
        <v>488</v>
      </c>
      <c r="E71" s="9">
        <v>259</v>
      </c>
      <c r="F71" s="9">
        <v>118</v>
      </c>
      <c r="G71" s="9">
        <v>339</v>
      </c>
      <c r="H71" s="9">
        <v>203</v>
      </c>
      <c r="I71" s="9">
        <v>20</v>
      </c>
      <c r="J71" s="83">
        <v>17</v>
      </c>
      <c r="K71" s="16">
        <f t="shared" ref="K71:K80" si="13">SUM(C71:J71)</f>
        <v>2524</v>
      </c>
    </row>
    <row r="72" spans="1:11" ht="15">
      <c r="A72" s="114" t="s">
        <v>525</v>
      </c>
      <c r="B72" s="220" t="s">
        <v>512</v>
      </c>
      <c r="C72" s="9"/>
      <c r="D72" s="9"/>
      <c r="E72" s="9"/>
      <c r="F72" s="9"/>
      <c r="G72" s="9"/>
      <c r="H72" s="9"/>
      <c r="I72" s="9"/>
      <c r="J72" s="83"/>
      <c r="K72" s="16">
        <f t="shared" si="13"/>
        <v>0</v>
      </c>
    </row>
    <row r="73" spans="1:11" ht="15">
      <c r="A73" s="114" t="s">
        <v>526</v>
      </c>
      <c r="B73" s="220" t="s">
        <v>513</v>
      </c>
      <c r="C73" s="9"/>
      <c r="D73" s="9"/>
      <c r="E73" s="9"/>
      <c r="F73" s="9"/>
      <c r="G73" s="9"/>
      <c r="H73" s="9"/>
      <c r="I73" s="9"/>
      <c r="J73" s="83"/>
      <c r="K73" s="16">
        <f t="shared" si="13"/>
        <v>0</v>
      </c>
    </row>
    <row r="74" spans="1:11" ht="15">
      <c r="A74" s="114" t="s">
        <v>527</v>
      </c>
      <c r="B74" s="220" t="s">
        <v>514</v>
      </c>
      <c r="C74" s="9"/>
      <c r="D74" s="9"/>
      <c r="E74" s="9"/>
      <c r="F74" s="9"/>
      <c r="G74" s="9"/>
      <c r="H74" s="9"/>
      <c r="I74" s="9"/>
      <c r="J74" s="83"/>
      <c r="K74" s="16">
        <f t="shared" si="13"/>
        <v>0</v>
      </c>
    </row>
    <row r="75" spans="1:11" ht="15">
      <c r="A75" s="114" t="s">
        <v>528</v>
      </c>
      <c r="B75" s="220" t="s">
        <v>515</v>
      </c>
      <c r="C75" s="9"/>
      <c r="D75" s="9"/>
      <c r="E75" s="9"/>
      <c r="F75" s="9"/>
      <c r="G75" s="9"/>
      <c r="H75" s="9"/>
      <c r="I75" s="9"/>
      <c r="J75" s="83"/>
      <c r="K75" s="16">
        <f t="shared" si="13"/>
        <v>0</v>
      </c>
    </row>
    <row r="76" spans="1:11" ht="15">
      <c r="A76" s="114" t="s">
        <v>522</v>
      </c>
      <c r="B76" s="220" t="s">
        <v>516</v>
      </c>
      <c r="C76" s="9"/>
      <c r="D76" s="9"/>
      <c r="E76" s="9"/>
      <c r="F76" s="9"/>
      <c r="G76" s="9"/>
      <c r="H76" s="9"/>
      <c r="I76" s="9"/>
      <c r="J76" s="83"/>
      <c r="K76" s="16">
        <f t="shared" si="13"/>
        <v>0</v>
      </c>
    </row>
    <row r="77" spans="1:11" ht="15">
      <c r="A77" s="114" t="s">
        <v>529</v>
      </c>
      <c r="B77" s="220" t="s">
        <v>517</v>
      </c>
      <c r="C77" s="9"/>
      <c r="D77" s="9"/>
      <c r="E77" s="9"/>
      <c r="F77" s="9"/>
      <c r="G77" s="9"/>
      <c r="H77" s="9"/>
      <c r="I77" s="9"/>
      <c r="J77" s="83"/>
      <c r="K77" s="16">
        <f t="shared" si="13"/>
        <v>0</v>
      </c>
    </row>
    <row r="78" spans="1:11" ht="15">
      <c r="A78" s="114" t="s">
        <v>530</v>
      </c>
      <c r="B78" s="220" t="s">
        <v>518</v>
      </c>
      <c r="C78" s="9"/>
      <c r="D78" s="9"/>
      <c r="E78" s="9"/>
      <c r="F78" s="9"/>
      <c r="G78" s="9"/>
      <c r="H78" s="9"/>
      <c r="I78" s="9"/>
      <c r="J78" s="83"/>
      <c r="K78" s="16">
        <f t="shared" si="13"/>
        <v>0</v>
      </c>
    </row>
    <row r="79" spans="1:11" ht="15">
      <c r="A79" s="114" t="s">
        <v>531</v>
      </c>
      <c r="B79" s="220" t="s">
        <v>519</v>
      </c>
      <c r="C79" s="9"/>
      <c r="D79" s="9"/>
      <c r="E79" s="9"/>
      <c r="F79" s="9"/>
      <c r="G79" s="9"/>
      <c r="H79" s="9"/>
      <c r="I79" s="9"/>
      <c r="J79" s="83"/>
      <c r="K79" s="16">
        <f t="shared" si="13"/>
        <v>0</v>
      </c>
    </row>
    <row r="80" spans="1:11" ht="15">
      <c r="A80" s="114" t="s">
        <v>521</v>
      </c>
      <c r="B80" s="220" t="s">
        <v>520</v>
      </c>
      <c r="C80" s="9">
        <v>105</v>
      </c>
      <c r="D80" s="9">
        <v>87</v>
      </c>
      <c r="E80" s="9"/>
      <c r="F80" s="9"/>
      <c r="G80" s="9">
        <v>46</v>
      </c>
      <c r="H80" s="9"/>
      <c r="I80" s="9">
        <v>8</v>
      </c>
      <c r="J80" s="83"/>
      <c r="K80" s="16">
        <f t="shared" si="13"/>
        <v>246</v>
      </c>
    </row>
    <row r="81" spans="1:11" ht="15">
      <c r="A81" s="98" t="s">
        <v>71</v>
      </c>
      <c r="B81" s="229" t="s">
        <v>90</v>
      </c>
      <c r="C81" s="9">
        <f>SUM(C70:C80)</f>
        <v>1185</v>
      </c>
      <c r="D81" s="9">
        <f t="shared" ref="D81:J81" si="14">SUM(D70:D80)</f>
        <v>575</v>
      </c>
      <c r="E81" s="9">
        <f t="shared" si="14"/>
        <v>259</v>
      </c>
      <c r="F81" s="9">
        <f t="shared" si="14"/>
        <v>118</v>
      </c>
      <c r="G81" s="9">
        <f t="shared" si="14"/>
        <v>385</v>
      </c>
      <c r="H81" s="9">
        <f t="shared" si="14"/>
        <v>203</v>
      </c>
      <c r="I81" s="9">
        <f t="shared" si="14"/>
        <v>28</v>
      </c>
      <c r="J81" s="9">
        <f t="shared" si="14"/>
        <v>17</v>
      </c>
      <c r="K81" s="16">
        <f>SUM(K70:K80)</f>
        <v>2770</v>
      </c>
    </row>
    <row r="82" spans="1:11" ht="15">
      <c r="A82" s="114" t="s">
        <v>692</v>
      </c>
      <c r="B82" s="229" t="s">
        <v>90</v>
      </c>
      <c r="C82" s="9">
        <v>809</v>
      </c>
      <c r="D82" s="9">
        <v>403</v>
      </c>
      <c r="E82" s="9">
        <v>252</v>
      </c>
      <c r="F82" s="9">
        <v>105</v>
      </c>
      <c r="G82" s="9">
        <v>275</v>
      </c>
      <c r="H82" s="9">
        <v>138</v>
      </c>
      <c r="I82" s="9">
        <v>18</v>
      </c>
      <c r="J82" s="9">
        <v>11</v>
      </c>
      <c r="K82" s="18">
        <f t="shared" ref="K82:K83" si="15">SUM(C82:J82)</f>
        <v>2011</v>
      </c>
    </row>
    <row r="83" spans="1:11" ht="16" thickBot="1">
      <c r="A83" s="125" t="s">
        <v>693</v>
      </c>
      <c r="B83" s="368" t="s">
        <v>90</v>
      </c>
      <c r="C83" s="74">
        <v>17</v>
      </c>
      <c r="D83" s="74">
        <v>10</v>
      </c>
      <c r="E83" s="74">
        <v>11</v>
      </c>
      <c r="F83" s="74">
        <v>0</v>
      </c>
      <c r="G83" s="74">
        <v>7</v>
      </c>
      <c r="H83" s="74">
        <v>3</v>
      </c>
      <c r="I83" s="74">
        <v>3</v>
      </c>
      <c r="J83" s="74">
        <v>1</v>
      </c>
      <c r="K83" s="370">
        <f t="shared" si="15"/>
        <v>52</v>
      </c>
    </row>
    <row r="84" spans="1:11" ht="15">
      <c r="A84" s="372" t="s">
        <v>647</v>
      </c>
      <c r="B84" s="373"/>
      <c r="C84" s="493"/>
      <c r="D84" s="494"/>
      <c r="E84" s="494"/>
      <c r="F84" s="494"/>
      <c r="G84" s="494"/>
      <c r="H84" s="494"/>
      <c r="I84" s="494"/>
      <c r="J84" s="494"/>
      <c r="K84" s="495"/>
    </row>
    <row r="85" spans="1:11" ht="15">
      <c r="A85" s="218" t="s">
        <v>509</v>
      </c>
      <c r="B85" s="219" t="s">
        <v>508</v>
      </c>
      <c r="C85" s="496"/>
      <c r="D85" s="497"/>
      <c r="E85" s="497"/>
      <c r="F85" s="497"/>
      <c r="G85" s="497"/>
      <c r="H85" s="497"/>
      <c r="I85" s="497"/>
      <c r="J85" s="497"/>
      <c r="K85" s="498"/>
    </row>
    <row r="86" spans="1:11" ht="15">
      <c r="A86" s="114" t="s">
        <v>523</v>
      </c>
      <c r="B86" s="220" t="s">
        <v>510</v>
      </c>
      <c r="C86" s="9"/>
      <c r="D86" s="9"/>
      <c r="E86" s="9"/>
      <c r="F86" s="9"/>
      <c r="G86" s="9"/>
      <c r="H86" s="9"/>
      <c r="I86" s="9"/>
      <c r="J86" s="83"/>
      <c r="K86" s="16">
        <f>SUM(C86:J86)</f>
        <v>0</v>
      </c>
    </row>
    <row r="87" spans="1:11" ht="15">
      <c r="A87" s="114" t="s">
        <v>524</v>
      </c>
      <c r="B87" s="220" t="s">
        <v>511</v>
      </c>
      <c r="C87" s="9"/>
      <c r="D87" s="9"/>
      <c r="E87" s="9"/>
      <c r="F87" s="9"/>
      <c r="G87" s="9">
        <v>116</v>
      </c>
      <c r="H87" s="9"/>
      <c r="I87" s="9"/>
      <c r="J87" s="83"/>
      <c r="K87" s="16">
        <f t="shared" ref="K87:K96" si="16">SUM(C87:J87)</f>
        <v>116</v>
      </c>
    </row>
    <row r="88" spans="1:11" ht="15">
      <c r="A88" s="114" t="s">
        <v>525</v>
      </c>
      <c r="B88" s="220" t="s">
        <v>512</v>
      </c>
      <c r="C88" s="9"/>
      <c r="D88" s="9"/>
      <c r="E88" s="9"/>
      <c r="F88" s="9"/>
      <c r="G88" s="9"/>
      <c r="H88" s="9"/>
      <c r="I88" s="9"/>
      <c r="J88" s="83"/>
      <c r="K88" s="16">
        <f t="shared" si="16"/>
        <v>0</v>
      </c>
    </row>
    <row r="89" spans="1:11" ht="15">
      <c r="A89" s="114" t="s">
        <v>526</v>
      </c>
      <c r="B89" s="220" t="s">
        <v>513</v>
      </c>
      <c r="C89" s="9">
        <v>5</v>
      </c>
      <c r="D89" s="9">
        <v>1</v>
      </c>
      <c r="E89" s="9"/>
      <c r="F89" s="9"/>
      <c r="G89" s="9">
        <v>20</v>
      </c>
      <c r="H89" s="9" t="s">
        <v>694</v>
      </c>
      <c r="I89" s="9"/>
      <c r="J89" s="83"/>
      <c r="K89" s="16">
        <f t="shared" si="16"/>
        <v>26</v>
      </c>
    </row>
    <row r="90" spans="1:11" ht="15">
      <c r="A90" s="114" t="s">
        <v>527</v>
      </c>
      <c r="B90" s="220" t="s">
        <v>514</v>
      </c>
      <c r="C90" s="9"/>
      <c r="D90" s="9"/>
      <c r="E90" s="9"/>
      <c r="F90" s="9"/>
      <c r="G90" s="9"/>
      <c r="H90" s="9"/>
      <c r="I90" s="9"/>
      <c r="J90" s="83"/>
      <c r="K90" s="16">
        <f t="shared" si="16"/>
        <v>0</v>
      </c>
    </row>
    <row r="91" spans="1:11" ht="15">
      <c r="A91" s="114" t="s">
        <v>528</v>
      </c>
      <c r="B91" s="220" t="s">
        <v>515</v>
      </c>
      <c r="C91" s="9">
        <v>824</v>
      </c>
      <c r="D91" s="9">
        <v>29</v>
      </c>
      <c r="E91" s="9"/>
      <c r="F91" s="9"/>
      <c r="G91" s="9">
        <v>123</v>
      </c>
      <c r="H91" s="9"/>
      <c r="I91" s="9">
        <v>91</v>
      </c>
      <c r="J91" s="83">
        <v>3</v>
      </c>
      <c r="K91" s="16">
        <f t="shared" si="16"/>
        <v>1070</v>
      </c>
    </row>
    <row r="92" spans="1:11" ht="15">
      <c r="A92" s="114" t="s">
        <v>522</v>
      </c>
      <c r="B92" s="220" t="s">
        <v>516</v>
      </c>
      <c r="C92" s="9">
        <v>195</v>
      </c>
      <c r="D92" s="9">
        <v>91</v>
      </c>
      <c r="E92" s="9"/>
      <c r="F92" s="9"/>
      <c r="G92" s="9">
        <v>26</v>
      </c>
      <c r="H92" s="9">
        <v>25</v>
      </c>
      <c r="I92" s="9">
        <v>15</v>
      </c>
      <c r="J92" s="83"/>
      <c r="K92" s="16">
        <f t="shared" si="16"/>
        <v>352</v>
      </c>
    </row>
    <row r="93" spans="1:11" ht="15">
      <c r="A93" s="114" t="s">
        <v>529</v>
      </c>
      <c r="B93" s="220" t="s">
        <v>517</v>
      </c>
      <c r="C93" s="9"/>
      <c r="D93" s="9"/>
      <c r="E93" s="9"/>
      <c r="F93" s="9"/>
      <c r="G93" s="9"/>
      <c r="H93" s="9"/>
      <c r="I93" s="9"/>
      <c r="J93" s="83"/>
      <c r="K93" s="16">
        <f t="shared" si="16"/>
        <v>0</v>
      </c>
    </row>
    <row r="94" spans="1:11" ht="15">
      <c r="A94" s="114" t="s">
        <v>530</v>
      </c>
      <c r="B94" s="220" t="s">
        <v>518</v>
      </c>
      <c r="C94" s="9"/>
      <c r="D94" s="9"/>
      <c r="E94" s="9"/>
      <c r="F94" s="9"/>
      <c r="G94" s="9"/>
      <c r="H94" s="9"/>
      <c r="I94" s="9"/>
      <c r="J94" s="83"/>
      <c r="K94" s="16">
        <f t="shared" si="16"/>
        <v>0</v>
      </c>
    </row>
    <row r="95" spans="1:11" ht="15">
      <c r="A95" s="114" t="s">
        <v>531</v>
      </c>
      <c r="B95" s="220" t="s">
        <v>519</v>
      </c>
      <c r="C95" s="9"/>
      <c r="D95" s="9"/>
      <c r="E95" s="9"/>
      <c r="F95" s="9"/>
      <c r="G95" s="9"/>
      <c r="H95" s="9"/>
      <c r="I95" s="9"/>
      <c r="J95" s="83"/>
      <c r="K95" s="16">
        <f t="shared" si="16"/>
        <v>0</v>
      </c>
    </row>
    <row r="96" spans="1:11" ht="15">
      <c r="A96" s="114" t="s">
        <v>521</v>
      </c>
      <c r="B96" s="220" t="s">
        <v>520</v>
      </c>
      <c r="C96" s="9"/>
      <c r="D96" s="9"/>
      <c r="E96" s="9"/>
      <c r="F96" s="9"/>
      <c r="G96" s="9"/>
      <c r="H96" s="9"/>
      <c r="I96" s="9"/>
      <c r="J96" s="83"/>
      <c r="K96" s="16">
        <f t="shared" si="16"/>
        <v>0</v>
      </c>
    </row>
    <row r="97" spans="1:11" ht="15">
      <c r="A97" s="98" t="s">
        <v>71</v>
      </c>
      <c r="B97" s="229" t="s">
        <v>90</v>
      </c>
      <c r="C97" s="9">
        <f>SUM(C86:C96)</f>
        <v>1024</v>
      </c>
      <c r="D97" s="9">
        <f t="shared" ref="D97:J97" si="17">SUM(D86:D96)</f>
        <v>121</v>
      </c>
      <c r="E97" s="9">
        <f t="shared" si="17"/>
        <v>0</v>
      </c>
      <c r="F97" s="9">
        <f t="shared" si="17"/>
        <v>0</v>
      </c>
      <c r="G97" s="9">
        <f t="shared" si="17"/>
        <v>285</v>
      </c>
      <c r="H97" s="9">
        <f t="shared" si="17"/>
        <v>25</v>
      </c>
      <c r="I97" s="9">
        <f t="shared" si="17"/>
        <v>106</v>
      </c>
      <c r="J97" s="9">
        <f t="shared" si="17"/>
        <v>3</v>
      </c>
      <c r="K97" s="16">
        <f>SUM(K86:K96)</f>
        <v>1564</v>
      </c>
    </row>
    <row r="98" spans="1:11" ht="15">
      <c r="A98" s="114" t="s">
        <v>695</v>
      </c>
      <c r="B98" s="229" t="s">
        <v>90</v>
      </c>
      <c r="C98" s="9">
        <v>563</v>
      </c>
      <c r="D98" s="9">
        <v>29</v>
      </c>
      <c r="E98" s="9">
        <v>0</v>
      </c>
      <c r="F98" s="9">
        <v>0</v>
      </c>
      <c r="G98" s="9">
        <v>163</v>
      </c>
      <c r="H98" s="9">
        <v>4</v>
      </c>
      <c r="I98" s="9">
        <v>47</v>
      </c>
      <c r="J98" s="9">
        <v>2</v>
      </c>
      <c r="K98" s="18">
        <f t="shared" ref="K98:K99" si="18">SUM(C98:J98)</f>
        <v>808</v>
      </c>
    </row>
    <row r="99" spans="1:11" ht="16" thickBot="1">
      <c r="A99" s="114" t="s">
        <v>696</v>
      </c>
      <c r="B99" s="229" t="s">
        <v>90</v>
      </c>
      <c r="C99" s="9">
        <v>86</v>
      </c>
      <c r="D99" s="9">
        <v>8</v>
      </c>
      <c r="E99" s="9">
        <v>0</v>
      </c>
      <c r="F99" s="9">
        <v>0</v>
      </c>
      <c r="G99" s="9">
        <v>13</v>
      </c>
      <c r="H99" s="9">
        <v>1</v>
      </c>
      <c r="I99" s="9">
        <v>32</v>
      </c>
      <c r="J99" s="9">
        <v>1</v>
      </c>
      <c r="K99" s="18">
        <f t="shared" si="18"/>
        <v>141</v>
      </c>
    </row>
    <row r="100" spans="1:11" ht="15">
      <c r="A100" s="376" t="s">
        <v>650</v>
      </c>
      <c r="B100" s="377"/>
      <c r="C100" s="505"/>
      <c r="D100" s="506"/>
      <c r="E100" s="506"/>
      <c r="F100" s="506"/>
      <c r="G100" s="506"/>
      <c r="H100" s="506"/>
      <c r="I100" s="506"/>
      <c r="J100" s="506"/>
      <c r="K100" s="507"/>
    </row>
    <row r="101" spans="1:11" ht="15">
      <c r="A101" s="218" t="s">
        <v>509</v>
      </c>
      <c r="B101" s="219" t="s">
        <v>508</v>
      </c>
      <c r="C101" s="480"/>
      <c r="D101" s="480"/>
      <c r="E101" s="480"/>
      <c r="F101" s="480"/>
      <c r="G101" s="480"/>
      <c r="H101" s="480"/>
      <c r="I101" s="480"/>
      <c r="J101" s="480"/>
      <c r="K101" s="504"/>
    </row>
    <row r="102" spans="1:11" ht="15">
      <c r="A102" s="114" t="s">
        <v>523</v>
      </c>
      <c r="B102" s="220" t="s">
        <v>510</v>
      </c>
      <c r="C102" s="94">
        <f t="shared" ref="C102:F115" si="19">SUM(C54,C22,C6,C86,C70,C38)</f>
        <v>0</v>
      </c>
      <c r="D102" s="94">
        <f t="shared" si="19"/>
        <v>0</v>
      </c>
      <c r="E102" s="94">
        <v>0</v>
      </c>
      <c r="F102" s="94">
        <v>0</v>
      </c>
      <c r="G102" s="94">
        <f t="shared" ref="G102:J115" si="20">SUM(G54,G22,G6,G86,G70,G38)</f>
        <v>0</v>
      </c>
      <c r="H102" s="94">
        <f t="shared" si="20"/>
        <v>0</v>
      </c>
      <c r="I102" s="94">
        <f t="shared" si="20"/>
        <v>0</v>
      </c>
      <c r="J102" s="94">
        <f t="shared" si="20"/>
        <v>0</v>
      </c>
      <c r="K102" s="103">
        <f>SUM(C102:J102)</f>
        <v>0</v>
      </c>
    </row>
    <row r="103" spans="1:11" ht="15">
      <c r="A103" s="114" t="s">
        <v>524</v>
      </c>
      <c r="B103" s="220" t="s">
        <v>511</v>
      </c>
      <c r="C103" s="94">
        <f t="shared" si="19"/>
        <v>1080</v>
      </c>
      <c r="D103" s="94">
        <f t="shared" ref="D103:J103" si="21">SUM(D55,D23,D7,D87,D71,D39)</f>
        <v>488</v>
      </c>
      <c r="E103" s="94">
        <f t="shared" si="21"/>
        <v>259</v>
      </c>
      <c r="F103" s="94">
        <f t="shared" si="21"/>
        <v>118</v>
      </c>
      <c r="G103" s="94">
        <f t="shared" si="21"/>
        <v>534</v>
      </c>
      <c r="H103" s="94">
        <f t="shared" si="21"/>
        <v>203</v>
      </c>
      <c r="I103" s="94">
        <f t="shared" si="21"/>
        <v>21</v>
      </c>
      <c r="J103" s="94">
        <f t="shared" si="21"/>
        <v>18</v>
      </c>
      <c r="K103" s="103">
        <f t="shared" ref="K103:K112" si="22">SUM(C103:J103)</f>
        <v>2721</v>
      </c>
    </row>
    <row r="104" spans="1:11" ht="15">
      <c r="A104" s="114" t="s">
        <v>525</v>
      </c>
      <c r="B104" s="220" t="s">
        <v>512</v>
      </c>
      <c r="C104" s="94">
        <f t="shared" ref="C104:J104" si="23">SUM(C56,C24,C8,C88,C72,C40)</f>
        <v>1128</v>
      </c>
      <c r="D104" s="94">
        <f t="shared" si="23"/>
        <v>175</v>
      </c>
      <c r="E104" s="94">
        <f t="shared" si="23"/>
        <v>0</v>
      </c>
      <c r="F104" s="94">
        <f t="shared" si="23"/>
        <v>0</v>
      </c>
      <c r="G104" s="94">
        <f t="shared" si="23"/>
        <v>351</v>
      </c>
      <c r="H104" s="94">
        <f t="shared" si="23"/>
        <v>20</v>
      </c>
      <c r="I104" s="94">
        <f t="shared" si="23"/>
        <v>77</v>
      </c>
      <c r="J104" s="94">
        <f t="shared" si="23"/>
        <v>19</v>
      </c>
      <c r="K104" s="103">
        <f t="shared" si="22"/>
        <v>1770</v>
      </c>
    </row>
    <row r="105" spans="1:11" ht="15">
      <c r="A105" s="114" t="s">
        <v>526</v>
      </c>
      <c r="B105" s="220" t="s">
        <v>513</v>
      </c>
      <c r="C105" s="94">
        <f t="shared" ref="C105:J105" si="24">SUM(C57,C25,C9,C89,C73,C41)</f>
        <v>436</v>
      </c>
      <c r="D105" s="94">
        <f t="shared" si="24"/>
        <v>1</v>
      </c>
      <c r="E105" s="94">
        <f t="shared" si="24"/>
        <v>0</v>
      </c>
      <c r="F105" s="94">
        <f t="shared" si="24"/>
        <v>0</v>
      </c>
      <c r="G105" s="94">
        <f t="shared" si="24"/>
        <v>20</v>
      </c>
      <c r="H105" s="94">
        <f t="shared" si="24"/>
        <v>0</v>
      </c>
      <c r="I105" s="94">
        <f t="shared" si="24"/>
        <v>0</v>
      </c>
      <c r="J105" s="94">
        <f t="shared" si="24"/>
        <v>0</v>
      </c>
      <c r="K105" s="103">
        <f t="shared" si="22"/>
        <v>457</v>
      </c>
    </row>
    <row r="106" spans="1:11" ht="15">
      <c r="A106" s="114" t="s">
        <v>527</v>
      </c>
      <c r="B106" s="220" t="s">
        <v>514</v>
      </c>
      <c r="C106" s="94">
        <f t="shared" ref="C106:J106" si="25">SUM(C58,C26,C10,C90,C74,C42)</f>
        <v>0</v>
      </c>
      <c r="D106" s="94">
        <f t="shared" si="25"/>
        <v>0</v>
      </c>
      <c r="E106" s="94">
        <f t="shared" si="25"/>
        <v>0</v>
      </c>
      <c r="F106" s="94">
        <f t="shared" si="25"/>
        <v>0</v>
      </c>
      <c r="G106" s="94">
        <f t="shared" si="25"/>
        <v>0</v>
      </c>
      <c r="H106" s="94">
        <f t="shared" si="25"/>
        <v>0</v>
      </c>
      <c r="I106" s="94">
        <f t="shared" si="25"/>
        <v>0</v>
      </c>
      <c r="J106" s="94">
        <f t="shared" si="25"/>
        <v>0</v>
      </c>
      <c r="K106" s="103">
        <f t="shared" si="22"/>
        <v>0</v>
      </c>
    </row>
    <row r="107" spans="1:11" ht="15">
      <c r="A107" s="114" t="s">
        <v>528</v>
      </c>
      <c r="B107" s="220" t="s">
        <v>515</v>
      </c>
      <c r="C107" s="94">
        <f t="shared" ref="C107:J107" si="26">SUM(C59,C27,C11,C91,C75,C43)</f>
        <v>824</v>
      </c>
      <c r="D107" s="94">
        <f t="shared" si="26"/>
        <v>29</v>
      </c>
      <c r="E107" s="94">
        <f t="shared" si="26"/>
        <v>0</v>
      </c>
      <c r="F107" s="94">
        <f t="shared" si="26"/>
        <v>0</v>
      </c>
      <c r="G107" s="94">
        <f t="shared" si="26"/>
        <v>123</v>
      </c>
      <c r="H107" s="94">
        <f t="shared" si="26"/>
        <v>0</v>
      </c>
      <c r="I107" s="94">
        <f t="shared" si="26"/>
        <v>91</v>
      </c>
      <c r="J107" s="94">
        <f t="shared" si="26"/>
        <v>3</v>
      </c>
      <c r="K107" s="103">
        <f t="shared" si="22"/>
        <v>1070</v>
      </c>
    </row>
    <row r="108" spans="1:11" ht="15">
      <c r="A108" s="114" t="s">
        <v>522</v>
      </c>
      <c r="B108" s="220" t="s">
        <v>516</v>
      </c>
      <c r="C108" s="94">
        <f t="shared" ref="C108:J108" si="27">SUM(C60,C28,C12,C92,C76,C44)</f>
        <v>195</v>
      </c>
      <c r="D108" s="94">
        <f t="shared" si="27"/>
        <v>91</v>
      </c>
      <c r="E108" s="94">
        <f t="shared" si="27"/>
        <v>0</v>
      </c>
      <c r="F108" s="94">
        <f t="shared" si="27"/>
        <v>0</v>
      </c>
      <c r="G108" s="94">
        <f t="shared" si="27"/>
        <v>26</v>
      </c>
      <c r="H108" s="94">
        <f t="shared" si="27"/>
        <v>25</v>
      </c>
      <c r="I108" s="94">
        <f t="shared" si="27"/>
        <v>15</v>
      </c>
      <c r="J108" s="94">
        <f t="shared" si="27"/>
        <v>0</v>
      </c>
      <c r="K108" s="103">
        <f t="shared" si="22"/>
        <v>352</v>
      </c>
    </row>
    <row r="109" spans="1:11" ht="15">
      <c r="A109" s="114" t="s">
        <v>529</v>
      </c>
      <c r="B109" s="220" t="s">
        <v>517</v>
      </c>
      <c r="C109" s="94">
        <f t="shared" ref="C109:J109" si="28">SUM(C61,C29,C13,C93,C77,C45)</f>
        <v>0</v>
      </c>
      <c r="D109" s="94">
        <f t="shared" si="28"/>
        <v>0</v>
      </c>
      <c r="E109" s="94">
        <f t="shared" si="28"/>
        <v>0</v>
      </c>
      <c r="F109" s="94">
        <f t="shared" si="28"/>
        <v>0</v>
      </c>
      <c r="G109" s="94">
        <f t="shared" si="28"/>
        <v>0</v>
      </c>
      <c r="H109" s="94">
        <f t="shared" si="28"/>
        <v>0</v>
      </c>
      <c r="I109" s="94">
        <f t="shared" si="28"/>
        <v>0</v>
      </c>
      <c r="J109" s="94">
        <f t="shared" si="28"/>
        <v>0</v>
      </c>
      <c r="K109" s="103">
        <f t="shared" si="22"/>
        <v>0</v>
      </c>
    </row>
    <row r="110" spans="1:11" ht="15">
      <c r="A110" s="114" t="s">
        <v>530</v>
      </c>
      <c r="B110" s="220" t="s">
        <v>518</v>
      </c>
      <c r="C110" s="94">
        <f t="shared" ref="C110:J110" si="29">SUM(C62,C30,C14,C94,C78,C46)</f>
        <v>0</v>
      </c>
      <c r="D110" s="94">
        <f t="shared" si="29"/>
        <v>0</v>
      </c>
      <c r="E110" s="94">
        <f t="shared" si="29"/>
        <v>0</v>
      </c>
      <c r="F110" s="94">
        <f t="shared" si="29"/>
        <v>0</v>
      </c>
      <c r="G110" s="94">
        <f t="shared" si="29"/>
        <v>0</v>
      </c>
      <c r="H110" s="94">
        <f t="shared" si="29"/>
        <v>0</v>
      </c>
      <c r="I110" s="94">
        <f t="shared" si="29"/>
        <v>0</v>
      </c>
      <c r="J110" s="94">
        <f t="shared" si="29"/>
        <v>0</v>
      </c>
      <c r="K110" s="103">
        <f t="shared" si="22"/>
        <v>0</v>
      </c>
    </row>
    <row r="111" spans="1:11" ht="15">
      <c r="A111" s="114" t="s">
        <v>531</v>
      </c>
      <c r="B111" s="220" t="s">
        <v>519</v>
      </c>
      <c r="C111" s="94">
        <f t="shared" ref="C111:J111" si="30">SUM(C63,C31,C15,C95,C79,C47)</f>
        <v>1149</v>
      </c>
      <c r="D111" s="94">
        <f t="shared" si="30"/>
        <v>385</v>
      </c>
      <c r="E111" s="94">
        <f t="shared" si="30"/>
        <v>489</v>
      </c>
      <c r="F111" s="94">
        <f t="shared" si="30"/>
        <v>0</v>
      </c>
      <c r="G111" s="94">
        <f t="shared" si="30"/>
        <v>157</v>
      </c>
      <c r="H111" s="94">
        <f t="shared" si="30"/>
        <v>309</v>
      </c>
      <c r="I111" s="94">
        <f t="shared" si="30"/>
        <v>45</v>
      </c>
      <c r="J111" s="94">
        <f t="shared" si="30"/>
        <v>112</v>
      </c>
      <c r="K111" s="103">
        <f t="shared" si="22"/>
        <v>2646</v>
      </c>
    </row>
    <row r="112" spans="1:11" ht="15">
      <c r="A112" s="114" t="s">
        <v>521</v>
      </c>
      <c r="B112" s="220" t="s">
        <v>520</v>
      </c>
      <c r="C112" s="94">
        <f t="shared" ref="C112:J112" si="31">SUM(C64,C32,C16,C96,C80,C48)</f>
        <v>133</v>
      </c>
      <c r="D112" s="94">
        <f t="shared" si="31"/>
        <v>87</v>
      </c>
      <c r="E112" s="94">
        <f t="shared" si="31"/>
        <v>0</v>
      </c>
      <c r="F112" s="94">
        <f t="shared" si="31"/>
        <v>0</v>
      </c>
      <c r="G112" s="94">
        <f t="shared" si="31"/>
        <v>71</v>
      </c>
      <c r="H112" s="94">
        <f t="shared" si="31"/>
        <v>0</v>
      </c>
      <c r="I112" s="94">
        <f t="shared" si="31"/>
        <v>8</v>
      </c>
      <c r="J112" s="94">
        <f t="shared" si="31"/>
        <v>0</v>
      </c>
      <c r="K112" s="103">
        <f t="shared" si="22"/>
        <v>299</v>
      </c>
    </row>
    <row r="113" spans="1:11" ht="15">
      <c r="A113" s="12" t="s">
        <v>91</v>
      </c>
      <c r="B113" s="108" t="s">
        <v>90</v>
      </c>
      <c r="C113" s="9">
        <f t="shared" si="19"/>
        <v>4945</v>
      </c>
      <c r="D113" s="9">
        <f t="shared" si="19"/>
        <v>1256</v>
      </c>
      <c r="E113" s="9">
        <f t="shared" si="19"/>
        <v>748</v>
      </c>
      <c r="F113" s="9">
        <f t="shared" si="19"/>
        <v>118</v>
      </c>
      <c r="G113" s="9">
        <f t="shared" si="20"/>
        <v>1282</v>
      </c>
      <c r="H113" s="9">
        <f t="shared" si="20"/>
        <v>557</v>
      </c>
      <c r="I113" s="9">
        <f t="shared" si="20"/>
        <v>257</v>
      </c>
      <c r="J113" s="9">
        <f t="shared" si="20"/>
        <v>152</v>
      </c>
      <c r="K113" s="103">
        <f>SUM(K102:K112)</f>
        <v>9315</v>
      </c>
    </row>
    <row r="114" spans="1:11" ht="15">
      <c r="A114" s="12" t="s">
        <v>75</v>
      </c>
      <c r="B114" s="108" t="s">
        <v>90</v>
      </c>
      <c r="C114" s="9">
        <f t="shared" si="19"/>
        <v>3342</v>
      </c>
      <c r="D114" s="9">
        <f t="shared" si="19"/>
        <v>877</v>
      </c>
      <c r="E114" s="9">
        <f t="shared" si="19"/>
        <v>578</v>
      </c>
      <c r="F114" s="9">
        <f t="shared" si="19"/>
        <v>105</v>
      </c>
      <c r="G114" s="9">
        <f t="shared" si="20"/>
        <v>914</v>
      </c>
      <c r="H114" s="9">
        <f t="shared" si="20"/>
        <v>441</v>
      </c>
      <c r="I114" s="9">
        <f t="shared" si="20"/>
        <v>144</v>
      </c>
      <c r="J114" s="9">
        <f t="shared" si="20"/>
        <v>86</v>
      </c>
      <c r="K114" s="16">
        <f t="shared" ref="K114:K115" si="32">SUM(C114:J114)</f>
        <v>6487</v>
      </c>
    </row>
    <row r="115" spans="1:11" ht="16" thickBot="1">
      <c r="A115" s="37" t="s">
        <v>76</v>
      </c>
      <c r="B115" s="109" t="s">
        <v>90</v>
      </c>
      <c r="C115" s="74">
        <f t="shared" si="19"/>
        <v>680</v>
      </c>
      <c r="D115" s="74">
        <f t="shared" si="19"/>
        <v>35</v>
      </c>
      <c r="E115" s="74">
        <f t="shared" si="19"/>
        <v>114</v>
      </c>
      <c r="F115" s="74">
        <f t="shared" si="19"/>
        <v>0</v>
      </c>
      <c r="G115" s="74">
        <f t="shared" si="20"/>
        <v>106</v>
      </c>
      <c r="H115" s="74">
        <f t="shared" si="20"/>
        <v>15</v>
      </c>
      <c r="I115" s="74">
        <f t="shared" si="20"/>
        <v>55</v>
      </c>
      <c r="J115" s="74">
        <f t="shared" si="20"/>
        <v>35</v>
      </c>
      <c r="K115" s="17">
        <f t="shared" si="32"/>
        <v>1040</v>
      </c>
    </row>
  </sheetData>
  <mergeCells count="19">
    <mergeCell ref="C101:K101"/>
    <mergeCell ref="C68:K68"/>
    <mergeCell ref="C69:K69"/>
    <mergeCell ref="C84:K84"/>
    <mergeCell ref="C85:K85"/>
    <mergeCell ref="C100:K100"/>
    <mergeCell ref="I2:J2"/>
    <mergeCell ref="A1:K1"/>
    <mergeCell ref="C2:D2"/>
    <mergeCell ref="E2:F2"/>
    <mergeCell ref="G2:H2"/>
    <mergeCell ref="C37:K37"/>
    <mergeCell ref="C52:K52"/>
    <mergeCell ref="C53:K5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07"/>
  <sheetViews>
    <sheetView topLeftCell="A87" workbookViewId="0">
      <selection activeCell="S22" sqref="S22"/>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6384" width="9.1640625" style="1"/>
  </cols>
  <sheetData>
    <row r="1" spans="1:11" ht="33.75" customHeight="1">
      <c r="A1" s="502" t="s">
        <v>475</v>
      </c>
      <c r="B1" s="503"/>
      <c r="C1" s="503"/>
      <c r="D1" s="503"/>
      <c r="E1" s="503"/>
      <c r="F1" s="503"/>
      <c r="G1" s="503"/>
      <c r="H1" s="503"/>
      <c r="I1" s="503"/>
      <c r="J1" s="503"/>
      <c r="K1" s="478"/>
    </row>
    <row r="2" spans="1:11" s="4" customFormat="1" ht="38.25" customHeight="1">
      <c r="A2" s="12" t="s">
        <v>650</v>
      </c>
      <c r="B2" s="7"/>
      <c r="C2" s="470" t="s">
        <v>0</v>
      </c>
      <c r="D2" s="470"/>
      <c r="E2" s="470" t="s">
        <v>2</v>
      </c>
      <c r="F2" s="470"/>
      <c r="G2" s="470" t="s">
        <v>1</v>
      </c>
      <c r="H2" s="470"/>
      <c r="I2" s="471" t="s">
        <v>3</v>
      </c>
      <c r="J2" s="472"/>
      <c r="K2" s="38" t="s">
        <v>4</v>
      </c>
    </row>
    <row r="3" spans="1:11" s="4" customFormat="1" ht="13.5" customHeight="1" thickBot="1">
      <c r="A3" s="37"/>
      <c r="B3" s="40"/>
      <c r="C3" s="41" t="s">
        <v>7</v>
      </c>
      <c r="D3" s="41" t="s">
        <v>8</v>
      </c>
      <c r="E3" s="41" t="s">
        <v>7</v>
      </c>
      <c r="F3" s="41" t="s">
        <v>8</v>
      </c>
      <c r="G3" s="41" t="s">
        <v>7</v>
      </c>
      <c r="H3" s="41" t="s">
        <v>8</v>
      </c>
      <c r="I3" s="41" t="s">
        <v>7</v>
      </c>
      <c r="J3" s="41" t="s">
        <v>8</v>
      </c>
      <c r="K3" s="35"/>
    </row>
    <row r="4" spans="1:11" s="5" customFormat="1">
      <c r="A4" s="381" t="s">
        <v>643</v>
      </c>
      <c r="B4" s="223"/>
      <c r="C4" s="511"/>
      <c r="D4" s="512"/>
      <c r="E4" s="512"/>
      <c r="F4" s="512"/>
      <c r="G4" s="512"/>
      <c r="H4" s="512"/>
      <c r="I4" s="512"/>
      <c r="J4" s="512"/>
      <c r="K4" s="513"/>
    </row>
    <row r="5" spans="1:11" s="2" customFormat="1">
      <c r="A5" s="382" t="s">
        <v>509</v>
      </c>
      <c r="B5" s="383" t="s">
        <v>508</v>
      </c>
      <c r="C5" s="490"/>
      <c r="D5" s="491"/>
      <c r="E5" s="491"/>
      <c r="F5" s="491"/>
      <c r="G5" s="491"/>
      <c r="H5" s="491"/>
      <c r="I5" s="491"/>
      <c r="J5" s="491"/>
      <c r="K5" s="492"/>
    </row>
    <row r="6" spans="1:11">
      <c r="A6" s="258" t="s">
        <v>523</v>
      </c>
      <c r="B6" s="220" t="s">
        <v>510</v>
      </c>
      <c r="C6" s="9"/>
      <c r="D6" s="9"/>
      <c r="E6" s="9"/>
      <c r="F6" s="9"/>
      <c r="G6" s="9"/>
      <c r="H6" s="9"/>
      <c r="I6" s="9"/>
      <c r="J6" s="83"/>
      <c r="K6" s="16">
        <f>SUM(C6:J6)</f>
        <v>0</v>
      </c>
    </row>
    <row r="7" spans="1:11">
      <c r="A7" s="258" t="s">
        <v>524</v>
      </c>
      <c r="B7" s="220" t="s">
        <v>511</v>
      </c>
      <c r="C7" s="9"/>
      <c r="D7" s="9"/>
      <c r="E7" s="9"/>
      <c r="F7" s="9"/>
      <c r="G7" s="9"/>
      <c r="H7" s="9"/>
      <c r="I7" s="9"/>
      <c r="J7" s="83"/>
      <c r="K7" s="16">
        <f t="shared" ref="K7:K16" si="0">SUM(C7:J7)</f>
        <v>0</v>
      </c>
    </row>
    <row r="8" spans="1:11">
      <c r="A8" s="258" t="s">
        <v>525</v>
      </c>
      <c r="B8" s="220" t="s">
        <v>512</v>
      </c>
      <c r="C8" s="9"/>
      <c r="D8" s="9"/>
      <c r="E8" s="9"/>
      <c r="F8" s="9"/>
      <c r="G8" s="9"/>
      <c r="H8" s="9"/>
      <c r="I8" s="9"/>
      <c r="J8" s="83"/>
      <c r="K8" s="16">
        <f t="shared" si="0"/>
        <v>0</v>
      </c>
    </row>
    <row r="9" spans="1:11">
      <c r="A9" s="258" t="s">
        <v>526</v>
      </c>
      <c r="B9" s="220" t="s">
        <v>513</v>
      </c>
      <c r="C9" s="9"/>
      <c r="D9" s="9"/>
      <c r="E9" s="9"/>
      <c r="F9" s="9"/>
      <c r="G9" s="9"/>
      <c r="H9" s="9"/>
      <c r="I9" s="9"/>
      <c r="J9" s="83"/>
      <c r="K9" s="16">
        <f t="shared" si="0"/>
        <v>0</v>
      </c>
    </row>
    <row r="10" spans="1:11">
      <c r="A10" s="258" t="s">
        <v>527</v>
      </c>
      <c r="B10" s="220" t="s">
        <v>514</v>
      </c>
      <c r="C10" s="9"/>
      <c r="D10" s="9"/>
      <c r="E10" s="9"/>
      <c r="F10" s="9"/>
      <c r="G10" s="9"/>
      <c r="H10" s="9"/>
      <c r="I10" s="9"/>
      <c r="J10" s="83"/>
      <c r="K10" s="16">
        <f t="shared" si="0"/>
        <v>0</v>
      </c>
    </row>
    <row r="11" spans="1:11">
      <c r="A11" s="258" t="s">
        <v>528</v>
      </c>
      <c r="B11" s="220" t="s">
        <v>515</v>
      </c>
      <c r="C11" s="9"/>
      <c r="D11" s="9"/>
      <c r="E11" s="9"/>
      <c r="F11" s="9"/>
      <c r="G11" s="9"/>
      <c r="H11" s="9"/>
      <c r="I11" s="9"/>
      <c r="J11" s="83"/>
      <c r="K11" s="16">
        <f t="shared" si="0"/>
        <v>0</v>
      </c>
    </row>
    <row r="12" spans="1:11">
      <c r="A12" s="258" t="s">
        <v>522</v>
      </c>
      <c r="B12" s="220" t="s">
        <v>516</v>
      </c>
      <c r="C12" s="9"/>
      <c r="D12" s="9"/>
      <c r="E12" s="9"/>
      <c r="F12" s="9"/>
      <c r="G12" s="9"/>
      <c r="H12" s="9"/>
      <c r="I12" s="9"/>
      <c r="J12" s="83"/>
      <c r="K12" s="16">
        <f t="shared" si="0"/>
        <v>0</v>
      </c>
    </row>
    <row r="13" spans="1:11">
      <c r="A13" s="258" t="s">
        <v>529</v>
      </c>
      <c r="B13" s="220" t="s">
        <v>517</v>
      </c>
      <c r="C13" s="9"/>
      <c r="D13" s="9"/>
      <c r="E13" s="9"/>
      <c r="F13" s="9"/>
      <c r="G13" s="9"/>
      <c r="H13" s="9"/>
      <c r="I13" s="9"/>
      <c r="J13" s="83"/>
      <c r="K13" s="16">
        <f t="shared" si="0"/>
        <v>0</v>
      </c>
    </row>
    <row r="14" spans="1:11">
      <c r="A14" s="258" t="s">
        <v>530</v>
      </c>
      <c r="B14" s="220" t="s">
        <v>518</v>
      </c>
      <c r="C14" s="9"/>
      <c r="D14" s="9"/>
      <c r="E14" s="9"/>
      <c r="F14" s="9"/>
      <c r="G14" s="9"/>
      <c r="H14" s="9"/>
      <c r="I14" s="9"/>
      <c r="J14" s="83"/>
      <c r="K14" s="16">
        <f t="shared" si="0"/>
        <v>0</v>
      </c>
    </row>
    <row r="15" spans="1:11">
      <c r="A15" s="258" t="s">
        <v>531</v>
      </c>
      <c r="B15" s="220" t="s">
        <v>519</v>
      </c>
      <c r="C15" s="9"/>
      <c r="D15" s="9"/>
      <c r="E15" s="9"/>
      <c r="F15" s="9"/>
      <c r="G15" s="9"/>
      <c r="H15" s="9"/>
      <c r="I15" s="9"/>
      <c r="J15" s="83">
        <v>3</v>
      </c>
      <c r="K15" s="16">
        <f t="shared" si="0"/>
        <v>3</v>
      </c>
    </row>
    <row r="16" spans="1:11">
      <c r="A16" s="258" t="s">
        <v>521</v>
      </c>
      <c r="B16" s="220" t="s">
        <v>520</v>
      </c>
      <c r="C16" s="9"/>
      <c r="D16" s="9"/>
      <c r="E16" s="9"/>
      <c r="F16" s="9"/>
      <c r="G16" s="9"/>
      <c r="H16" s="9"/>
      <c r="I16" s="9"/>
      <c r="J16" s="83"/>
      <c r="K16" s="16">
        <f t="shared" si="0"/>
        <v>0</v>
      </c>
    </row>
    <row r="17" spans="1:11">
      <c r="A17" s="384" t="s">
        <v>71</v>
      </c>
      <c r="B17" s="222" t="s">
        <v>90</v>
      </c>
      <c r="C17" s="11">
        <f>SUM(C6:C16)</f>
        <v>0</v>
      </c>
      <c r="D17" s="11">
        <f t="shared" ref="D17:J17" si="1">SUM(D6:D16)</f>
        <v>0</v>
      </c>
      <c r="E17" s="11">
        <f t="shared" si="1"/>
        <v>0</v>
      </c>
      <c r="F17" s="11">
        <f t="shared" si="1"/>
        <v>0</v>
      </c>
      <c r="G17" s="11">
        <f t="shared" si="1"/>
        <v>0</v>
      </c>
      <c r="H17" s="11">
        <f t="shared" si="1"/>
        <v>0</v>
      </c>
      <c r="I17" s="11">
        <f t="shared" si="1"/>
        <v>0</v>
      </c>
      <c r="J17" s="11">
        <f t="shared" si="1"/>
        <v>3</v>
      </c>
      <c r="K17" s="16">
        <f>SUM(K6:K16)</f>
        <v>3</v>
      </c>
    </row>
    <row r="18" spans="1:11" s="5" customFormat="1">
      <c r="A18" s="381" t="s">
        <v>644</v>
      </c>
      <c r="B18" s="223"/>
      <c r="C18" s="511"/>
      <c r="D18" s="512"/>
      <c r="E18" s="512"/>
      <c r="F18" s="512"/>
      <c r="G18" s="512"/>
      <c r="H18" s="512"/>
      <c r="I18" s="512"/>
      <c r="J18" s="512"/>
      <c r="K18" s="513"/>
    </row>
    <row r="19" spans="1:11" s="2" customFormat="1">
      <c r="A19" s="382" t="s">
        <v>509</v>
      </c>
      <c r="B19" s="383" t="s">
        <v>508</v>
      </c>
      <c r="C19" s="490"/>
      <c r="D19" s="491"/>
      <c r="E19" s="491"/>
      <c r="F19" s="491"/>
      <c r="G19" s="491"/>
      <c r="H19" s="491"/>
      <c r="I19" s="491"/>
      <c r="J19" s="491"/>
      <c r="K19" s="492"/>
    </row>
    <row r="20" spans="1:11">
      <c r="A20" s="258" t="s">
        <v>523</v>
      </c>
      <c r="B20" s="220" t="s">
        <v>510</v>
      </c>
      <c r="C20" s="9"/>
      <c r="D20" s="9"/>
      <c r="E20" s="9"/>
      <c r="F20" s="9"/>
      <c r="G20" s="9"/>
      <c r="H20" s="9"/>
      <c r="I20" s="9"/>
      <c r="J20" s="83"/>
      <c r="K20" s="16">
        <f>SUM(C20:J20)</f>
        <v>0</v>
      </c>
    </row>
    <row r="21" spans="1:11">
      <c r="A21" s="258" t="s">
        <v>524</v>
      </c>
      <c r="B21" s="220" t="s">
        <v>511</v>
      </c>
      <c r="C21" s="9"/>
      <c r="D21" s="9"/>
      <c r="E21" s="9"/>
      <c r="F21" s="9"/>
      <c r="G21" s="9"/>
      <c r="H21" s="9"/>
      <c r="I21" s="9"/>
      <c r="J21" s="83"/>
      <c r="K21" s="16">
        <f t="shared" ref="K21:K30" si="2">SUM(C21:J21)</f>
        <v>0</v>
      </c>
    </row>
    <row r="22" spans="1:11">
      <c r="A22" s="258" t="s">
        <v>525</v>
      </c>
      <c r="B22" s="220" t="s">
        <v>512</v>
      </c>
      <c r="C22" s="9"/>
      <c r="D22" s="9"/>
      <c r="E22" s="9"/>
      <c r="F22" s="9"/>
      <c r="G22" s="9"/>
      <c r="H22" s="9"/>
      <c r="I22" s="9"/>
      <c r="J22" s="83"/>
      <c r="K22" s="16">
        <f t="shared" si="2"/>
        <v>0</v>
      </c>
    </row>
    <row r="23" spans="1:11">
      <c r="A23" s="258" t="s">
        <v>526</v>
      </c>
      <c r="B23" s="220" t="s">
        <v>513</v>
      </c>
      <c r="C23" s="9"/>
      <c r="D23" s="9"/>
      <c r="E23" s="9"/>
      <c r="F23" s="9"/>
      <c r="G23" s="9"/>
      <c r="H23" s="9"/>
      <c r="I23" s="9"/>
      <c r="J23" s="83"/>
      <c r="K23" s="16">
        <f t="shared" si="2"/>
        <v>0</v>
      </c>
    </row>
    <row r="24" spans="1:11">
      <c r="A24" s="258" t="s">
        <v>527</v>
      </c>
      <c r="B24" s="220" t="s">
        <v>514</v>
      </c>
      <c r="C24" s="9"/>
      <c r="D24" s="9"/>
      <c r="E24" s="9"/>
      <c r="F24" s="9"/>
      <c r="G24" s="9"/>
      <c r="H24" s="9"/>
      <c r="I24" s="9"/>
      <c r="J24" s="83"/>
      <c r="K24" s="16">
        <f t="shared" si="2"/>
        <v>0</v>
      </c>
    </row>
    <row r="25" spans="1:11">
      <c r="A25" s="258" t="s">
        <v>528</v>
      </c>
      <c r="B25" s="220" t="s">
        <v>515</v>
      </c>
      <c r="C25" s="9"/>
      <c r="D25" s="9"/>
      <c r="E25" s="9"/>
      <c r="F25" s="9"/>
      <c r="G25" s="9"/>
      <c r="H25" s="9"/>
      <c r="I25" s="9"/>
      <c r="J25" s="83"/>
      <c r="K25" s="16">
        <f t="shared" si="2"/>
        <v>0</v>
      </c>
    </row>
    <row r="26" spans="1:11">
      <c r="A26" s="258" t="s">
        <v>522</v>
      </c>
      <c r="B26" s="220" t="s">
        <v>516</v>
      </c>
      <c r="C26" s="9"/>
      <c r="D26" s="9"/>
      <c r="E26" s="9"/>
      <c r="F26" s="9"/>
      <c r="G26" s="9"/>
      <c r="H26" s="9"/>
      <c r="I26" s="9"/>
      <c r="J26" s="83"/>
      <c r="K26" s="16">
        <f t="shared" si="2"/>
        <v>0</v>
      </c>
    </row>
    <row r="27" spans="1:11">
      <c r="A27" s="258" t="s">
        <v>529</v>
      </c>
      <c r="B27" s="220" t="s">
        <v>517</v>
      </c>
      <c r="C27" s="9"/>
      <c r="D27" s="9"/>
      <c r="E27" s="9"/>
      <c r="F27" s="9"/>
      <c r="G27" s="9"/>
      <c r="H27" s="9"/>
      <c r="I27" s="9"/>
      <c r="J27" s="83"/>
      <c r="K27" s="16">
        <f t="shared" si="2"/>
        <v>0</v>
      </c>
    </row>
    <row r="28" spans="1:11">
      <c r="A28" s="258" t="s">
        <v>530</v>
      </c>
      <c r="B28" s="220" t="s">
        <v>518</v>
      </c>
      <c r="C28" s="9"/>
      <c r="D28" s="9"/>
      <c r="E28" s="9"/>
      <c r="F28" s="9"/>
      <c r="G28" s="9"/>
      <c r="H28" s="9"/>
      <c r="I28" s="9"/>
      <c r="J28" s="83"/>
      <c r="K28" s="16">
        <f t="shared" si="2"/>
        <v>0</v>
      </c>
    </row>
    <row r="29" spans="1:11">
      <c r="A29" s="258" t="s">
        <v>531</v>
      </c>
      <c r="B29" s="220" t="s">
        <v>519</v>
      </c>
      <c r="C29" s="9"/>
      <c r="D29" s="9"/>
      <c r="E29" s="9"/>
      <c r="F29" s="9"/>
      <c r="G29" s="9"/>
      <c r="H29" s="9"/>
      <c r="I29" s="9"/>
      <c r="J29" s="83"/>
      <c r="K29" s="16">
        <f t="shared" si="2"/>
        <v>0</v>
      </c>
    </row>
    <row r="30" spans="1:11">
      <c r="A30" s="258" t="s">
        <v>521</v>
      </c>
      <c r="B30" s="220" t="s">
        <v>520</v>
      </c>
      <c r="C30" s="9"/>
      <c r="D30" s="9"/>
      <c r="E30" s="9"/>
      <c r="F30" s="9"/>
      <c r="G30" s="9"/>
      <c r="H30" s="9"/>
      <c r="I30" s="9"/>
      <c r="J30" s="83"/>
      <c r="K30" s="16">
        <f t="shared" si="2"/>
        <v>0</v>
      </c>
    </row>
    <row r="31" spans="1:11">
      <c r="A31" s="384" t="s">
        <v>71</v>
      </c>
      <c r="B31" s="222" t="s">
        <v>90</v>
      </c>
      <c r="C31" s="11">
        <f>SUM(C20:C30)</f>
        <v>0</v>
      </c>
      <c r="D31" s="11">
        <f t="shared" ref="D31:J31" si="3">SUM(D20:D30)</f>
        <v>0</v>
      </c>
      <c r="E31" s="11">
        <f t="shared" si="3"/>
        <v>0</v>
      </c>
      <c r="F31" s="11">
        <f t="shared" si="3"/>
        <v>0</v>
      </c>
      <c r="G31" s="11">
        <f t="shared" si="3"/>
        <v>0</v>
      </c>
      <c r="H31" s="11">
        <f t="shared" si="3"/>
        <v>0</v>
      </c>
      <c r="I31" s="11">
        <f t="shared" si="3"/>
        <v>0</v>
      </c>
      <c r="J31" s="11">
        <f t="shared" si="3"/>
        <v>0</v>
      </c>
      <c r="K31" s="16">
        <f>SUM(K20:K30)</f>
        <v>0</v>
      </c>
    </row>
    <row r="32" spans="1:11">
      <c r="A32" s="381" t="s">
        <v>642</v>
      </c>
      <c r="B32" s="223"/>
      <c r="C32" s="511"/>
      <c r="D32" s="512"/>
      <c r="E32" s="512"/>
      <c r="F32" s="512"/>
      <c r="G32" s="512"/>
      <c r="H32" s="512"/>
      <c r="I32" s="512"/>
      <c r="J32" s="512"/>
      <c r="K32" s="513"/>
    </row>
    <row r="33" spans="1:11">
      <c r="A33" s="382" t="s">
        <v>509</v>
      </c>
      <c r="B33" s="383" t="s">
        <v>508</v>
      </c>
      <c r="C33" s="490"/>
      <c r="D33" s="491"/>
      <c r="E33" s="491"/>
      <c r="F33" s="491"/>
      <c r="G33" s="491"/>
      <c r="H33" s="491"/>
      <c r="I33" s="491"/>
      <c r="J33" s="491"/>
      <c r="K33" s="492"/>
    </row>
    <row r="34" spans="1:11">
      <c r="A34" s="258" t="s">
        <v>523</v>
      </c>
      <c r="B34" s="220" t="s">
        <v>510</v>
      </c>
      <c r="C34" s="9"/>
      <c r="D34" s="9"/>
      <c r="E34" s="9"/>
      <c r="F34" s="9"/>
      <c r="G34" s="9"/>
      <c r="H34" s="9"/>
      <c r="I34" s="9"/>
      <c r="J34" s="83"/>
      <c r="K34" s="16">
        <f>SUM(C34:J34)</f>
        <v>0</v>
      </c>
    </row>
    <row r="35" spans="1:11">
      <c r="A35" s="258" t="s">
        <v>524</v>
      </c>
      <c r="B35" s="220" t="s">
        <v>511</v>
      </c>
      <c r="C35" s="9"/>
      <c r="D35" s="9"/>
      <c r="E35" s="9"/>
      <c r="F35" s="9"/>
      <c r="G35" s="9"/>
      <c r="H35" s="9"/>
      <c r="I35" s="9"/>
      <c r="J35" s="83"/>
      <c r="K35" s="16">
        <f t="shared" ref="K35:K44" si="4">SUM(C35:J35)</f>
        <v>0</v>
      </c>
    </row>
    <row r="36" spans="1:11">
      <c r="A36" s="258" t="s">
        <v>525</v>
      </c>
      <c r="B36" s="220" t="s">
        <v>512</v>
      </c>
      <c r="C36" s="9">
        <v>1</v>
      </c>
      <c r="D36" s="9"/>
      <c r="E36" s="9"/>
      <c r="F36" s="9"/>
      <c r="G36" s="9">
        <v>1</v>
      </c>
      <c r="H36" s="9"/>
      <c r="I36" s="9">
        <v>1</v>
      </c>
      <c r="J36" s="83">
        <v>3</v>
      </c>
      <c r="K36" s="16">
        <f t="shared" si="4"/>
        <v>6</v>
      </c>
    </row>
    <row r="37" spans="1:11">
      <c r="A37" s="258" t="s">
        <v>526</v>
      </c>
      <c r="B37" s="220" t="s">
        <v>513</v>
      </c>
      <c r="C37" s="9"/>
      <c r="D37" s="9"/>
      <c r="E37" s="9"/>
      <c r="F37" s="9"/>
      <c r="G37" s="9"/>
      <c r="H37" s="9"/>
      <c r="I37" s="9"/>
      <c r="J37" s="83"/>
      <c r="K37" s="16">
        <f t="shared" si="4"/>
        <v>0</v>
      </c>
    </row>
    <row r="38" spans="1:11">
      <c r="A38" s="258" t="s">
        <v>527</v>
      </c>
      <c r="B38" s="220" t="s">
        <v>514</v>
      </c>
      <c r="C38" s="9"/>
      <c r="D38" s="9"/>
      <c r="E38" s="9"/>
      <c r="F38" s="9"/>
      <c r="G38" s="9"/>
      <c r="H38" s="9"/>
      <c r="I38" s="9"/>
      <c r="J38" s="83"/>
      <c r="K38" s="16">
        <f t="shared" si="4"/>
        <v>0</v>
      </c>
    </row>
    <row r="39" spans="1:11">
      <c r="A39" s="258" t="s">
        <v>528</v>
      </c>
      <c r="B39" s="220" t="s">
        <v>515</v>
      </c>
      <c r="C39" s="9"/>
      <c r="D39" s="9"/>
      <c r="E39" s="9"/>
      <c r="F39" s="9"/>
      <c r="G39" s="9"/>
      <c r="H39" s="9"/>
      <c r="I39" s="9"/>
      <c r="J39" s="83"/>
      <c r="K39" s="16">
        <f t="shared" si="4"/>
        <v>0</v>
      </c>
    </row>
    <row r="40" spans="1:11">
      <c r="A40" s="258" t="s">
        <v>522</v>
      </c>
      <c r="B40" s="220" t="s">
        <v>516</v>
      </c>
      <c r="C40" s="9"/>
      <c r="D40" s="9"/>
      <c r="E40" s="9"/>
      <c r="F40" s="9"/>
      <c r="G40" s="9"/>
      <c r="H40" s="9"/>
      <c r="I40" s="9"/>
      <c r="J40" s="83"/>
      <c r="K40" s="16">
        <f t="shared" si="4"/>
        <v>0</v>
      </c>
    </row>
    <row r="41" spans="1:11">
      <c r="A41" s="258" t="s">
        <v>529</v>
      </c>
      <c r="B41" s="220" t="s">
        <v>517</v>
      </c>
      <c r="C41" s="9"/>
      <c r="D41" s="9"/>
      <c r="E41" s="9"/>
      <c r="F41" s="9"/>
      <c r="G41" s="9"/>
      <c r="H41" s="9"/>
      <c r="I41" s="9"/>
      <c r="J41" s="83"/>
      <c r="K41" s="16">
        <f t="shared" si="4"/>
        <v>0</v>
      </c>
    </row>
    <row r="42" spans="1:11">
      <c r="A42" s="258" t="s">
        <v>530</v>
      </c>
      <c r="B42" s="220" t="s">
        <v>518</v>
      </c>
      <c r="C42" s="9"/>
      <c r="D42" s="9"/>
      <c r="E42" s="9"/>
      <c r="F42" s="9"/>
      <c r="G42" s="9"/>
      <c r="H42" s="9"/>
      <c r="I42" s="9"/>
      <c r="J42" s="83"/>
      <c r="K42" s="16">
        <f t="shared" si="4"/>
        <v>0</v>
      </c>
    </row>
    <row r="43" spans="1:11">
      <c r="A43" s="258" t="s">
        <v>531</v>
      </c>
      <c r="B43" s="220" t="s">
        <v>519</v>
      </c>
      <c r="C43" s="9"/>
      <c r="D43" s="9"/>
      <c r="E43" s="9"/>
      <c r="F43" s="9"/>
      <c r="G43" s="9"/>
      <c r="H43" s="9"/>
      <c r="I43" s="9"/>
      <c r="J43" s="83"/>
      <c r="K43" s="16">
        <f t="shared" si="4"/>
        <v>0</v>
      </c>
    </row>
    <row r="44" spans="1:11">
      <c r="A44" s="258" t="s">
        <v>521</v>
      </c>
      <c r="B44" s="220" t="s">
        <v>520</v>
      </c>
      <c r="C44" s="9"/>
      <c r="D44" s="9"/>
      <c r="E44" s="9"/>
      <c r="F44" s="9"/>
      <c r="G44" s="9"/>
      <c r="H44" s="9"/>
      <c r="I44" s="9"/>
      <c r="J44" s="83"/>
      <c r="K44" s="16">
        <f t="shared" si="4"/>
        <v>0</v>
      </c>
    </row>
    <row r="45" spans="1:11" ht="15" thickBot="1">
      <c r="A45" s="384" t="s">
        <v>71</v>
      </c>
      <c r="B45" s="222" t="s">
        <v>90</v>
      </c>
      <c r="C45" s="11">
        <f>SUM(C34:C44)</f>
        <v>1</v>
      </c>
      <c r="D45" s="11">
        <f t="shared" ref="D45:J45" si="5">SUM(D34:D44)</f>
        <v>0</v>
      </c>
      <c r="E45" s="11">
        <f t="shared" si="5"/>
        <v>0</v>
      </c>
      <c r="F45" s="11">
        <f t="shared" si="5"/>
        <v>0</v>
      </c>
      <c r="G45" s="11">
        <f t="shared" si="5"/>
        <v>1</v>
      </c>
      <c r="H45" s="11">
        <f t="shared" si="5"/>
        <v>0</v>
      </c>
      <c r="I45" s="11">
        <f t="shared" si="5"/>
        <v>1</v>
      </c>
      <c r="J45" s="11">
        <f t="shared" si="5"/>
        <v>3</v>
      </c>
      <c r="K45" s="16">
        <f>SUM(K34:K44)</f>
        <v>6</v>
      </c>
    </row>
    <row r="46" spans="1:11" ht="15">
      <c r="A46" s="80" t="s">
        <v>645</v>
      </c>
      <c r="B46" s="39"/>
      <c r="C46" s="508"/>
      <c r="D46" s="509"/>
      <c r="E46" s="509"/>
      <c r="F46" s="509"/>
      <c r="G46" s="509"/>
      <c r="H46" s="509"/>
      <c r="I46" s="509"/>
      <c r="J46" s="509"/>
      <c r="K46" s="510"/>
    </row>
    <row r="47" spans="1:11" ht="15">
      <c r="A47" s="218" t="s">
        <v>509</v>
      </c>
      <c r="B47" s="219" t="s">
        <v>508</v>
      </c>
      <c r="C47" s="496"/>
      <c r="D47" s="497"/>
      <c r="E47" s="497"/>
      <c r="F47" s="497"/>
      <c r="G47" s="497"/>
      <c r="H47" s="497"/>
      <c r="I47" s="497"/>
      <c r="J47" s="497"/>
      <c r="K47" s="498"/>
    </row>
    <row r="48" spans="1:11" ht="26.25" customHeight="1">
      <c r="A48" s="114" t="s">
        <v>523</v>
      </c>
      <c r="B48" s="220" t="s">
        <v>510</v>
      </c>
      <c r="C48" s="9"/>
      <c r="D48" s="9"/>
      <c r="E48" s="9"/>
      <c r="F48" s="9"/>
      <c r="G48" s="9"/>
      <c r="H48" s="9"/>
      <c r="I48" s="9"/>
      <c r="J48" s="83"/>
      <c r="K48" s="16">
        <f>SUM(C48:J48)</f>
        <v>0</v>
      </c>
    </row>
    <row r="49" spans="1:11" ht="15">
      <c r="A49" s="114" t="s">
        <v>524</v>
      </c>
      <c r="B49" s="220" t="s">
        <v>511</v>
      </c>
      <c r="C49" s="9"/>
      <c r="D49" s="9"/>
      <c r="E49" s="9"/>
      <c r="F49" s="9"/>
      <c r="G49" s="9"/>
      <c r="H49" s="9"/>
      <c r="I49" s="9"/>
      <c r="J49" s="83"/>
      <c r="K49" s="16">
        <f t="shared" ref="K49:K58" si="6">SUM(C49:J49)</f>
        <v>0</v>
      </c>
    </row>
    <row r="50" spans="1:11" ht="15">
      <c r="A50" s="114" t="s">
        <v>525</v>
      </c>
      <c r="B50" s="220" t="s">
        <v>512</v>
      </c>
      <c r="C50" s="9"/>
      <c r="D50" s="9"/>
      <c r="E50" s="9"/>
      <c r="F50" s="9"/>
      <c r="G50" s="9"/>
      <c r="H50" s="9"/>
      <c r="I50" s="9"/>
      <c r="J50" s="83"/>
      <c r="K50" s="16">
        <f t="shared" si="6"/>
        <v>0</v>
      </c>
    </row>
    <row r="51" spans="1:11" ht="15">
      <c r="A51" s="114" t="s">
        <v>526</v>
      </c>
      <c r="B51" s="220" t="s">
        <v>513</v>
      </c>
      <c r="C51" s="9"/>
      <c r="D51" s="9"/>
      <c r="E51" s="9"/>
      <c r="F51" s="9"/>
      <c r="G51" s="9"/>
      <c r="H51" s="9"/>
      <c r="I51" s="9"/>
      <c r="J51" s="83"/>
      <c r="K51" s="16">
        <f t="shared" si="6"/>
        <v>0</v>
      </c>
    </row>
    <row r="52" spans="1:11" ht="15">
      <c r="A52" s="114" t="s">
        <v>527</v>
      </c>
      <c r="B52" s="220" t="s">
        <v>514</v>
      </c>
      <c r="C52" s="9"/>
      <c r="D52" s="9"/>
      <c r="E52" s="9"/>
      <c r="F52" s="9"/>
      <c r="G52" s="9"/>
      <c r="H52" s="9"/>
      <c r="I52" s="9"/>
      <c r="J52" s="83"/>
      <c r="K52" s="16">
        <f t="shared" si="6"/>
        <v>0</v>
      </c>
    </row>
    <row r="53" spans="1:11" ht="15">
      <c r="A53" s="114" t="s">
        <v>528</v>
      </c>
      <c r="B53" s="220" t="s">
        <v>515</v>
      </c>
      <c r="C53" s="9"/>
      <c r="D53" s="9"/>
      <c r="E53" s="9"/>
      <c r="F53" s="9"/>
      <c r="G53" s="9"/>
      <c r="H53" s="9"/>
      <c r="I53" s="9"/>
      <c r="J53" s="83"/>
      <c r="K53" s="16">
        <f t="shared" si="6"/>
        <v>0</v>
      </c>
    </row>
    <row r="54" spans="1:11" ht="15">
      <c r="A54" s="114" t="s">
        <v>522</v>
      </c>
      <c r="B54" s="220" t="s">
        <v>516</v>
      </c>
      <c r="C54" s="9"/>
      <c r="D54" s="9"/>
      <c r="E54" s="9"/>
      <c r="F54" s="9"/>
      <c r="G54" s="9"/>
      <c r="H54" s="9"/>
      <c r="I54" s="9"/>
      <c r="J54" s="83"/>
      <c r="K54" s="16">
        <f t="shared" si="6"/>
        <v>0</v>
      </c>
    </row>
    <row r="55" spans="1:11" ht="15">
      <c r="A55" s="114" t="s">
        <v>529</v>
      </c>
      <c r="B55" s="220" t="s">
        <v>517</v>
      </c>
      <c r="C55" s="9"/>
      <c r="D55" s="9"/>
      <c r="E55" s="9"/>
      <c r="F55" s="9"/>
      <c r="G55" s="9"/>
      <c r="H55" s="9"/>
      <c r="I55" s="9"/>
      <c r="J55" s="83"/>
      <c r="K55" s="16">
        <f t="shared" si="6"/>
        <v>0</v>
      </c>
    </row>
    <row r="56" spans="1:11" ht="15">
      <c r="A56" s="114" t="s">
        <v>530</v>
      </c>
      <c r="B56" s="220" t="s">
        <v>518</v>
      </c>
      <c r="C56" s="9"/>
      <c r="D56" s="9"/>
      <c r="E56" s="9"/>
      <c r="F56" s="9"/>
      <c r="G56" s="9"/>
      <c r="H56" s="9"/>
      <c r="I56" s="9"/>
      <c r="J56" s="83"/>
      <c r="K56" s="16">
        <f t="shared" si="6"/>
        <v>0</v>
      </c>
    </row>
    <row r="57" spans="1:11" ht="15">
      <c r="A57" s="114" t="s">
        <v>531</v>
      </c>
      <c r="B57" s="220" t="s">
        <v>519</v>
      </c>
      <c r="C57" s="9">
        <v>299</v>
      </c>
      <c r="D57" s="9"/>
      <c r="E57" s="9">
        <v>21</v>
      </c>
      <c r="F57" s="9"/>
      <c r="G57" s="9"/>
      <c r="H57" s="9"/>
      <c r="I57" s="9"/>
      <c r="J57" s="83"/>
      <c r="K57" s="16">
        <f t="shared" si="6"/>
        <v>320</v>
      </c>
    </row>
    <row r="58" spans="1:11" ht="15">
      <c r="A58" s="114" t="s">
        <v>521</v>
      </c>
      <c r="B58" s="220" t="s">
        <v>520</v>
      </c>
      <c r="C58" s="9"/>
      <c r="D58" s="9"/>
      <c r="E58" s="9"/>
      <c r="F58" s="9"/>
      <c r="G58" s="9"/>
      <c r="H58" s="9"/>
      <c r="I58" s="9"/>
      <c r="J58" s="83"/>
      <c r="K58" s="16">
        <f t="shared" si="6"/>
        <v>0</v>
      </c>
    </row>
    <row r="59" spans="1:11" ht="15">
      <c r="A59" s="221" t="s">
        <v>71</v>
      </c>
      <c r="B59" s="222" t="s">
        <v>90</v>
      </c>
      <c r="C59" s="11">
        <f>SUM(C48:C58)</f>
        <v>299</v>
      </c>
      <c r="D59" s="11">
        <f t="shared" ref="D59:J59" si="7">SUM(D48:D58)</f>
        <v>0</v>
      </c>
      <c r="E59" s="11">
        <f t="shared" si="7"/>
        <v>21</v>
      </c>
      <c r="F59" s="11">
        <f t="shared" si="7"/>
        <v>0</v>
      </c>
      <c r="G59" s="11">
        <f t="shared" si="7"/>
        <v>0</v>
      </c>
      <c r="H59" s="11">
        <f t="shared" si="7"/>
        <v>0</v>
      </c>
      <c r="I59" s="11">
        <f t="shared" si="7"/>
        <v>0</v>
      </c>
      <c r="J59" s="11">
        <f t="shared" si="7"/>
        <v>0</v>
      </c>
      <c r="K59" s="16">
        <f>SUM(K48:K58)</f>
        <v>320</v>
      </c>
    </row>
    <row r="60" spans="1:11" ht="15">
      <c r="A60" s="116" t="s">
        <v>646</v>
      </c>
      <c r="B60" s="223"/>
      <c r="C60" s="511"/>
      <c r="D60" s="512"/>
      <c r="E60" s="512"/>
      <c r="F60" s="512"/>
      <c r="G60" s="512"/>
      <c r="H60" s="512"/>
      <c r="I60" s="512"/>
      <c r="J60" s="512"/>
      <c r="K60" s="513"/>
    </row>
    <row r="61" spans="1:11" ht="15">
      <c r="A61" s="218" t="s">
        <v>509</v>
      </c>
      <c r="B61" s="219" t="s">
        <v>508</v>
      </c>
      <c r="C61" s="496"/>
      <c r="D61" s="497"/>
      <c r="E61" s="497"/>
      <c r="F61" s="497"/>
      <c r="G61" s="497"/>
      <c r="H61" s="497"/>
      <c r="I61" s="497"/>
      <c r="J61" s="497"/>
      <c r="K61" s="498"/>
    </row>
    <row r="62" spans="1:11" ht="15">
      <c r="A62" s="114" t="s">
        <v>523</v>
      </c>
      <c r="B62" s="220" t="s">
        <v>510</v>
      </c>
      <c r="C62" s="9"/>
      <c r="D62" s="9"/>
      <c r="E62" s="9"/>
      <c r="F62" s="9"/>
      <c r="G62" s="9"/>
      <c r="H62" s="9"/>
      <c r="I62" s="9"/>
      <c r="J62" s="83"/>
      <c r="K62" s="16">
        <f>SUM(C62:J62)</f>
        <v>0</v>
      </c>
    </row>
    <row r="63" spans="1:11" ht="15">
      <c r="A63" s="114" t="s">
        <v>524</v>
      </c>
      <c r="B63" s="220" t="s">
        <v>511</v>
      </c>
      <c r="C63" s="9"/>
      <c r="D63" s="9"/>
      <c r="E63" s="9"/>
      <c r="F63" s="9"/>
      <c r="G63" s="9"/>
      <c r="H63" s="9"/>
      <c r="I63" s="9"/>
      <c r="J63" s="83"/>
      <c r="K63" s="16">
        <f t="shared" ref="K63:K72" si="8">SUM(C63:J63)</f>
        <v>0</v>
      </c>
    </row>
    <row r="64" spans="1:11" ht="15">
      <c r="A64" s="114" t="s">
        <v>525</v>
      </c>
      <c r="B64" s="220" t="s">
        <v>512</v>
      </c>
      <c r="C64" s="9"/>
      <c r="D64" s="9"/>
      <c r="E64" s="9"/>
      <c r="F64" s="9"/>
      <c r="G64" s="9"/>
      <c r="H64" s="9"/>
      <c r="I64" s="9"/>
      <c r="J64" s="83"/>
      <c r="K64" s="16">
        <f t="shared" si="8"/>
        <v>0</v>
      </c>
    </row>
    <row r="65" spans="1:11" ht="15">
      <c r="A65" s="114" t="s">
        <v>526</v>
      </c>
      <c r="B65" s="220" t="s">
        <v>513</v>
      </c>
      <c r="C65" s="9"/>
      <c r="D65" s="9"/>
      <c r="E65" s="9"/>
      <c r="F65" s="9"/>
      <c r="G65" s="9"/>
      <c r="H65" s="9"/>
      <c r="I65" s="9"/>
      <c r="J65" s="83"/>
      <c r="K65" s="16">
        <f t="shared" si="8"/>
        <v>0</v>
      </c>
    </row>
    <row r="66" spans="1:11" ht="15">
      <c r="A66" s="114" t="s">
        <v>527</v>
      </c>
      <c r="B66" s="220" t="s">
        <v>514</v>
      </c>
      <c r="C66" s="9"/>
      <c r="D66" s="9"/>
      <c r="E66" s="9"/>
      <c r="F66" s="9"/>
      <c r="G66" s="9"/>
      <c r="H66" s="9"/>
      <c r="I66" s="9"/>
      <c r="J66" s="83"/>
      <c r="K66" s="16">
        <f t="shared" si="8"/>
        <v>0</v>
      </c>
    </row>
    <row r="67" spans="1:11" ht="15">
      <c r="A67" s="114" t="s">
        <v>528</v>
      </c>
      <c r="B67" s="220" t="s">
        <v>515</v>
      </c>
      <c r="C67" s="9"/>
      <c r="D67" s="9"/>
      <c r="E67" s="9"/>
      <c r="F67" s="9"/>
      <c r="G67" s="9"/>
      <c r="H67" s="9"/>
      <c r="I67" s="9"/>
      <c r="J67" s="83"/>
      <c r="K67" s="16">
        <f t="shared" si="8"/>
        <v>0</v>
      </c>
    </row>
    <row r="68" spans="1:11" ht="15">
      <c r="A68" s="114" t="s">
        <v>522</v>
      </c>
      <c r="B68" s="220" t="s">
        <v>516</v>
      </c>
      <c r="C68" s="9"/>
      <c r="D68" s="9"/>
      <c r="E68" s="9"/>
      <c r="F68" s="9"/>
      <c r="G68" s="9"/>
      <c r="H68" s="9"/>
      <c r="I68" s="9"/>
      <c r="J68" s="83"/>
      <c r="K68" s="16">
        <f t="shared" si="8"/>
        <v>0</v>
      </c>
    </row>
    <row r="69" spans="1:11" ht="15">
      <c r="A69" s="114" t="s">
        <v>529</v>
      </c>
      <c r="B69" s="220" t="s">
        <v>517</v>
      </c>
      <c r="C69" s="9"/>
      <c r="D69" s="9"/>
      <c r="E69" s="9"/>
      <c r="F69" s="9"/>
      <c r="G69" s="9"/>
      <c r="H69" s="9"/>
      <c r="I69" s="9"/>
      <c r="J69" s="83"/>
      <c r="K69" s="16">
        <f t="shared" si="8"/>
        <v>0</v>
      </c>
    </row>
    <row r="70" spans="1:11" ht="15">
      <c r="A70" s="114" t="s">
        <v>530</v>
      </c>
      <c r="B70" s="220" t="s">
        <v>518</v>
      </c>
      <c r="C70" s="9"/>
      <c r="D70" s="9"/>
      <c r="E70" s="9"/>
      <c r="F70" s="9"/>
      <c r="G70" s="9"/>
      <c r="H70" s="9"/>
      <c r="I70" s="9"/>
      <c r="J70" s="83"/>
      <c r="K70" s="16">
        <f t="shared" si="8"/>
        <v>0</v>
      </c>
    </row>
    <row r="71" spans="1:11" ht="15">
      <c r="A71" s="114" t="s">
        <v>531</v>
      </c>
      <c r="B71" s="220" t="s">
        <v>519</v>
      </c>
      <c r="C71" s="9"/>
      <c r="D71" s="9"/>
      <c r="E71" s="9"/>
      <c r="F71" s="9"/>
      <c r="G71" s="9"/>
      <c r="H71" s="9"/>
      <c r="I71" s="9"/>
      <c r="J71" s="83"/>
      <c r="K71" s="16">
        <f t="shared" si="8"/>
        <v>0</v>
      </c>
    </row>
    <row r="72" spans="1:11" ht="15">
      <c r="A72" s="114" t="s">
        <v>521</v>
      </c>
      <c r="B72" s="220" t="s">
        <v>520</v>
      </c>
      <c r="C72" s="9"/>
      <c r="D72" s="9"/>
      <c r="E72" s="9"/>
      <c r="F72" s="9"/>
      <c r="G72" s="9"/>
      <c r="H72" s="9"/>
      <c r="I72" s="9"/>
      <c r="J72" s="83"/>
      <c r="K72" s="16">
        <f t="shared" si="8"/>
        <v>0</v>
      </c>
    </row>
    <row r="73" spans="1:11" ht="15">
      <c r="A73" s="221" t="s">
        <v>71</v>
      </c>
      <c r="B73" s="222" t="s">
        <v>90</v>
      </c>
      <c r="C73" s="11">
        <f>SUM(C62:C72)</f>
        <v>0</v>
      </c>
      <c r="D73" s="11">
        <f t="shared" ref="D73:J73" si="9">SUM(D62:D72)</f>
        <v>0</v>
      </c>
      <c r="E73" s="11">
        <f t="shared" si="9"/>
        <v>0</v>
      </c>
      <c r="F73" s="11">
        <f t="shared" si="9"/>
        <v>0</v>
      </c>
      <c r="G73" s="11">
        <f t="shared" si="9"/>
        <v>0</v>
      </c>
      <c r="H73" s="11">
        <f t="shared" si="9"/>
        <v>0</v>
      </c>
      <c r="I73" s="11">
        <f t="shared" si="9"/>
        <v>0</v>
      </c>
      <c r="J73" s="11">
        <f t="shared" si="9"/>
        <v>0</v>
      </c>
      <c r="K73" s="16">
        <f>SUM(K62:K72)</f>
        <v>0</v>
      </c>
    </row>
    <row r="74" spans="1:11" ht="15">
      <c r="A74" s="116" t="s">
        <v>647</v>
      </c>
      <c r="B74" s="223"/>
      <c r="C74" s="511"/>
      <c r="D74" s="512"/>
      <c r="E74" s="512"/>
      <c r="F74" s="512"/>
      <c r="G74" s="512"/>
      <c r="H74" s="512"/>
      <c r="I74" s="512"/>
      <c r="J74" s="512"/>
      <c r="K74" s="513"/>
    </row>
    <row r="75" spans="1:11" ht="15">
      <c r="A75" s="218" t="s">
        <v>509</v>
      </c>
      <c r="B75" s="219" t="s">
        <v>508</v>
      </c>
      <c r="C75" s="496"/>
      <c r="D75" s="497"/>
      <c r="E75" s="497"/>
      <c r="F75" s="497"/>
      <c r="G75" s="497"/>
      <c r="H75" s="497"/>
      <c r="I75" s="497"/>
      <c r="J75" s="497"/>
      <c r="K75" s="498"/>
    </row>
    <row r="76" spans="1:11" ht="15">
      <c r="A76" s="114" t="s">
        <v>523</v>
      </c>
      <c r="B76" s="220" t="s">
        <v>510</v>
      </c>
      <c r="C76" s="9"/>
      <c r="D76" s="9"/>
      <c r="E76" s="9"/>
      <c r="F76" s="9"/>
      <c r="G76" s="9"/>
      <c r="H76" s="9"/>
      <c r="I76" s="9"/>
      <c r="J76" s="83"/>
      <c r="K76" s="16">
        <f>SUM(C76:J76)</f>
        <v>0</v>
      </c>
    </row>
    <row r="77" spans="1:11" ht="15">
      <c r="A77" s="114" t="s">
        <v>524</v>
      </c>
      <c r="B77" s="220" t="s">
        <v>511</v>
      </c>
      <c r="C77" s="9"/>
      <c r="D77" s="9"/>
      <c r="E77" s="9"/>
      <c r="F77" s="9"/>
      <c r="G77" s="9"/>
      <c r="H77" s="9"/>
      <c r="I77" s="9"/>
      <c r="J77" s="83"/>
      <c r="K77" s="16">
        <f t="shared" ref="K77:K86" si="10">SUM(C77:J77)</f>
        <v>0</v>
      </c>
    </row>
    <row r="78" spans="1:11" ht="15">
      <c r="A78" s="114" t="s">
        <v>525</v>
      </c>
      <c r="B78" s="220" t="s">
        <v>512</v>
      </c>
      <c r="C78" s="9"/>
      <c r="D78" s="9"/>
      <c r="E78" s="9"/>
      <c r="F78" s="9"/>
      <c r="G78" s="9"/>
      <c r="H78" s="9"/>
      <c r="I78" s="9"/>
      <c r="J78" s="83"/>
      <c r="K78" s="16">
        <f t="shared" si="10"/>
        <v>0</v>
      </c>
    </row>
    <row r="79" spans="1:11" ht="15">
      <c r="A79" s="114" t="s">
        <v>526</v>
      </c>
      <c r="B79" s="220" t="s">
        <v>513</v>
      </c>
      <c r="C79" s="9"/>
      <c r="D79" s="9"/>
      <c r="E79" s="9"/>
      <c r="F79" s="9"/>
      <c r="G79" s="9"/>
      <c r="H79" s="9"/>
      <c r="I79" s="9"/>
      <c r="J79" s="83"/>
      <c r="K79" s="16">
        <f t="shared" si="10"/>
        <v>0</v>
      </c>
    </row>
    <row r="80" spans="1:11" ht="15">
      <c r="A80" s="114" t="s">
        <v>527</v>
      </c>
      <c r="B80" s="220" t="s">
        <v>514</v>
      </c>
      <c r="C80" s="9"/>
      <c r="D80" s="9"/>
      <c r="E80" s="9"/>
      <c r="F80" s="9"/>
      <c r="G80" s="9"/>
      <c r="H80" s="9"/>
      <c r="I80" s="9"/>
      <c r="J80" s="83"/>
      <c r="K80" s="16">
        <f t="shared" si="10"/>
        <v>0</v>
      </c>
    </row>
    <row r="81" spans="1:11" ht="15">
      <c r="A81" s="114" t="s">
        <v>528</v>
      </c>
      <c r="B81" s="220" t="s">
        <v>515</v>
      </c>
      <c r="C81" s="9">
        <v>10</v>
      </c>
      <c r="D81" s="9"/>
      <c r="E81" s="9"/>
      <c r="F81" s="9"/>
      <c r="G81" s="9">
        <v>8</v>
      </c>
      <c r="H81" s="9"/>
      <c r="I81" s="9"/>
      <c r="J81" s="83"/>
      <c r="K81" s="16">
        <f t="shared" si="10"/>
        <v>18</v>
      </c>
    </row>
    <row r="82" spans="1:11" ht="15">
      <c r="A82" s="114" t="s">
        <v>522</v>
      </c>
      <c r="B82" s="220" t="s">
        <v>516</v>
      </c>
      <c r="C82" s="9"/>
      <c r="D82" s="9"/>
      <c r="E82" s="9"/>
      <c r="F82" s="9"/>
      <c r="G82" s="9"/>
      <c r="H82" s="9"/>
      <c r="I82" s="9"/>
      <c r="J82" s="83"/>
      <c r="K82" s="16">
        <f t="shared" si="10"/>
        <v>0</v>
      </c>
    </row>
    <row r="83" spans="1:11" ht="15">
      <c r="A83" s="114" t="s">
        <v>529</v>
      </c>
      <c r="B83" s="220" t="s">
        <v>517</v>
      </c>
      <c r="C83" s="9"/>
      <c r="D83" s="9"/>
      <c r="E83" s="9"/>
      <c r="F83" s="9"/>
      <c r="G83" s="9"/>
      <c r="H83" s="9"/>
      <c r="I83" s="9"/>
      <c r="J83" s="83"/>
      <c r="K83" s="16">
        <f t="shared" si="10"/>
        <v>0</v>
      </c>
    </row>
    <row r="84" spans="1:11" ht="15">
      <c r="A84" s="114" t="s">
        <v>530</v>
      </c>
      <c r="B84" s="220" t="s">
        <v>518</v>
      </c>
      <c r="C84" s="9"/>
      <c r="D84" s="9"/>
      <c r="E84" s="9"/>
      <c r="F84" s="9"/>
      <c r="G84" s="9"/>
      <c r="H84" s="9"/>
      <c r="I84" s="9"/>
      <c r="J84" s="83"/>
      <c r="K84" s="16">
        <f t="shared" si="10"/>
        <v>0</v>
      </c>
    </row>
    <row r="85" spans="1:11" ht="15">
      <c r="A85" s="114" t="s">
        <v>531</v>
      </c>
      <c r="B85" s="220" t="s">
        <v>519</v>
      </c>
      <c r="C85" s="9"/>
      <c r="D85" s="9"/>
      <c r="E85" s="9"/>
      <c r="F85" s="9"/>
      <c r="G85" s="9"/>
      <c r="H85" s="9"/>
      <c r="I85" s="9"/>
      <c r="J85" s="83"/>
      <c r="K85" s="16">
        <f t="shared" si="10"/>
        <v>0</v>
      </c>
    </row>
    <row r="86" spans="1:11" ht="15">
      <c r="A86" s="114" t="s">
        <v>521</v>
      </c>
      <c r="B86" s="220" t="s">
        <v>520</v>
      </c>
      <c r="C86" s="9"/>
      <c r="D86" s="9"/>
      <c r="E86" s="9"/>
      <c r="F86" s="9"/>
      <c r="G86" s="9"/>
      <c r="H86" s="9"/>
      <c r="I86" s="9"/>
      <c r="J86" s="83"/>
      <c r="K86" s="16">
        <f t="shared" si="10"/>
        <v>0</v>
      </c>
    </row>
    <row r="87" spans="1:11" ht="15">
      <c r="A87" s="221" t="s">
        <v>71</v>
      </c>
      <c r="B87" s="222" t="s">
        <v>90</v>
      </c>
      <c r="C87" s="11">
        <f>SUM(C76:C86)</f>
        <v>10</v>
      </c>
      <c r="D87" s="11">
        <f t="shared" ref="D87:J87" si="11">SUM(D76:D86)</f>
        <v>0</v>
      </c>
      <c r="E87" s="11">
        <f t="shared" si="11"/>
        <v>0</v>
      </c>
      <c r="F87" s="11">
        <f t="shared" si="11"/>
        <v>0</v>
      </c>
      <c r="G87" s="11">
        <f t="shared" si="11"/>
        <v>8</v>
      </c>
      <c r="H87" s="11">
        <f t="shared" si="11"/>
        <v>0</v>
      </c>
      <c r="I87" s="11">
        <f t="shared" si="11"/>
        <v>0</v>
      </c>
      <c r="J87" s="11">
        <f t="shared" si="11"/>
        <v>0</v>
      </c>
      <c r="K87" s="16">
        <f>SUM(K76:K86)</f>
        <v>18</v>
      </c>
    </row>
    <row r="88" spans="1:11" ht="15">
      <c r="A88" s="116" t="s">
        <v>650</v>
      </c>
      <c r="B88" s="223"/>
      <c r="C88" s="458"/>
      <c r="D88" s="459"/>
      <c r="E88" s="459"/>
      <c r="F88" s="459"/>
      <c r="G88" s="459"/>
      <c r="H88" s="459"/>
      <c r="I88" s="459"/>
      <c r="J88" s="459"/>
      <c r="K88" s="460"/>
    </row>
    <row r="89" spans="1:11" ht="15">
      <c r="A89" s="218" t="s">
        <v>509</v>
      </c>
      <c r="B89" s="219" t="s">
        <v>508</v>
      </c>
      <c r="C89" s="464"/>
      <c r="D89" s="465"/>
      <c r="E89" s="465"/>
      <c r="F89" s="465"/>
      <c r="G89" s="465"/>
      <c r="H89" s="465"/>
      <c r="I89" s="465"/>
      <c r="J89" s="465"/>
      <c r="K89" s="466"/>
    </row>
    <row r="90" spans="1:11" ht="15">
      <c r="A90" s="114" t="s">
        <v>523</v>
      </c>
      <c r="B90" s="220" t="s">
        <v>510</v>
      </c>
      <c r="C90" s="94">
        <f>SUM(C48,C20+C20,C6,C76,C62,C34)</f>
        <v>0</v>
      </c>
      <c r="D90" s="94">
        <f t="shared" ref="D90:D101" si="12">SUM(D48,D20,D6,D76,D62,D34)</f>
        <v>0</v>
      </c>
      <c r="E90" s="94">
        <f>SUM(E48,E20)</f>
        <v>0</v>
      </c>
      <c r="F90" s="94">
        <f>SUM(F48,F20)</f>
        <v>0</v>
      </c>
      <c r="G90" s="94">
        <f t="shared" ref="G90:J101" si="13">SUM(G48,G20,G6,G76,G62,G34)</f>
        <v>0</v>
      </c>
      <c r="H90" s="94">
        <f t="shared" si="13"/>
        <v>0</v>
      </c>
      <c r="I90" s="94">
        <f t="shared" si="13"/>
        <v>0</v>
      </c>
      <c r="J90" s="94">
        <f t="shared" si="13"/>
        <v>0</v>
      </c>
      <c r="K90" s="103">
        <f>SUM(C90:J90)</f>
        <v>0</v>
      </c>
    </row>
    <row r="91" spans="1:11" ht="15">
      <c r="A91" s="114" t="s">
        <v>524</v>
      </c>
      <c r="B91" s="220" t="s">
        <v>511</v>
      </c>
      <c r="C91" s="94">
        <f t="shared" ref="C91:C101" si="14">SUM(C49,C21,C7,C77,C63,C35)</f>
        <v>0</v>
      </c>
      <c r="D91" s="94">
        <f t="shared" si="12"/>
        <v>0</v>
      </c>
      <c r="E91" s="94">
        <f>SUM(E49,E63)</f>
        <v>0</v>
      </c>
      <c r="F91" s="94">
        <f>SUM(F63,F21)</f>
        <v>0</v>
      </c>
      <c r="G91" s="94">
        <f t="shared" si="13"/>
        <v>0</v>
      </c>
      <c r="H91" s="94">
        <f t="shared" si="13"/>
        <v>0</v>
      </c>
      <c r="I91" s="94">
        <f t="shared" si="13"/>
        <v>0</v>
      </c>
      <c r="J91" s="94">
        <f t="shared" si="13"/>
        <v>0</v>
      </c>
      <c r="K91" s="103">
        <f t="shared" ref="K91:K100" si="15">SUM(C91:J91)</f>
        <v>0</v>
      </c>
    </row>
    <row r="92" spans="1:11" ht="15">
      <c r="A92" s="114" t="s">
        <v>525</v>
      </c>
      <c r="B92" s="220" t="s">
        <v>512</v>
      </c>
      <c r="C92" s="94">
        <f t="shared" si="14"/>
        <v>1</v>
      </c>
      <c r="D92" s="94">
        <f t="shared" si="12"/>
        <v>0</v>
      </c>
      <c r="E92" s="94">
        <f t="shared" ref="E92:F98" si="16">SUM(E50,E22)</f>
        <v>0</v>
      </c>
      <c r="F92" s="94">
        <f t="shared" si="16"/>
        <v>0</v>
      </c>
      <c r="G92" s="94">
        <f t="shared" si="13"/>
        <v>1</v>
      </c>
      <c r="H92" s="94">
        <f t="shared" si="13"/>
        <v>0</v>
      </c>
      <c r="I92" s="94">
        <f t="shared" si="13"/>
        <v>1</v>
      </c>
      <c r="J92" s="94">
        <f t="shared" si="13"/>
        <v>3</v>
      </c>
      <c r="K92" s="103">
        <f t="shared" si="15"/>
        <v>6</v>
      </c>
    </row>
    <row r="93" spans="1:11" ht="15">
      <c r="A93" s="114" t="s">
        <v>526</v>
      </c>
      <c r="B93" s="220" t="s">
        <v>513</v>
      </c>
      <c r="C93" s="94">
        <f t="shared" si="14"/>
        <v>0</v>
      </c>
      <c r="D93" s="94">
        <f t="shared" si="12"/>
        <v>0</v>
      </c>
      <c r="E93" s="94">
        <f t="shared" si="16"/>
        <v>0</v>
      </c>
      <c r="F93" s="94">
        <f t="shared" si="16"/>
        <v>0</v>
      </c>
      <c r="G93" s="94">
        <f t="shared" si="13"/>
        <v>0</v>
      </c>
      <c r="H93" s="94">
        <f t="shared" si="13"/>
        <v>0</v>
      </c>
      <c r="I93" s="94">
        <f t="shared" si="13"/>
        <v>0</v>
      </c>
      <c r="J93" s="94">
        <f t="shared" si="13"/>
        <v>0</v>
      </c>
      <c r="K93" s="103">
        <f t="shared" si="15"/>
        <v>0</v>
      </c>
    </row>
    <row r="94" spans="1:11" ht="15">
      <c r="A94" s="114" t="s">
        <v>527</v>
      </c>
      <c r="B94" s="220" t="s">
        <v>514</v>
      </c>
      <c r="C94" s="94">
        <f t="shared" si="14"/>
        <v>0</v>
      </c>
      <c r="D94" s="94">
        <f t="shared" si="12"/>
        <v>0</v>
      </c>
      <c r="E94" s="94">
        <f t="shared" si="16"/>
        <v>0</v>
      </c>
      <c r="F94" s="94">
        <f t="shared" si="16"/>
        <v>0</v>
      </c>
      <c r="G94" s="94">
        <f t="shared" si="13"/>
        <v>0</v>
      </c>
      <c r="H94" s="94">
        <f t="shared" si="13"/>
        <v>0</v>
      </c>
      <c r="I94" s="94">
        <f t="shared" si="13"/>
        <v>0</v>
      </c>
      <c r="J94" s="94">
        <f t="shared" si="13"/>
        <v>0</v>
      </c>
      <c r="K94" s="103">
        <f t="shared" si="15"/>
        <v>0</v>
      </c>
    </row>
    <row r="95" spans="1:11" ht="15">
      <c r="A95" s="114" t="s">
        <v>528</v>
      </c>
      <c r="B95" s="220" t="s">
        <v>515</v>
      </c>
      <c r="C95" s="94">
        <f t="shared" si="14"/>
        <v>10</v>
      </c>
      <c r="D95" s="94">
        <f t="shared" si="12"/>
        <v>0</v>
      </c>
      <c r="E95" s="94">
        <f t="shared" si="16"/>
        <v>0</v>
      </c>
      <c r="F95" s="94">
        <f t="shared" si="16"/>
        <v>0</v>
      </c>
      <c r="G95" s="94">
        <f t="shared" si="13"/>
        <v>8</v>
      </c>
      <c r="H95" s="94">
        <f t="shared" si="13"/>
        <v>0</v>
      </c>
      <c r="I95" s="94">
        <f t="shared" si="13"/>
        <v>0</v>
      </c>
      <c r="J95" s="94">
        <f t="shared" si="13"/>
        <v>0</v>
      </c>
      <c r="K95" s="103">
        <f t="shared" si="15"/>
        <v>18</v>
      </c>
    </row>
    <row r="96" spans="1:11" ht="15">
      <c r="A96" s="114" t="s">
        <v>522</v>
      </c>
      <c r="B96" s="220" t="s">
        <v>516</v>
      </c>
      <c r="C96" s="94">
        <f t="shared" si="14"/>
        <v>0</v>
      </c>
      <c r="D96" s="94">
        <f t="shared" si="12"/>
        <v>0</v>
      </c>
      <c r="E96" s="94">
        <f t="shared" si="16"/>
        <v>0</v>
      </c>
      <c r="F96" s="94">
        <f t="shared" si="16"/>
        <v>0</v>
      </c>
      <c r="G96" s="94">
        <f t="shared" si="13"/>
        <v>0</v>
      </c>
      <c r="H96" s="94">
        <f t="shared" si="13"/>
        <v>0</v>
      </c>
      <c r="I96" s="94">
        <f t="shared" si="13"/>
        <v>0</v>
      </c>
      <c r="J96" s="94">
        <f t="shared" si="13"/>
        <v>0</v>
      </c>
      <c r="K96" s="103">
        <f t="shared" si="15"/>
        <v>0</v>
      </c>
    </row>
    <row r="97" spans="1:11" ht="15">
      <c r="A97" s="114" t="s">
        <v>529</v>
      </c>
      <c r="B97" s="220" t="s">
        <v>517</v>
      </c>
      <c r="C97" s="94">
        <f t="shared" si="14"/>
        <v>0</v>
      </c>
      <c r="D97" s="94">
        <f t="shared" si="12"/>
        <v>0</v>
      </c>
      <c r="E97" s="94">
        <f t="shared" si="16"/>
        <v>0</v>
      </c>
      <c r="F97" s="94">
        <f t="shared" si="16"/>
        <v>0</v>
      </c>
      <c r="G97" s="94">
        <f t="shared" si="13"/>
        <v>0</v>
      </c>
      <c r="H97" s="94">
        <f t="shared" si="13"/>
        <v>0</v>
      </c>
      <c r="I97" s="94">
        <f t="shared" si="13"/>
        <v>0</v>
      </c>
      <c r="J97" s="94">
        <f t="shared" si="13"/>
        <v>0</v>
      </c>
      <c r="K97" s="103">
        <f t="shared" si="15"/>
        <v>0</v>
      </c>
    </row>
    <row r="98" spans="1:11" ht="15">
      <c r="A98" s="114" t="s">
        <v>530</v>
      </c>
      <c r="B98" s="220" t="s">
        <v>518</v>
      </c>
      <c r="C98" s="94">
        <f t="shared" si="14"/>
        <v>0</v>
      </c>
      <c r="D98" s="94">
        <f t="shared" si="12"/>
        <v>0</v>
      </c>
      <c r="E98" s="94">
        <f t="shared" si="16"/>
        <v>0</v>
      </c>
      <c r="F98" s="94">
        <f t="shared" si="16"/>
        <v>0</v>
      </c>
      <c r="G98" s="94">
        <f t="shared" si="13"/>
        <v>0</v>
      </c>
      <c r="H98" s="94">
        <f t="shared" si="13"/>
        <v>0</v>
      </c>
      <c r="I98" s="94">
        <f t="shared" si="13"/>
        <v>0</v>
      </c>
      <c r="J98" s="94">
        <f t="shared" si="13"/>
        <v>0</v>
      </c>
      <c r="K98" s="103">
        <f t="shared" si="15"/>
        <v>0</v>
      </c>
    </row>
    <row r="99" spans="1:11" ht="15">
      <c r="A99" s="114" t="s">
        <v>531</v>
      </c>
      <c r="B99" s="220" t="s">
        <v>519</v>
      </c>
      <c r="C99" s="94">
        <f t="shared" si="14"/>
        <v>299</v>
      </c>
      <c r="D99" s="94">
        <f t="shared" si="12"/>
        <v>0</v>
      </c>
      <c r="E99" s="94">
        <f>SUM(E57,E29)</f>
        <v>21</v>
      </c>
      <c r="F99" s="94">
        <f>SUM(F57,F71)</f>
        <v>0</v>
      </c>
      <c r="G99" s="94">
        <f t="shared" si="13"/>
        <v>0</v>
      </c>
      <c r="H99" s="94">
        <f t="shared" si="13"/>
        <v>0</v>
      </c>
      <c r="I99" s="94">
        <f t="shared" si="13"/>
        <v>0</v>
      </c>
      <c r="J99" s="94">
        <f t="shared" si="13"/>
        <v>3</v>
      </c>
      <c r="K99" s="103">
        <f t="shared" si="15"/>
        <v>323</v>
      </c>
    </row>
    <row r="100" spans="1:11" ht="16" thickBot="1">
      <c r="A100" s="114" t="s">
        <v>521</v>
      </c>
      <c r="B100" s="220" t="s">
        <v>520</v>
      </c>
      <c r="C100" s="118">
        <f t="shared" si="14"/>
        <v>0</v>
      </c>
      <c r="D100" s="118">
        <f t="shared" si="12"/>
        <v>0</v>
      </c>
      <c r="E100" s="118">
        <f>SUM(E58,E30)</f>
        <v>0</v>
      </c>
      <c r="F100" s="118">
        <f>SUM(F58,F30)</f>
        <v>0</v>
      </c>
      <c r="G100" s="118">
        <f t="shared" si="13"/>
        <v>0</v>
      </c>
      <c r="H100" s="118">
        <f t="shared" si="13"/>
        <v>0</v>
      </c>
      <c r="I100" s="118">
        <f t="shared" si="13"/>
        <v>0</v>
      </c>
      <c r="J100" s="119">
        <f t="shared" si="13"/>
        <v>0</v>
      </c>
      <c r="K100" s="188">
        <f t="shared" si="15"/>
        <v>0</v>
      </c>
    </row>
    <row r="101" spans="1:11" ht="16" thickBot="1">
      <c r="A101" s="160" t="s">
        <v>91</v>
      </c>
      <c r="B101" s="226" t="s">
        <v>90</v>
      </c>
      <c r="C101" s="227">
        <f t="shared" si="14"/>
        <v>310</v>
      </c>
      <c r="D101" s="227">
        <f t="shared" si="12"/>
        <v>0</v>
      </c>
      <c r="E101" s="227">
        <f>SUM(E59,E31,E17,E87,E73,E45)</f>
        <v>21</v>
      </c>
      <c r="F101" s="227">
        <f>SUM(F59,F31,F17,F87,F73,C88)</f>
        <v>0</v>
      </c>
      <c r="G101" s="227">
        <f t="shared" si="13"/>
        <v>9</v>
      </c>
      <c r="H101" s="227">
        <f t="shared" si="13"/>
        <v>0</v>
      </c>
      <c r="I101" s="227">
        <f t="shared" si="13"/>
        <v>1</v>
      </c>
      <c r="J101" s="227">
        <f t="shared" si="13"/>
        <v>6</v>
      </c>
      <c r="K101" s="228">
        <f>SUM(K90:K100)</f>
        <v>347</v>
      </c>
    </row>
    <row r="104" spans="1:11">
      <c r="A104" s="514" t="s">
        <v>133</v>
      </c>
      <c r="B104" s="514"/>
      <c r="C104" s="514"/>
      <c r="D104" s="514"/>
      <c r="E104" s="514"/>
      <c r="F104" s="514"/>
      <c r="G104" s="514"/>
      <c r="H104" s="514"/>
      <c r="I104" s="514"/>
      <c r="J104" s="514"/>
      <c r="K104" s="514"/>
    </row>
    <row r="105" spans="1:11">
      <c r="A105" s="515" t="s">
        <v>114</v>
      </c>
      <c r="B105" s="515"/>
      <c r="C105" s="515"/>
      <c r="D105" s="515"/>
      <c r="E105" s="515"/>
      <c r="F105" s="515"/>
      <c r="G105" s="515"/>
      <c r="H105" s="515"/>
      <c r="I105" s="515"/>
      <c r="J105" s="515"/>
      <c r="K105" s="515"/>
    </row>
    <row r="106" spans="1:11" ht="15">
      <c r="A106" s="2" t="s">
        <v>5</v>
      </c>
    </row>
    <row r="107" spans="1:11">
      <c r="A107" s="1" t="s">
        <v>6</v>
      </c>
    </row>
  </sheetData>
  <mergeCells count="21">
    <mergeCell ref="C89:K89"/>
    <mergeCell ref="A104:K104"/>
    <mergeCell ref="A105:K105"/>
    <mergeCell ref="C60:K60"/>
    <mergeCell ref="C61:K61"/>
    <mergeCell ref="C74:K74"/>
    <mergeCell ref="C75:K75"/>
    <mergeCell ref="C88:K88"/>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0"/>
  <sheetViews>
    <sheetView zoomScaleNormal="100" workbookViewId="0">
      <selection activeCell="I7" sqref="I7"/>
    </sheetView>
  </sheetViews>
  <sheetFormatPr baseColWidth="10" defaultColWidth="8.83203125" defaultRowHeight="15"/>
  <cols>
    <col min="1" max="1" width="22.6640625" customWidth="1"/>
  </cols>
  <sheetData>
    <row r="1" spans="1:14" ht="30" customHeight="1" thickBot="1">
      <c r="A1" s="516" t="s">
        <v>386</v>
      </c>
      <c r="B1" s="517"/>
      <c r="C1" s="517"/>
      <c r="D1" s="517"/>
      <c r="E1" s="517"/>
      <c r="F1" s="517"/>
      <c r="G1" s="517"/>
      <c r="H1" s="517"/>
      <c r="I1" s="517"/>
      <c r="J1" s="517"/>
      <c r="K1" s="517"/>
      <c r="L1" s="517"/>
      <c r="M1" s="517"/>
      <c r="N1" s="518"/>
    </row>
    <row r="2" spans="1:14" ht="15" customHeight="1">
      <c r="A2" s="58" t="s">
        <v>650</v>
      </c>
      <c r="B2" s="519" t="s">
        <v>0</v>
      </c>
      <c r="C2" s="519"/>
      <c r="D2" s="519"/>
      <c r="E2" s="519" t="s">
        <v>2</v>
      </c>
      <c r="F2" s="519"/>
      <c r="G2" s="519"/>
      <c r="H2" s="519" t="s">
        <v>1</v>
      </c>
      <c r="I2" s="519"/>
      <c r="J2" s="519"/>
      <c r="K2" s="519" t="s">
        <v>100</v>
      </c>
      <c r="L2" s="519"/>
      <c r="M2" s="519"/>
      <c r="N2" s="520" t="s">
        <v>4</v>
      </c>
    </row>
    <row r="3" spans="1:14" ht="15" customHeight="1">
      <c r="A3" s="12"/>
      <c r="B3" s="71" t="s">
        <v>7</v>
      </c>
      <c r="C3" s="71" t="s">
        <v>8</v>
      </c>
      <c r="D3" s="71" t="s">
        <v>4</v>
      </c>
      <c r="E3" s="71" t="s">
        <v>7</v>
      </c>
      <c r="F3" s="71" t="s">
        <v>8</v>
      </c>
      <c r="G3" s="71" t="s">
        <v>4</v>
      </c>
      <c r="H3" s="71" t="s">
        <v>7</v>
      </c>
      <c r="I3" s="71" t="s">
        <v>8</v>
      </c>
      <c r="J3" s="71" t="s">
        <v>4</v>
      </c>
      <c r="K3" s="71" t="s">
        <v>7</v>
      </c>
      <c r="L3" s="71" t="s">
        <v>8</v>
      </c>
      <c r="M3" s="71" t="s">
        <v>4</v>
      </c>
      <c r="N3" s="521"/>
    </row>
    <row r="4" spans="1:14" ht="15" customHeight="1">
      <c r="A4" s="73" t="s">
        <v>643</v>
      </c>
      <c r="B4" s="183">
        <v>0.16438356164383561</v>
      </c>
      <c r="C4" s="183">
        <v>0.23863636363636365</v>
      </c>
      <c r="D4" s="183">
        <v>0.20496894409937888</v>
      </c>
      <c r="E4" s="183"/>
      <c r="F4" s="183"/>
      <c r="G4" s="183"/>
      <c r="H4" s="183">
        <v>0.29268292682926828</v>
      </c>
      <c r="I4" s="183">
        <v>0.39849624060150374</v>
      </c>
      <c r="J4" s="183">
        <v>0.37356321839080459</v>
      </c>
      <c r="K4" s="183">
        <v>0.5</v>
      </c>
      <c r="L4" s="183">
        <v>0</v>
      </c>
      <c r="M4" s="183">
        <v>0.33333333333333331</v>
      </c>
      <c r="N4" s="433">
        <v>0.29289940828402367</v>
      </c>
    </row>
    <row r="5" spans="1:14" ht="15" customHeight="1">
      <c r="A5" s="73" t="s">
        <v>644</v>
      </c>
      <c r="B5" s="183">
        <v>0.15322580645161291</v>
      </c>
      <c r="C5" s="183"/>
      <c r="D5" s="183">
        <v>0.15322580645161291</v>
      </c>
      <c r="E5" s="183"/>
      <c r="F5" s="183"/>
      <c r="G5" s="183"/>
      <c r="H5" s="183">
        <v>0.12307692307692308</v>
      </c>
      <c r="I5" s="183"/>
      <c r="J5" s="183">
        <v>0.12307692307692308</v>
      </c>
      <c r="K5" s="183">
        <v>0</v>
      </c>
      <c r="L5" s="183">
        <v>0</v>
      </c>
      <c r="M5" s="183">
        <v>0</v>
      </c>
      <c r="N5" s="433">
        <v>0.13846153846153847</v>
      </c>
    </row>
    <row r="6" spans="1:14">
      <c r="A6" s="80" t="s">
        <v>642</v>
      </c>
      <c r="B6" s="183">
        <v>0.35700934579439253</v>
      </c>
      <c r="C6" s="183">
        <v>0.624</v>
      </c>
      <c r="D6" s="183">
        <v>0.40757575757575759</v>
      </c>
      <c r="E6" s="183"/>
      <c r="F6" s="183"/>
      <c r="G6" s="183"/>
      <c r="H6" s="183">
        <v>0.10084033613445378</v>
      </c>
      <c r="I6" s="183">
        <v>0.33333333333333331</v>
      </c>
      <c r="J6" s="183">
        <v>0.1171875</v>
      </c>
      <c r="K6" s="183">
        <v>0</v>
      </c>
      <c r="L6" s="183">
        <v>0</v>
      </c>
      <c r="M6" s="183">
        <v>0</v>
      </c>
      <c r="N6" s="433">
        <v>0.3527950310559006</v>
      </c>
    </row>
    <row r="7" spans="1:14">
      <c r="A7" s="80" t="s">
        <v>645</v>
      </c>
      <c r="B7" s="183">
        <v>0.19197707736389685</v>
      </c>
      <c r="C7" s="183">
        <v>0.41860465116279072</v>
      </c>
      <c r="D7" s="183">
        <v>0.23678160919540231</v>
      </c>
      <c r="E7" s="183">
        <v>0.59285714285714286</v>
      </c>
      <c r="F7" s="183"/>
      <c r="G7" s="183">
        <v>0.59285714285714286</v>
      </c>
      <c r="H7" s="183">
        <v>0.19444444444444445</v>
      </c>
      <c r="I7" s="183">
        <v>0.5625</v>
      </c>
      <c r="J7" s="183">
        <v>0.43</v>
      </c>
      <c r="K7" s="183">
        <v>0</v>
      </c>
      <c r="L7" s="183">
        <v>5.2631578947368418E-2</v>
      </c>
      <c r="M7" s="183">
        <v>4.1666666666666664E-2</v>
      </c>
      <c r="N7" s="433">
        <v>0.32904148783977111</v>
      </c>
    </row>
    <row r="8" spans="1:14">
      <c r="A8" s="80" t="s">
        <v>646</v>
      </c>
      <c r="B8" s="183">
        <v>0.25324675324675322</v>
      </c>
      <c r="C8" s="183">
        <v>0.32432432432432434</v>
      </c>
      <c r="D8" s="183">
        <v>0.27631578947368424</v>
      </c>
      <c r="E8" s="183">
        <v>9.375E-2</v>
      </c>
      <c r="F8" s="183">
        <v>8.3333333333333329E-2</v>
      </c>
      <c r="G8" s="183">
        <v>9.0909090909090912E-2</v>
      </c>
      <c r="H8" s="183">
        <v>0.10106382978723404</v>
      </c>
      <c r="I8" s="183">
        <v>0.11428571428571428</v>
      </c>
      <c r="J8" s="183">
        <v>0.10580204778156997</v>
      </c>
      <c r="K8" s="183">
        <v>0</v>
      </c>
      <c r="L8" s="183">
        <v>0.2</v>
      </c>
      <c r="M8" s="183">
        <v>0.1111111111111111</v>
      </c>
      <c r="N8" s="433">
        <v>0.21322160148975791</v>
      </c>
    </row>
    <row r="9" spans="1:14">
      <c r="A9" s="73" t="s">
        <v>647</v>
      </c>
      <c r="B9" s="183">
        <v>0.46320346320346323</v>
      </c>
      <c r="C9" s="183">
        <v>0.62962962962962965</v>
      </c>
      <c r="D9" s="183">
        <v>0.49473684210526314</v>
      </c>
      <c r="E9" s="183"/>
      <c r="F9" s="183"/>
      <c r="G9" s="183"/>
      <c r="H9" s="183">
        <v>0.18115942028985507</v>
      </c>
      <c r="I9" s="183">
        <v>0.8125</v>
      </c>
      <c r="J9" s="183">
        <v>0.24675324675324675</v>
      </c>
      <c r="K9" s="183">
        <v>0.1</v>
      </c>
      <c r="L9" s="183"/>
      <c r="M9" s="183">
        <v>0.1</v>
      </c>
      <c r="N9" s="433">
        <v>0.43279569892473119</v>
      </c>
    </row>
    <row r="10" spans="1:14" ht="16" thickBot="1">
      <c r="A10" s="430" t="s">
        <v>91</v>
      </c>
      <c r="B10" s="431">
        <v>0.30922693266832918</v>
      </c>
      <c r="C10" s="431">
        <v>0.43720190779014306</v>
      </c>
      <c r="D10" s="431">
        <v>0.33978739559605164</v>
      </c>
      <c r="E10" s="431">
        <v>0.43627450980392157</v>
      </c>
      <c r="F10" s="431">
        <v>8.3333333333333329E-2</v>
      </c>
      <c r="G10" s="431">
        <v>0.39912280701754388</v>
      </c>
      <c r="H10" s="431">
        <v>0.141396933560477</v>
      </c>
      <c r="I10" s="431">
        <v>0.3577981651376147</v>
      </c>
      <c r="J10" s="431">
        <v>0.21881838074398249</v>
      </c>
      <c r="K10" s="431">
        <v>0.06</v>
      </c>
      <c r="L10" s="431">
        <v>6.8965517241379309E-2</v>
      </c>
      <c r="M10" s="431">
        <v>6.3291139240506333E-2</v>
      </c>
      <c r="N10" s="432">
        <v>0.30894941634241246</v>
      </c>
    </row>
    <row r="12" spans="1:14">
      <c r="A12" s="514" t="s">
        <v>431</v>
      </c>
      <c r="B12" s="514"/>
      <c r="C12" s="514"/>
      <c r="D12" s="514"/>
      <c r="E12" s="514"/>
      <c r="F12" s="514"/>
      <c r="G12" s="514"/>
      <c r="H12" s="514"/>
      <c r="I12" s="514"/>
      <c r="J12" s="514"/>
      <c r="K12" s="514"/>
      <c r="L12" s="514"/>
      <c r="M12" s="514"/>
      <c r="N12" s="514"/>
    </row>
    <row r="13" spans="1:14">
      <c r="A13" s="522" t="s">
        <v>432</v>
      </c>
      <c r="B13" s="522"/>
      <c r="C13" s="522"/>
      <c r="D13" s="522"/>
      <c r="E13" s="522"/>
      <c r="F13" s="522"/>
      <c r="G13" s="522"/>
      <c r="H13" s="522"/>
      <c r="I13" s="522"/>
      <c r="J13" s="522"/>
      <c r="K13" s="522"/>
      <c r="L13" s="522"/>
      <c r="M13" s="522"/>
      <c r="N13" s="522"/>
    </row>
    <row r="14" spans="1:14">
      <c r="A14" s="514" t="s">
        <v>134</v>
      </c>
      <c r="B14" s="514"/>
      <c r="C14" s="514"/>
      <c r="D14" s="514"/>
      <c r="E14" s="514"/>
      <c r="F14" s="514"/>
      <c r="G14" s="514"/>
      <c r="H14" s="514"/>
      <c r="I14" s="514"/>
      <c r="J14" s="514"/>
      <c r="K14" s="514"/>
      <c r="L14" s="514"/>
      <c r="M14" s="514"/>
      <c r="N14" s="514"/>
    </row>
    <row r="15" spans="1:14">
      <c r="A15" s="2" t="s">
        <v>5</v>
      </c>
      <c r="B15" s="111"/>
      <c r="C15" s="111"/>
      <c r="D15" s="111"/>
      <c r="E15" s="111"/>
      <c r="F15" s="111"/>
      <c r="G15" s="111"/>
      <c r="H15" s="111"/>
      <c r="I15" s="111"/>
      <c r="J15" s="111"/>
      <c r="K15" s="111"/>
      <c r="L15" s="111"/>
      <c r="M15" s="111"/>
      <c r="N15" s="111"/>
    </row>
    <row r="16" spans="1:14" ht="30" customHeight="1">
      <c r="A16" s="1" t="s">
        <v>6</v>
      </c>
      <c r="B16" s="111"/>
      <c r="C16" s="111"/>
      <c r="D16" s="111"/>
      <c r="E16" s="111"/>
      <c r="F16" s="111"/>
      <c r="G16" s="111"/>
      <c r="H16" s="111"/>
      <c r="I16" s="111"/>
      <c r="J16" s="111"/>
      <c r="K16" s="111"/>
      <c r="L16" s="111"/>
      <c r="M16" s="111"/>
      <c r="N16" s="111"/>
    </row>
    <row r="17" spans="1:14">
      <c r="A17" s="514" t="s">
        <v>131</v>
      </c>
      <c r="B17" s="514"/>
      <c r="C17" s="514"/>
      <c r="D17" s="514"/>
      <c r="E17" s="514"/>
      <c r="F17" s="514"/>
      <c r="G17" s="514"/>
      <c r="H17" s="514"/>
      <c r="I17" s="514"/>
      <c r="J17" s="514"/>
      <c r="K17" s="514"/>
      <c r="L17" s="514"/>
      <c r="M17" s="514"/>
      <c r="N17" s="514"/>
    </row>
    <row r="18" spans="1:14">
      <c r="A18" s="111"/>
      <c r="B18" s="111"/>
      <c r="C18" s="111"/>
      <c r="D18" s="111"/>
      <c r="E18" s="111"/>
      <c r="F18" s="111"/>
      <c r="G18" s="111"/>
      <c r="H18" s="111"/>
      <c r="I18" s="111"/>
      <c r="J18" s="111"/>
      <c r="K18" s="111"/>
      <c r="L18" s="111"/>
      <c r="M18" s="111"/>
      <c r="N18" s="111"/>
    </row>
    <row r="19" spans="1:14">
      <c r="A19" s="110" t="s">
        <v>101</v>
      </c>
      <c r="B19" s="1"/>
      <c r="C19" s="1"/>
      <c r="D19" s="1"/>
      <c r="E19" s="1"/>
      <c r="F19" s="1"/>
      <c r="G19" s="1"/>
      <c r="H19" s="1"/>
      <c r="I19" s="1"/>
      <c r="J19" s="1"/>
      <c r="K19" s="1"/>
      <c r="L19" s="1"/>
      <c r="M19" s="1"/>
      <c r="N19" s="1"/>
    </row>
    <row r="20" spans="1:14">
      <c r="A20" s="485" t="s">
        <v>610</v>
      </c>
      <c r="B20" s="485"/>
      <c r="C20" s="485"/>
      <c r="D20" s="485"/>
      <c r="E20" s="485"/>
      <c r="F20" s="485"/>
      <c r="G20" s="485"/>
      <c r="H20" s="485"/>
      <c r="I20" s="485"/>
      <c r="J20" s="485"/>
      <c r="K20" s="485"/>
      <c r="L20" s="485"/>
      <c r="M20" s="485"/>
      <c r="N20" s="485"/>
    </row>
  </sheetData>
  <mergeCells count="11">
    <mergeCell ref="A1:N1"/>
    <mergeCell ref="A20:N20"/>
    <mergeCell ref="B2:D2"/>
    <mergeCell ref="E2:G2"/>
    <mergeCell ref="H2:J2"/>
    <mergeCell ref="K2:M2"/>
    <mergeCell ref="N2:N3"/>
    <mergeCell ref="A14:N14"/>
    <mergeCell ref="A12:N12"/>
    <mergeCell ref="A13:N13"/>
    <mergeCell ref="A17:N17"/>
  </mergeCells>
  <pageMargins left="0.7" right="0.7" top="0.78740157499999996" bottom="0.78740157499999996" header="0.3" footer="0.3"/>
  <pageSetup paperSize="9" scale="9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10" sqref="B10"/>
    </sheetView>
  </sheetViews>
  <sheetFormatPr baseColWidth="10" defaultColWidth="9.1640625" defaultRowHeight="14"/>
  <cols>
    <col min="1" max="1" width="54.83203125" style="2" customWidth="1"/>
    <col min="2" max="2" width="13.5" style="2" customWidth="1"/>
    <col min="3" max="3" width="22.5" style="2" customWidth="1"/>
    <col min="4" max="5" width="9.1640625" style="2"/>
    <col min="6" max="6" width="11.5" style="2" bestFit="1" customWidth="1"/>
    <col min="7" max="7" width="9.1640625" style="2"/>
    <col min="8" max="8" width="11.5" style="2" bestFit="1" customWidth="1"/>
    <col min="9" max="16384" width="9.1640625" style="2"/>
  </cols>
  <sheetData>
    <row r="1" spans="1:3" ht="40" customHeight="1">
      <c r="A1" s="523" t="s">
        <v>389</v>
      </c>
      <c r="B1" s="524"/>
      <c r="C1" s="525"/>
    </row>
    <row r="2" spans="1:3" ht="40" customHeight="1">
      <c r="A2" s="12" t="s">
        <v>650</v>
      </c>
      <c r="B2" s="7"/>
      <c r="C2" s="36"/>
    </row>
    <row r="3" spans="1:3" ht="15" customHeight="1">
      <c r="A3" s="13" t="s">
        <v>35</v>
      </c>
      <c r="B3" s="153" t="s">
        <v>36</v>
      </c>
      <c r="C3" s="136" t="s">
        <v>104</v>
      </c>
    </row>
    <row r="4" spans="1:3" ht="15" customHeight="1">
      <c r="A4" s="15" t="s">
        <v>53</v>
      </c>
      <c r="B4" s="295">
        <v>857</v>
      </c>
      <c r="C4" s="296">
        <v>3543.7572928821469</v>
      </c>
    </row>
    <row r="5" spans="1:3" ht="30" customHeight="1">
      <c r="A5" s="15" t="s">
        <v>54</v>
      </c>
      <c r="B5" s="295">
        <v>96</v>
      </c>
      <c r="C5" s="296">
        <v>1703.125</v>
      </c>
    </row>
    <row r="6" spans="1:3" ht="30" customHeight="1">
      <c r="A6" s="15" t="s">
        <v>55</v>
      </c>
      <c r="B6" s="295">
        <v>326</v>
      </c>
      <c r="C6" s="296">
        <v>39513.769938650308</v>
      </c>
    </row>
    <row r="7" spans="1:3" ht="15" customHeight="1">
      <c r="A7" s="15" t="s">
        <v>56</v>
      </c>
      <c r="B7" s="295">
        <v>47</v>
      </c>
      <c r="C7" s="296">
        <v>12925.531914893618</v>
      </c>
    </row>
    <row r="8" spans="1:3" ht="15" customHeight="1">
      <c r="A8" s="15" t="s">
        <v>62</v>
      </c>
      <c r="B8" s="295">
        <v>29</v>
      </c>
      <c r="C8" s="296">
        <v>25950</v>
      </c>
    </row>
    <row r="9" spans="1:3" ht="15" customHeight="1">
      <c r="A9" s="15" t="s">
        <v>57</v>
      </c>
      <c r="B9" s="295">
        <v>6426</v>
      </c>
      <c r="C9" s="296">
        <v>5165.010737628385</v>
      </c>
    </row>
    <row r="10" spans="1:3" ht="15" customHeight="1">
      <c r="A10" s="147" t="s">
        <v>63</v>
      </c>
      <c r="B10" s="297">
        <v>4853</v>
      </c>
      <c r="C10" s="298">
        <v>4416.1514527096642</v>
      </c>
    </row>
    <row r="11" spans="1:3" ht="15" customHeight="1">
      <c r="A11" s="15" t="s">
        <v>58</v>
      </c>
      <c r="B11" s="295">
        <v>390</v>
      </c>
      <c r="C11" s="296">
        <v>48509.589743589742</v>
      </c>
    </row>
    <row r="12" spans="1:3" ht="15" customHeight="1">
      <c r="A12" s="15" t="s">
        <v>59</v>
      </c>
      <c r="B12" s="295">
        <v>85</v>
      </c>
      <c r="C12" s="296">
        <v>48220.411764705881</v>
      </c>
    </row>
    <row r="13" spans="1:3" ht="15" customHeight="1">
      <c r="A13" s="15" t="s">
        <v>60</v>
      </c>
      <c r="B13" s="295">
        <v>271</v>
      </c>
      <c r="C13" s="296">
        <v>87986.738007380074</v>
      </c>
    </row>
    <row r="14" spans="1:3" ht="15" customHeight="1">
      <c r="A14" s="15" t="s">
        <v>61</v>
      </c>
      <c r="B14" s="295">
        <v>1.0000000000000001E-9</v>
      </c>
      <c r="C14" s="296">
        <v>0</v>
      </c>
    </row>
    <row r="15" spans="1:3" ht="15" customHeight="1" thickBot="1">
      <c r="A15" s="21" t="s">
        <v>698</v>
      </c>
      <c r="B15" s="294">
        <v>8527.0000000010004</v>
      </c>
      <c r="C15" s="167">
        <v>11433.596692856639</v>
      </c>
    </row>
    <row r="16" spans="1:3" ht="15" customHeight="1">
      <c r="A16" s="1"/>
      <c r="B16" s="1"/>
      <c r="C16" s="1"/>
    </row>
    <row r="17" spans="1:3" ht="15" customHeight="1">
      <c r="A17" s="90" t="s">
        <v>119</v>
      </c>
      <c r="B17" s="1"/>
      <c r="C17" s="1"/>
    </row>
    <row r="18" spans="1:3" ht="39" customHeight="1">
      <c r="A18" s="526" t="s">
        <v>138</v>
      </c>
      <c r="B18" s="526"/>
      <c r="C18" s="526"/>
    </row>
    <row r="19" spans="1:3" ht="30" customHeight="1">
      <c r="A19" s="526" t="s">
        <v>448</v>
      </c>
      <c r="B19" s="526"/>
      <c r="C19" s="526"/>
    </row>
    <row r="20" spans="1:3" ht="38.25" customHeight="1">
      <c r="A20" s="515" t="s">
        <v>120</v>
      </c>
      <c r="B20" s="515"/>
      <c r="C20" s="515"/>
    </row>
    <row r="21" spans="1:3" ht="15" customHeight="1"/>
    <row r="22" spans="1:3" ht="15" customHeight="1"/>
    <row r="23" spans="1:3" ht="15" customHeight="1"/>
    <row r="24" spans="1:3" ht="15" customHeight="1"/>
    <row r="25" spans="1:3"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pageSetUpPr fitToPage="1"/>
  </sheetPr>
  <dimension ref="A1:J18"/>
  <sheetViews>
    <sheetView zoomScale="130" zoomScaleNormal="130" workbookViewId="0">
      <selection activeCell="F15" sqref="F15"/>
    </sheetView>
  </sheetViews>
  <sheetFormatPr baseColWidth="10" defaultColWidth="9.1640625" defaultRowHeight="14"/>
  <cols>
    <col min="1" max="1" width="38.6640625" style="2" customWidth="1"/>
    <col min="2" max="5" width="15.5" style="1" customWidth="1"/>
    <col min="6" max="16384" width="9.1640625" style="1"/>
  </cols>
  <sheetData>
    <row r="1" spans="1:10" ht="19">
      <c r="A1" s="502" t="s">
        <v>625</v>
      </c>
      <c r="B1" s="527"/>
      <c r="C1" s="527"/>
      <c r="D1" s="527"/>
      <c r="E1" s="527"/>
      <c r="F1" s="527"/>
      <c r="G1" s="527"/>
      <c r="H1" s="527"/>
      <c r="I1" s="527"/>
      <c r="J1" s="528"/>
    </row>
    <row r="2" spans="1:10" ht="15">
      <c r="A2" s="12" t="s">
        <v>650</v>
      </c>
      <c r="B2" s="529" t="s">
        <v>700</v>
      </c>
      <c r="C2" s="530"/>
      <c r="D2" s="531"/>
      <c r="E2" s="529" t="s">
        <v>701</v>
      </c>
      <c r="F2" s="530"/>
      <c r="G2" s="531"/>
      <c r="H2" s="532" t="s">
        <v>4</v>
      </c>
      <c r="I2" s="533"/>
      <c r="J2" s="534"/>
    </row>
    <row r="3" spans="1:10" ht="31" thickBot="1">
      <c r="A3" s="37"/>
      <c r="B3" s="42" t="s">
        <v>702</v>
      </c>
      <c r="C3" s="42" t="s">
        <v>703</v>
      </c>
      <c r="D3" s="42" t="s">
        <v>704</v>
      </c>
      <c r="E3" s="42" t="s">
        <v>702</v>
      </c>
      <c r="F3" s="42" t="s">
        <v>703</v>
      </c>
      <c r="G3" s="42" t="s">
        <v>704</v>
      </c>
      <c r="H3" s="277" t="s">
        <v>702</v>
      </c>
      <c r="I3" s="277" t="s">
        <v>621</v>
      </c>
      <c r="J3" s="276" t="s">
        <v>622</v>
      </c>
    </row>
    <row r="4" spans="1:10" ht="15">
      <c r="A4" s="116" t="s">
        <v>643</v>
      </c>
      <c r="B4" s="419">
        <v>15</v>
      </c>
      <c r="C4" s="420">
        <v>11226.524590163934</v>
      </c>
      <c r="D4" s="420">
        <v>14531.857923497268</v>
      </c>
      <c r="E4" s="419">
        <v>1</v>
      </c>
      <c r="F4" s="419">
        <v>0</v>
      </c>
      <c r="G4" s="420">
        <v>2800</v>
      </c>
      <c r="H4" s="675">
        <f t="shared" ref="H4" si="0">SUM(B4,E4)</f>
        <v>16</v>
      </c>
      <c r="I4" s="676">
        <v>11226.524590163934</v>
      </c>
      <c r="J4" s="677">
        <f>AVERAGE(D4,G4)</f>
        <v>8665.9289617486338</v>
      </c>
    </row>
    <row r="5" spans="1:10" ht="15">
      <c r="A5" s="80" t="s">
        <v>644</v>
      </c>
      <c r="B5" s="9">
        <v>20</v>
      </c>
      <c r="C5" s="416">
        <v>12453.804347826086</v>
      </c>
      <c r="D5" s="416">
        <v>17514.204347826086</v>
      </c>
      <c r="E5" s="678">
        <v>0</v>
      </c>
      <c r="F5" s="678">
        <v>0</v>
      </c>
      <c r="G5" s="679"/>
      <c r="H5" s="680">
        <v>20</v>
      </c>
      <c r="I5" s="681">
        <v>12454</v>
      </c>
      <c r="J5" s="682">
        <v>17514</v>
      </c>
    </row>
    <row r="6" spans="1:10" ht="15">
      <c r="A6" s="80" t="s">
        <v>642</v>
      </c>
      <c r="B6" s="9">
        <v>51</v>
      </c>
      <c r="C6" s="416">
        <v>10925.910020449897</v>
      </c>
      <c r="D6" s="416">
        <v>13188.517863587153</v>
      </c>
      <c r="E6" s="9">
        <v>1</v>
      </c>
      <c r="F6" s="9">
        <v>0</v>
      </c>
      <c r="G6" s="416">
        <v>4700</v>
      </c>
      <c r="H6" s="11">
        <f t="shared" ref="H6" si="1">SUM(B6,E6)</f>
        <v>52</v>
      </c>
      <c r="I6" s="417">
        <v>10925.910020449897</v>
      </c>
      <c r="J6" s="418">
        <f>AVERAGE(D6,G6)</f>
        <v>8944.2589317935763</v>
      </c>
    </row>
    <row r="7" spans="1:10" ht="15">
      <c r="A7" s="80" t="s">
        <v>645</v>
      </c>
      <c r="B7" s="9">
        <v>34</v>
      </c>
      <c r="C7" s="416">
        <v>11344.93670886076</v>
      </c>
      <c r="D7" s="416">
        <v>20501.407297096055</v>
      </c>
      <c r="E7" s="9">
        <v>71</v>
      </c>
      <c r="F7" s="9">
        <v>0</v>
      </c>
      <c r="G7" s="416">
        <v>7226</v>
      </c>
      <c r="H7" s="11">
        <f t="shared" ref="H7:H8" si="2">SUM(B7,E7)</f>
        <v>105</v>
      </c>
      <c r="I7" s="417">
        <v>11344.93670886076</v>
      </c>
      <c r="J7" s="418">
        <f t="shared" ref="J7:J8" si="3">AVERAGE(D7,G7)</f>
        <v>13863.703648548028</v>
      </c>
    </row>
    <row r="8" spans="1:10" ht="15">
      <c r="A8" s="80" t="s">
        <v>646</v>
      </c>
      <c r="B8" s="9">
        <v>30</v>
      </c>
      <c r="C8" s="416">
        <v>11250</v>
      </c>
      <c r="D8" s="416">
        <v>17658.466666666667</v>
      </c>
      <c r="E8" s="9">
        <v>4</v>
      </c>
      <c r="F8" s="9">
        <v>0</v>
      </c>
      <c r="G8" s="416">
        <v>8960</v>
      </c>
      <c r="H8" s="11">
        <f t="shared" si="2"/>
        <v>34</v>
      </c>
      <c r="I8" s="417">
        <v>11250</v>
      </c>
      <c r="J8" s="418">
        <f t="shared" si="3"/>
        <v>13309.233333333334</v>
      </c>
    </row>
    <row r="9" spans="1:10" ht="16" thickBot="1">
      <c r="A9" s="116" t="s">
        <v>647</v>
      </c>
      <c r="B9" s="74">
        <v>117</v>
      </c>
      <c r="C9" s="421">
        <v>11250</v>
      </c>
      <c r="D9" s="421">
        <v>19477.333333333336</v>
      </c>
      <c r="E9" s="74">
        <v>0</v>
      </c>
      <c r="F9" s="74">
        <v>0</v>
      </c>
      <c r="G9" s="421"/>
      <c r="H9" s="22">
        <f t="shared" ref="H9" si="4">SUM(B9,E9)</f>
        <v>117</v>
      </c>
      <c r="I9" s="683">
        <v>11250</v>
      </c>
      <c r="J9" s="684">
        <f t="shared" ref="J9" si="5">AVERAGE(D9,G9)</f>
        <v>19477.333333333336</v>
      </c>
    </row>
    <row r="10" spans="1:10" ht="16" thickBot="1">
      <c r="A10" s="77" t="s">
        <v>91</v>
      </c>
      <c r="B10" s="415">
        <v>267</v>
      </c>
      <c r="C10" s="422">
        <v>11236.704212020824</v>
      </c>
      <c r="D10" s="422">
        <v>17724.917695166892</v>
      </c>
      <c r="E10" s="415"/>
      <c r="F10" s="415"/>
      <c r="G10" s="415"/>
      <c r="H10" s="78">
        <f t="shared" ref="H4:J10" si="6">SUM(B10,E10)</f>
        <v>267</v>
      </c>
      <c r="I10" s="423">
        <f t="shared" si="6"/>
        <v>11236.704212020824</v>
      </c>
      <c r="J10" s="424">
        <f t="shared" si="6"/>
        <v>17724.917695166892</v>
      </c>
    </row>
    <row r="12" spans="1:10">
      <c r="A12" s="514" t="s">
        <v>133</v>
      </c>
      <c r="B12" s="514"/>
      <c r="C12" s="514"/>
      <c r="D12" s="514"/>
      <c r="E12" s="514"/>
      <c r="F12" s="514"/>
      <c r="G12" s="514"/>
      <c r="H12" s="514"/>
      <c r="I12" s="514"/>
      <c r="J12" s="514"/>
    </row>
    <row r="13" spans="1:10">
      <c r="A13" s="515" t="s">
        <v>626</v>
      </c>
      <c r="B13" s="515"/>
      <c r="C13" s="515"/>
      <c r="D13" s="515"/>
      <c r="E13" s="515"/>
      <c r="F13" s="515"/>
      <c r="G13" s="515"/>
      <c r="H13" s="515"/>
      <c r="I13" s="515"/>
      <c r="J13" s="515"/>
    </row>
    <row r="14" spans="1:10">
      <c r="A14" s="515" t="s">
        <v>627</v>
      </c>
      <c r="B14" s="515"/>
      <c r="C14" s="515"/>
      <c r="D14" s="515"/>
      <c r="E14" s="515"/>
      <c r="F14" s="515"/>
      <c r="G14" s="515"/>
      <c r="H14" s="515"/>
      <c r="I14" s="515"/>
      <c r="J14" s="515"/>
    </row>
    <row r="16" spans="1:10">
      <c r="A16" s="515" t="s">
        <v>641</v>
      </c>
      <c r="B16" s="515"/>
      <c r="C16" s="515"/>
      <c r="D16" s="515"/>
      <c r="E16" s="515"/>
      <c r="F16" s="515"/>
      <c r="G16" s="515"/>
      <c r="H16" s="515"/>
      <c r="I16" s="515"/>
      <c r="J16" s="515"/>
    </row>
    <row r="18" spans="1:10">
      <c r="A18" s="515" t="s">
        <v>629</v>
      </c>
      <c r="B18" s="515"/>
      <c r="C18" s="515"/>
      <c r="D18" s="515"/>
      <c r="E18" s="515"/>
      <c r="F18" s="515"/>
      <c r="G18" s="515"/>
      <c r="H18" s="515"/>
      <c r="I18" s="515"/>
      <c r="J18" s="515"/>
    </row>
  </sheetData>
  <mergeCells count="9">
    <mergeCell ref="A13:J13"/>
    <mergeCell ref="A14:J14"/>
    <mergeCell ref="A16:J16"/>
    <mergeCell ref="A18:J18"/>
    <mergeCell ref="A1:J1"/>
    <mergeCell ref="B2:D2"/>
    <mergeCell ref="E2:G2"/>
    <mergeCell ref="H2:J2"/>
    <mergeCell ref="A12:J12"/>
  </mergeCells>
  <pageMargins left="0.7" right="0.7" top="0.75" bottom="0.75" header="0.3" footer="0.3"/>
  <pageSetup paperSize="9" scale="73"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pageSetUpPr fitToPage="1"/>
  </sheetPr>
  <dimension ref="A1:K10"/>
  <sheetViews>
    <sheetView workbookViewId="0">
      <selection activeCell="J13" sqref="J13"/>
    </sheetView>
  </sheetViews>
  <sheetFormatPr baseColWidth="10" defaultColWidth="9.1640625" defaultRowHeight="14"/>
  <cols>
    <col min="1" max="1" width="38.6640625" style="2" customWidth="1"/>
    <col min="2" max="2" width="8.33203125" style="1" customWidth="1"/>
    <col min="3" max="3" width="6.83203125" style="1" customWidth="1"/>
    <col min="4" max="4" width="8.5" style="1" customWidth="1"/>
    <col min="5" max="5" width="7.5" style="1" customWidth="1"/>
    <col min="6" max="6" width="8.6640625" style="1" customWidth="1"/>
    <col min="7" max="7" width="7" style="1" customWidth="1"/>
    <col min="8" max="16384" width="9.1640625" style="1"/>
  </cols>
  <sheetData>
    <row r="1" spans="1:11" ht="33.75" customHeight="1">
      <c r="A1" s="502" t="s">
        <v>623</v>
      </c>
      <c r="B1" s="527"/>
      <c r="C1" s="527"/>
      <c r="D1" s="527"/>
      <c r="E1" s="527"/>
      <c r="F1" s="527"/>
      <c r="G1" s="527"/>
      <c r="H1" s="527"/>
      <c r="I1" s="527"/>
      <c r="J1" s="527"/>
      <c r="K1" s="528"/>
    </row>
    <row r="2" spans="1:11" s="4" customFormat="1" ht="38.25" customHeight="1">
      <c r="A2" s="12" t="s">
        <v>650</v>
      </c>
      <c r="B2" s="470" t="s">
        <v>0</v>
      </c>
      <c r="C2" s="470"/>
      <c r="D2" s="470" t="s">
        <v>2</v>
      </c>
      <c r="E2" s="470"/>
      <c r="F2" s="470" t="s">
        <v>1</v>
      </c>
      <c r="G2" s="470"/>
      <c r="H2" s="471" t="s">
        <v>3</v>
      </c>
      <c r="I2" s="472"/>
      <c r="J2" s="535" t="s">
        <v>4</v>
      </c>
      <c r="K2" s="536"/>
    </row>
    <row r="3" spans="1:11" s="4" customFormat="1" ht="13.5" customHeight="1" thickBot="1">
      <c r="A3" s="37"/>
      <c r="B3" s="42" t="s">
        <v>20</v>
      </c>
      <c r="C3" s="42" t="s">
        <v>619</v>
      </c>
      <c r="D3" s="42" t="s">
        <v>20</v>
      </c>
      <c r="E3" s="42" t="s">
        <v>619</v>
      </c>
      <c r="F3" s="42" t="s">
        <v>20</v>
      </c>
      <c r="G3" s="42" t="s">
        <v>619</v>
      </c>
      <c r="H3" s="42" t="s">
        <v>20</v>
      </c>
      <c r="I3" s="42" t="s">
        <v>619</v>
      </c>
      <c r="J3" s="277" t="s">
        <v>20</v>
      </c>
      <c r="K3" s="276" t="s">
        <v>619</v>
      </c>
    </row>
    <row r="4" spans="1:11" ht="15">
      <c r="A4" s="80" t="s">
        <v>643</v>
      </c>
      <c r="B4" s="378">
        <v>14.937623112278398</v>
      </c>
      <c r="C4" s="378">
        <v>16.784307288246882</v>
      </c>
      <c r="D4" s="378"/>
      <c r="E4" s="378"/>
      <c r="F4" s="378">
        <v>11.326329612606697</v>
      </c>
      <c r="G4" s="378">
        <v>12.352265265922522</v>
      </c>
      <c r="H4" s="378">
        <v>0.53348653972422855</v>
      </c>
      <c r="I4" s="378">
        <v>0.77971109652002635</v>
      </c>
      <c r="J4" s="379">
        <v>26.797439264609324</v>
      </c>
      <c r="K4" s="380">
        <v>29.916283650689429</v>
      </c>
    </row>
    <row r="5" spans="1:11" ht="15">
      <c r="A5" s="116" t="s">
        <v>644</v>
      </c>
      <c r="B5" s="378">
        <v>3.8982586704038402</v>
      </c>
      <c r="C5" s="378">
        <v>5.3802413054333993</v>
      </c>
      <c r="D5" s="378"/>
      <c r="E5" s="378"/>
      <c r="F5" s="378">
        <v>2.0941058973243769</v>
      </c>
      <c r="G5" s="378">
        <v>2.6901206527166996</v>
      </c>
      <c r="H5" s="378">
        <v>0.17719357592744728</v>
      </c>
      <c r="I5" s="378">
        <v>0.4188211794648754</v>
      </c>
      <c r="J5" s="379">
        <v>6.1695581436556646</v>
      </c>
      <c r="K5" s="380">
        <v>8.4891831376149742</v>
      </c>
    </row>
    <row r="6" spans="1:11" ht="15">
      <c r="A6" s="80" t="s">
        <v>642</v>
      </c>
      <c r="B6" s="378">
        <v>8.8865656037637226</v>
      </c>
      <c r="C6" s="378">
        <v>11.997292039796731</v>
      </c>
      <c r="D6" s="378"/>
      <c r="E6" s="378"/>
      <c r="F6" s="378">
        <v>1.7481768400846667</v>
      </c>
      <c r="G6" s="378">
        <v>2.4251668909017678</v>
      </c>
      <c r="H6" s="378">
        <v>0.39419673845046405</v>
      </c>
      <c r="I6" s="378">
        <v>0.6170035906181176</v>
      </c>
      <c r="J6" s="379">
        <v>11.028939182298853</v>
      </c>
      <c r="K6" s="380">
        <v>15.039462521316617</v>
      </c>
    </row>
    <row r="7" spans="1:11" ht="15">
      <c r="A7" s="80" t="s">
        <v>645</v>
      </c>
      <c r="B7" s="378">
        <v>5.8058208618485372</v>
      </c>
      <c r="C7" s="378">
        <v>8.6711288260509889</v>
      </c>
      <c r="D7" s="378">
        <v>2.4516808302624651</v>
      </c>
      <c r="E7" s="378">
        <v>3.6775212453936978</v>
      </c>
      <c r="F7" s="378">
        <v>1.2408814018199594</v>
      </c>
      <c r="G7" s="378">
        <v>1.4288937354290441</v>
      </c>
      <c r="H7" s="378">
        <v>0.61668045423779805</v>
      </c>
      <c r="I7" s="378">
        <v>1.0378280815221479</v>
      </c>
      <c r="J7" s="379">
        <v>10.115063548168759</v>
      </c>
      <c r="K7" s="380">
        <v>14.815371888395878</v>
      </c>
    </row>
    <row r="8" spans="1:11" ht="15">
      <c r="A8" s="80" t="s">
        <v>646</v>
      </c>
      <c r="B8" s="378">
        <v>11.04056405257932</v>
      </c>
      <c r="C8" s="378">
        <v>16.03250225457063</v>
      </c>
      <c r="D8" s="378">
        <v>3.2520473323191559</v>
      </c>
      <c r="E8" s="378">
        <v>3.434234857939277</v>
      </c>
      <c r="F8" s="378">
        <v>3.7621724040554945</v>
      </c>
      <c r="G8" s="378">
        <v>5.3563132532315514</v>
      </c>
      <c r="H8" s="378">
        <v>0.26417191214917513</v>
      </c>
      <c r="I8" s="378">
        <v>0.40992193264527177</v>
      </c>
      <c r="J8" s="379">
        <v>18.318955701103146</v>
      </c>
      <c r="K8" s="380">
        <v>25.232972298386731</v>
      </c>
    </row>
    <row r="9" spans="1:11" ht="16" thickBot="1">
      <c r="A9" s="80" t="s">
        <v>647</v>
      </c>
      <c r="B9" s="378">
        <v>5.3159487441969056</v>
      </c>
      <c r="C9" s="378">
        <v>10.281691405583542</v>
      </c>
      <c r="D9" s="378"/>
      <c r="E9" s="378"/>
      <c r="F9" s="378">
        <v>1.4996004058798704</v>
      </c>
      <c r="G9" s="378">
        <v>2.7836893761841903</v>
      </c>
      <c r="H9" s="378">
        <v>0.44000251430008169</v>
      </c>
      <c r="I9" s="378">
        <v>0.97878110323895728</v>
      </c>
      <c r="J9" s="379">
        <v>7.2555516643768581</v>
      </c>
      <c r="K9" s="380">
        <v>14.044161885006689</v>
      </c>
    </row>
    <row r="10" spans="1:11" ht="16" thickBot="1">
      <c r="A10" s="77" t="s">
        <v>91</v>
      </c>
      <c r="B10" s="434">
        <v>7.2719312760265842</v>
      </c>
      <c r="C10" s="434">
        <v>10.68813601389923</v>
      </c>
      <c r="D10" s="434">
        <v>1.1772289787926422</v>
      </c>
      <c r="E10" s="434">
        <v>1.4926505060533355</v>
      </c>
      <c r="F10" s="434">
        <v>2.3354981936515813</v>
      </c>
      <c r="G10" s="434">
        <v>3.169727806734508</v>
      </c>
      <c r="H10" s="434">
        <v>0.39643142770469647</v>
      </c>
      <c r="I10" s="434">
        <v>0.70495849535313415</v>
      </c>
      <c r="J10" s="435">
        <v>11.181089876175504</v>
      </c>
      <c r="K10" s="436">
        <v>16.055472822040208</v>
      </c>
    </row>
  </sheetData>
  <mergeCells count="6">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18"/>
  <sheetViews>
    <sheetView zoomScaleNormal="100" workbookViewId="0">
      <selection activeCell="O1" sqref="O1:Y1048576"/>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5" style="1" customWidth="1"/>
    <col min="6" max="6" width="7.5" style="1" customWidth="1"/>
    <col min="7" max="7" width="8.6640625" style="1" customWidth="1"/>
    <col min="8" max="8" width="7" style="1" customWidth="1"/>
    <col min="9" max="16384" width="9.1640625" style="1"/>
  </cols>
  <sheetData>
    <row r="1" spans="1:11" ht="42.75" customHeight="1">
      <c r="A1" s="473" t="s">
        <v>387</v>
      </c>
      <c r="B1" s="452"/>
      <c r="C1" s="452"/>
      <c r="D1" s="452"/>
      <c r="E1" s="452"/>
      <c r="F1" s="452"/>
      <c r="G1" s="452"/>
      <c r="H1" s="452"/>
      <c r="I1" s="452"/>
      <c r="J1" s="453"/>
      <c r="K1" s="454"/>
    </row>
    <row r="2" spans="1:11" s="4" customFormat="1" ht="38.25" customHeight="1">
      <c r="A2" s="541" t="s">
        <v>650</v>
      </c>
      <c r="B2" s="43"/>
      <c r="C2" s="540" t="s">
        <v>0</v>
      </c>
      <c r="D2" s="540"/>
      <c r="E2" s="540" t="s">
        <v>2</v>
      </c>
      <c r="F2" s="540"/>
      <c r="G2" s="540" t="s">
        <v>1</v>
      </c>
      <c r="H2" s="540"/>
      <c r="I2" s="529" t="s">
        <v>3</v>
      </c>
      <c r="J2" s="531"/>
      <c r="K2" s="44" t="s">
        <v>4</v>
      </c>
    </row>
    <row r="3" spans="1:11" s="4" customFormat="1" ht="15.75" customHeight="1" thickBot="1">
      <c r="A3" s="542"/>
      <c r="B3" s="40"/>
      <c r="C3" s="41" t="s">
        <v>7</v>
      </c>
      <c r="D3" s="41" t="s">
        <v>8</v>
      </c>
      <c r="E3" s="41" t="s">
        <v>7</v>
      </c>
      <c r="F3" s="41" t="s">
        <v>8</v>
      </c>
      <c r="G3" s="41" t="s">
        <v>7</v>
      </c>
      <c r="H3" s="41" t="s">
        <v>8</v>
      </c>
      <c r="I3" s="41" t="s">
        <v>7</v>
      </c>
      <c r="J3" s="41" t="s">
        <v>8</v>
      </c>
      <c r="K3" s="35"/>
    </row>
    <row r="4" spans="1:11" s="4" customFormat="1">
      <c r="A4" s="385" t="s">
        <v>643</v>
      </c>
      <c r="B4" s="230"/>
      <c r="C4" s="537"/>
      <c r="D4" s="538"/>
      <c r="E4" s="538"/>
      <c r="F4" s="538"/>
      <c r="G4" s="538"/>
      <c r="H4" s="538"/>
      <c r="I4" s="538"/>
      <c r="J4" s="538"/>
      <c r="K4" s="539"/>
    </row>
    <row r="5" spans="1:11" s="4" customFormat="1">
      <c r="A5" s="382" t="s">
        <v>509</v>
      </c>
      <c r="B5" s="383" t="s">
        <v>508</v>
      </c>
      <c r="C5" s="490"/>
      <c r="D5" s="491"/>
      <c r="E5" s="491"/>
      <c r="F5" s="491"/>
      <c r="G5" s="491"/>
      <c r="H5" s="491"/>
      <c r="I5" s="491"/>
      <c r="J5" s="491"/>
      <c r="K5" s="492"/>
    </row>
    <row r="6" spans="1:11" s="4" customFormat="1">
      <c r="A6" s="258" t="s">
        <v>523</v>
      </c>
      <c r="B6" s="220" t="s">
        <v>510</v>
      </c>
      <c r="C6" s="9"/>
      <c r="D6" s="9"/>
      <c r="E6" s="9"/>
      <c r="F6" s="9"/>
      <c r="G6" s="9"/>
      <c r="H6" s="9"/>
      <c r="I6" s="9"/>
      <c r="J6" s="83"/>
      <c r="K6" s="16">
        <f t="shared" ref="K6:K16" si="0">SUM(C6:J6)</f>
        <v>0</v>
      </c>
    </row>
    <row r="7" spans="1:11" s="4" customFormat="1">
      <c r="A7" s="258" t="s">
        <v>524</v>
      </c>
      <c r="B7" s="220" t="s">
        <v>511</v>
      </c>
      <c r="C7" s="9"/>
      <c r="D7" s="9"/>
      <c r="E7" s="9"/>
      <c r="F7" s="9"/>
      <c r="G7" s="9"/>
      <c r="H7" s="9"/>
      <c r="I7" s="9"/>
      <c r="J7" s="83"/>
      <c r="K7" s="16">
        <f t="shared" si="0"/>
        <v>0</v>
      </c>
    </row>
    <row r="8" spans="1:11" s="4" customFormat="1">
      <c r="A8" s="258" t="s">
        <v>525</v>
      </c>
      <c r="B8" s="220" t="s">
        <v>512</v>
      </c>
      <c r="C8" s="9"/>
      <c r="D8" s="9"/>
      <c r="E8" s="9"/>
      <c r="F8" s="9"/>
      <c r="G8" s="9"/>
      <c r="H8" s="9"/>
      <c r="I8" s="9"/>
      <c r="J8" s="83"/>
      <c r="K8" s="16">
        <f t="shared" si="0"/>
        <v>0</v>
      </c>
    </row>
    <row r="9" spans="1:11" s="4" customFormat="1">
      <c r="A9" s="258" t="s">
        <v>526</v>
      </c>
      <c r="B9" s="220" t="s">
        <v>513</v>
      </c>
      <c r="C9" s="9"/>
      <c r="D9" s="9"/>
      <c r="E9" s="9"/>
      <c r="F9" s="9"/>
      <c r="G9" s="9"/>
      <c r="H9" s="9"/>
      <c r="I9" s="9"/>
      <c r="J9" s="83"/>
      <c r="K9" s="16">
        <f t="shared" si="0"/>
        <v>0</v>
      </c>
    </row>
    <row r="10" spans="1:11" s="4" customFormat="1">
      <c r="A10" s="258" t="s">
        <v>527</v>
      </c>
      <c r="B10" s="220" t="s">
        <v>514</v>
      </c>
      <c r="C10" s="9"/>
      <c r="D10" s="9"/>
      <c r="E10" s="9"/>
      <c r="F10" s="9"/>
      <c r="G10" s="9"/>
      <c r="H10" s="9"/>
      <c r="I10" s="9"/>
      <c r="J10" s="83"/>
      <c r="K10" s="16">
        <f t="shared" si="0"/>
        <v>0</v>
      </c>
    </row>
    <row r="11" spans="1:11" s="4" customFormat="1">
      <c r="A11" s="258" t="s">
        <v>528</v>
      </c>
      <c r="B11" s="220" t="s">
        <v>515</v>
      </c>
      <c r="C11" s="9"/>
      <c r="D11" s="9"/>
      <c r="E11" s="9"/>
      <c r="F11" s="9"/>
      <c r="G11" s="9"/>
      <c r="H11" s="9"/>
      <c r="I11" s="9"/>
      <c r="J11" s="83"/>
      <c r="K11" s="16">
        <f t="shared" si="0"/>
        <v>0</v>
      </c>
    </row>
    <row r="12" spans="1:11" s="4" customFormat="1">
      <c r="A12" s="258" t="s">
        <v>522</v>
      </c>
      <c r="B12" s="220" t="s">
        <v>516</v>
      </c>
      <c r="C12" s="9"/>
      <c r="D12" s="9"/>
      <c r="E12" s="9"/>
      <c r="F12" s="9"/>
      <c r="G12" s="9"/>
      <c r="H12" s="9"/>
      <c r="I12" s="9"/>
      <c r="J12" s="83"/>
      <c r="K12" s="16">
        <f t="shared" si="0"/>
        <v>0</v>
      </c>
    </row>
    <row r="13" spans="1:11" s="4" customFormat="1">
      <c r="A13" s="258" t="s">
        <v>529</v>
      </c>
      <c r="B13" s="220" t="s">
        <v>517</v>
      </c>
      <c r="C13" s="9"/>
      <c r="D13" s="9"/>
      <c r="E13" s="9"/>
      <c r="F13" s="9"/>
      <c r="G13" s="9"/>
      <c r="H13" s="9"/>
      <c r="I13" s="9"/>
      <c r="J13" s="83"/>
      <c r="K13" s="16">
        <f t="shared" si="0"/>
        <v>0</v>
      </c>
    </row>
    <row r="14" spans="1:11" s="4" customFormat="1">
      <c r="A14" s="258" t="s">
        <v>530</v>
      </c>
      <c r="B14" s="220" t="s">
        <v>518</v>
      </c>
      <c r="C14" s="9"/>
      <c r="D14" s="9"/>
      <c r="E14" s="9"/>
      <c r="F14" s="9"/>
      <c r="G14" s="9"/>
      <c r="H14" s="9"/>
      <c r="I14" s="9"/>
      <c r="J14" s="83"/>
      <c r="K14" s="16">
        <f t="shared" si="0"/>
        <v>0</v>
      </c>
    </row>
    <row r="15" spans="1:11" s="4" customFormat="1">
      <c r="A15" s="258" t="s">
        <v>531</v>
      </c>
      <c r="B15" s="220" t="s">
        <v>519</v>
      </c>
      <c r="C15" s="9">
        <v>64</v>
      </c>
      <c r="D15" s="9">
        <v>43</v>
      </c>
      <c r="E15" s="9"/>
      <c r="F15" s="9"/>
      <c r="G15" s="9">
        <v>22</v>
      </c>
      <c r="H15" s="9">
        <v>65</v>
      </c>
      <c r="I15" s="9">
        <v>5</v>
      </c>
      <c r="J15" s="83">
        <v>0</v>
      </c>
      <c r="K15" s="16">
        <f t="shared" si="0"/>
        <v>199</v>
      </c>
    </row>
    <row r="16" spans="1:11" s="4" customFormat="1">
      <c r="A16" s="258" t="s">
        <v>521</v>
      </c>
      <c r="B16" s="220" t="s">
        <v>520</v>
      </c>
      <c r="C16" s="9"/>
      <c r="D16" s="9"/>
      <c r="E16" s="9"/>
      <c r="F16" s="9"/>
      <c r="G16" s="9"/>
      <c r="H16" s="9"/>
      <c r="I16" s="9"/>
      <c r="J16" s="83"/>
      <c r="K16" s="16">
        <f t="shared" si="0"/>
        <v>0</v>
      </c>
    </row>
    <row r="17" spans="1:11" s="4" customFormat="1">
      <c r="A17" s="384" t="s">
        <v>71</v>
      </c>
      <c r="B17" s="222" t="s">
        <v>90</v>
      </c>
      <c r="C17" s="11">
        <f t="shared" ref="C17:K17" si="1">SUM(C6:C16)</f>
        <v>64</v>
      </c>
      <c r="D17" s="11">
        <f t="shared" si="1"/>
        <v>43</v>
      </c>
      <c r="E17" s="11">
        <f t="shared" si="1"/>
        <v>0</v>
      </c>
      <c r="F17" s="11">
        <f t="shared" si="1"/>
        <v>0</v>
      </c>
      <c r="G17" s="11">
        <f t="shared" si="1"/>
        <v>22</v>
      </c>
      <c r="H17" s="11">
        <f t="shared" si="1"/>
        <v>65</v>
      </c>
      <c r="I17" s="11">
        <f t="shared" si="1"/>
        <v>5</v>
      </c>
      <c r="J17" s="11">
        <f t="shared" si="1"/>
        <v>0</v>
      </c>
      <c r="K17" s="16">
        <f t="shared" si="1"/>
        <v>199</v>
      </c>
    </row>
    <row r="18" spans="1:11" s="4" customFormat="1" ht="15" customHeight="1">
      <c r="A18" s="258" t="s">
        <v>686</v>
      </c>
      <c r="B18" s="229" t="s">
        <v>90</v>
      </c>
      <c r="C18" s="9">
        <v>52</v>
      </c>
      <c r="D18" s="9">
        <v>35</v>
      </c>
      <c r="E18" s="9">
        <v>0</v>
      </c>
      <c r="F18" s="9">
        <v>0</v>
      </c>
      <c r="G18" s="9">
        <v>19</v>
      </c>
      <c r="H18" s="9">
        <v>65</v>
      </c>
      <c r="I18" s="9">
        <v>2</v>
      </c>
      <c r="J18" s="9">
        <v>0</v>
      </c>
      <c r="K18" s="391">
        <f>SUM(C18:J18)</f>
        <v>173</v>
      </c>
    </row>
    <row r="19" spans="1:11" s="4" customFormat="1" ht="15" customHeight="1" thickBot="1">
      <c r="A19" s="392" t="s">
        <v>687</v>
      </c>
      <c r="B19" s="368" t="s">
        <v>90</v>
      </c>
      <c r="C19" s="369">
        <v>0</v>
      </c>
      <c r="D19" s="369">
        <v>0</v>
      </c>
      <c r="E19" s="369">
        <v>0</v>
      </c>
      <c r="F19" s="369">
        <v>0</v>
      </c>
      <c r="G19" s="369">
        <v>0</v>
      </c>
      <c r="H19" s="369">
        <v>2</v>
      </c>
      <c r="I19" s="369">
        <v>0</v>
      </c>
      <c r="J19" s="369">
        <v>0</v>
      </c>
      <c r="K19" s="393">
        <f>SUM(C19:J19)</f>
        <v>2</v>
      </c>
    </row>
    <row r="20" spans="1:11" s="4" customFormat="1">
      <c r="A20" s="385" t="s">
        <v>644</v>
      </c>
      <c r="B20" s="230"/>
      <c r="C20" s="537"/>
      <c r="D20" s="538"/>
      <c r="E20" s="538"/>
      <c r="F20" s="538"/>
      <c r="G20" s="538"/>
      <c r="H20" s="538"/>
      <c r="I20" s="538"/>
      <c r="J20" s="538"/>
      <c r="K20" s="539"/>
    </row>
    <row r="21" spans="1:11" s="2" customFormat="1">
      <c r="A21" s="382" t="s">
        <v>509</v>
      </c>
      <c r="B21" s="383" t="s">
        <v>508</v>
      </c>
      <c r="C21" s="490"/>
      <c r="D21" s="491"/>
      <c r="E21" s="491"/>
      <c r="F21" s="491"/>
      <c r="G21" s="491"/>
      <c r="H21" s="491"/>
      <c r="I21" s="491"/>
      <c r="J21" s="491"/>
      <c r="K21" s="492"/>
    </row>
    <row r="22" spans="1:11" ht="15" customHeight="1">
      <c r="A22" s="258" t="s">
        <v>523</v>
      </c>
      <c r="B22" s="220" t="s">
        <v>510</v>
      </c>
      <c r="C22" s="9"/>
      <c r="D22" s="9"/>
      <c r="E22" s="9"/>
      <c r="F22" s="9"/>
      <c r="G22" s="9"/>
      <c r="H22" s="9"/>
      <c r="I22" s="9"/>
      <c r="J22" s="83"/>
      <c r="K22" s="16">
        <f t="shared" ref="K22:K32" si="2">SUM(C22:J22)</f>
        <v>0</v>
      </c>
    </row>
    <row r="23" spans="1:11">
      <c r="A23" s="258" t="s">
        <v>524</v>
      </c>
      <c r="B23" s="220" t="s">
        <v>511</v>
      </c>
      <c r="C23" s="9"/>
      <c r="D23" s="9"/>
      <c r="E23" s="9"/>
      <c r="F23" s="9"/>
      <c r="G23" s="9"/>
      <c r="H23" s="9"/>
      <c r="I23" s="9"/>
      <c r="J23" s="83"/>
      <c r="K23" s="16">
        <f t="shared" si="2"/>
        <v>0</v>
      </c>
    </row>
    <row r="24" spans="1:11">
      <c r="A24" s="258" t="s">
        <v>525</v>
      </c>
      <c r="B24" s="220" t="s">
        <v>512</v>
      </c>
      <c r="C24" s="9">
        <v>65</v>
      </c>
      <c r="D24" s="9"/>
      <c r="E24" s="9"/>
      <c r="F24" s="9"/>
      <c r="G24" s="9">
        <v>63</v>
      </c>
      <c r="H24" s="9"/>
      <c r="I24" s="9">
        <v>2</v>
      </c>
      <c r="J24" s="83"/>
      <c r="K24" s="16">
        <f t="shared" si="2"/>
        <v>130</v>
      </c>
    </row>
    <row r="25" spans="1:11">
      <c r="A25" s="258" t="s">
        <v>526</v>
      </c>
      <c r="B25" s="220" t="s">
        <v>513</v>
      </c>
      <c r="C25" s="9"/>
      <c r="D25" s="9"/>
      <c r="E25" s="9"/>
      <c r="F25" s="9"/>
      <c r="G25" s="9"/>
      <c r="H25" s="9"/>
      <c r="I25" s="9"/>
      <c r="J25" s="83"/>
      <c r="K25" s="16">
        <f t="shared" si="2"/>
        <v>0</v>
      </c>
    </row>
    <row r="26" spans="1:11">
      <c r="A26" s="258" t="s">
        <v>527</v>
      </c>
      <c r="B26" s="220" t="s">
        <v>514</v>
      </c>
      <c r="C26" s="9"/>
      <c r="D26" s="9"/>
      <c r="E26" s="9"/>
      <c r="F26" s="9"/>
      <c r="G26" s="9"/>
      <c r="H26" s="9"/>
      <c r="I26" s="9"/>
      <c r="J26" s="83"/>
      <c r="K26" s="16">
        <f t="shared" si="2"/>
        <v>0</v>
      </c>
    </row>
    <row r="27" spans="1:11">
      <c r="A27" s="258" t="s">
        <v>528</v>
      </c>
      <c r="B27" s="220" t="s">
        <v>515</v>
      </c>
      <c r="C27" s="9"/>
      <c r="D27" s="9"/>
      <c r="E27" s="9"/>
      <c r="F27" s="9"/>
      <c r="G27" s="9"/>
      <c r="H27" s="9"/>
      <c r="I27" s="9"/>
      <c r="J27" s="83"/>
      <c r="K27" s="16">
        <f t="shared" si="2"/>
        <v>0</v>
      </c>
    </row>
    <row r="28" spans="1:11">
      <c r="A28" s="258" t="s">
        <v>522</v>
      </c>
      <c r="B28" s="220" t="s">
        <v>516</v>
      </c>
      <c r="C28" s="9"/>
      <c r="D28" s="9"/>
      <c r="E28" s="9"/>
      <c r="F28" s="9"/>
      <c r="G28" s="9"/>
      <c r="H28" s="9"/>
      <c r="I28" s="9"/>
      <c r="J28" s="83"/>
      <c r="K28" s="16">
        <f t="shared" si="2"/>
        <v>0</v>
      </c>
    </row>
    <row r="29" spans="1:11">
      <c r="A29" s="258" t="s">
        <v>529</v>
      </c>
      <c r="B29" s="220" t="s">
        <v>517</v>
      </c>
      <c r="C29" s="9"/>
      <c r="D29" s="9"/>
      <c r="E29" s="9"/>
      <c r="F29" s="9"/>
      <c r="G29" s="9"/>
      <c r="H29" s="9"/>
      <c r="I29" s="9"/>
      <c r="J29" s="83"/>
      <c r="K29" s="16">
        <f t="shared" si="2"/>
        <v>0</v>
      </c>
    </row>
    <row r="30" spans="1:11">
      <c r="A30" s="258" t="s">
        <v>530</v>
      </c>
      <c r="B30" s="220" t="s">
        <v>518</v>
      </c>
      <c r="C30" s="9"/>
      <c r="D30" s="9"/>
      <c r="E30" s="9"/>
      <c r="F30" s="9"/>
      <c r="G30" s="9"/>
      <c r="H30" s="9"/>
      <c r="I30" s="9"/>
      <c r="J30" s="83"/>
      <c r="K30" s="16">
        <f t="shared" si="2"/>
        <v>0</v>
      </c>
    </row>
    <row r="31" spans="1:11">
      <c r="A31" s="258" t="s">
        <v>531</v>
      </c>
      <c r="B31" s="220" t="s">
        <v>519</v>
      </c>
      <c r="C31" s="9"/>
      <c r="D31" s="9"/>
      <c r="E31" s="9"/>
      <c r="F31" s="9"/>
      <c r="G31" s="9"/>
      <c r="H31" s="9"/>
      <c r="I31" s="9"/>
      <c r="J31" s="83"/>
      <c r="K31" s="16">
        <f t="shared" si="2"/>
        <v>0</v>
      </c>
    </row>
    <row r="32" spans="1:11">
      <c r="A32" s="258" t="s">
        <v>521</v>
      </c>
      <c r="B32" s="220" t="s">
        <v>520</v>
      </c>
      <c r="C32" s="9"/>
      <c r="D32" s="9"/>
      <c r="E32" s="9"/>
      <c r="F32" s="9"/>
      <c r="G32" s="9"/>
      <c r="H32" s="9"/>
      <c r="I32" s="9"/>
      <c r="J32" s="83"/>
      <c r="K32" s="16">
        <f t="shared" si="2"/>
        <v>0</v>
      </c>
    </row>
    <row r="33" spans="1:11">
      <c r="A33" s="384" t="s">
        <v>71</v>
      </c>
      <c r="B33" s="222" t="s">
        <v>90</v>
      </c>
      <c r="C33" s="11">
        <f t="shared" ref="C33:K33" si="3">SUM(C22:C32)</f>
        <v>65</v>
      </c>
      <c r="D33" s="11">
        <f t="shared" si="3"/>
        <v>0</v>
      </c>
      <c r="E33" s="11">
        <f t="shared" si="3"/>
        <v>0</v>
      </c>
      <c r="F33" s="11">
        <f t="shared" si="3"/>
        <v>0</v>
      </c>
      <c r="G33" s="11">
        <f t="shared" si="3"/>
        <v>63</v>
      </c>
      <c r="H33" s="11">
        <f t="shared" si="3"/>
        <v>0</v>
      </c>
      <c r="I33" s="11">
        <f t="shared" si="3"/>
        <v>2</v>
      </c>
      <c r="J33" s="11">
        <f t="shared" si="3"/>
        <v>0</v>
      </c>
      <c r="K33" s="16">
        <f t="shared" si="3"/>
        <v>130</v>
      </c>
    </row>
    <row r="34" spans="1:11" ht="15" customHeight="1">
      <c r="A34" s="258" t="s">
        <v>688</v>
      </c>
      <c r="B34" s="229" t="s">
        <v>90</v>
      </c>
      <c r="C34" s="9">
        <v>53</v>
      </c>
      <c r="D34" s="9">
        <v>0</v>
      </c>
      <c r="E34" s="9">
        <v>0</v>
      </c>
      <c r="F34" s="9">
        <v>0</v>
      </c>
      <c r="G34" s="9">
        <v>38</v>
      </c>
      <c r="H34" s="9">
        <v>0</v>
      </c>
      <c r="I34" s="9">
        <v>1</v>
      </c>
      <c r="J34" s="9">
        <v>0</v>
      </c>
      <c r="K34" s="391">
        <f>SUM(C34:J34)</f>
        <v>92</v>
      </c>
    </row>
    <row r="35" spans="1:11" ht="15" customHeight="1" thickBot="1">
      <c r="A35" s="392" t="s">
        <v>689</v>
      </c>
      <c r="B35" s="368" t="s">
        <v>90</v>
      </c>
      <c r="C35" s="369">
        <v>20</v>
      </c>
      <c r="D35" s="369">
        <v>0</v>
      </c>
      <c r="E35" s="369">
        <v>0</v>
      </c>
      <c r="F35" s="369">
        <v>0</v>
      </c>
      <c r="G35" s="369">
        <v>15</v>
      </c>
      <c r="H35" s="369">
        <v>0</v>
      </c>
      <c r="I35" s="369">
        <v>0</v>
      </c>
      <c r="J35" s="369">
        <v>0</v>
      </c>
      <c r="K35" s="393">
        <f>SUM(C35:J35)</f>
        <v>35</v>
      </c>
    </row>
    <row r="36" spans="1:11" ht="15" customHeight="1">
      <c r="A36" s="381" t="s">
        <v>642</v>
      </c>
      <c r="B36" s="223"/>
      <c r="C36" s="511"/>
      <c r="D36" s="512"/>
      <c r="E36" s="512"/>
      <c r="F36" s="512"/>
      <c r="G36" s="512"/>
      <c r="H36" s="512"/>
      <c r="I36" s="512"/>
      <c r="J36" s="512"/>
      <c r="K36" s="513"/>
    </row>
    <row r="37" spans="1:11">
      <c r="A37" s="382" t="s">
        <v>509</v>
      </c>
      <c r="B37" s="383" t="s">
        <v>508</v>
      </c>
      <c r="C37" s="490"/>
      <c r="D37" s="491"/>
      <c r="E37" s="491"/>
      <c r="F37" s="491"/>
      <c r="G37" s="491"/>
      <c r="H37" s="491"/>
      <c r="I37" s="491"/>
      <c r="J37" s="491"/>
      <c r="K37" s="492"/>
    </row>
    <row r="38" spans="1:11" ht="15" customHeight="1">
      <c r="A38" s="258" t="s">
        <v>523</v>
      </c>
      <c r="B38" s="220" t="s">
        <v>510</v>
      </c>
      <c r="C38" s="9"/>
      <c r="D38" s="9"/>
      <c r="E38" s="9"/>
      <c r="F38" s="9"/>
      <c r="G38" s="9"/>
      <c r="H38" s="9"/>
      <c r="I38" s="9"/>
      <c r="J38" s="83"/>
      <c r="K38" s="16">
        <f t="shared" ref="K38:K48" si="4">SUM(C38:J38)</f>
        <v>0</v>
      </c>
    </row>
    <row r="39" spans="1:11" ht="15" customHeight="1">
      <c r="A39" s="258" t="s">
        <v>524</v>
      </c>
      <c r="B39" s="220" t="s">
        <v>511</v>
      </c>
      <c r="C39" s="9"/>
      <c r="D39" s="9"/>
      <c r="E39" s="9"/>
      <c r="F39" s="9"/>
      <c r="G39" s="9">
        <v>33</v>
      </c>
      <c r="H39" s="9"/>
      <c r="I39" s="9"/>
      <c r="J39" s="83"/>
      <c r="K39" s="16">
        <f t="shared" si="4"/>
        <v>33</v>
      </c>
    </row>
    <row r="40" spans="1:11" ht="15" customHeight="1">
      <c r="A40" s="258" t="s">
        <v>525</v>
      </c>
      <c r="B40" s="220" t="s">
        <v>512</v>
      </c>
      <c r="C40" s="9">
        <v>123</v>
      </c>
      <c r="D40" s="9">
        <v>30</v>
      </c>
      <c r="E40" s="9"/>
      <c r="F40" s="9"/>
      <c r="G40" s="9">
        <v>59</v>
      </c>
      <c r="H40" s="9"/>
      <c r="I40" s="9">
        <v>7</v>
      </c>
      <c r="J40" s="83">
        <v>1</v>
      </c>
      <c r="K40" s="16">
        <f t="shared" si="4"/>
        <v>220</v>
      </c>
    </row>
    <row r="41" spans="1:11" ht="15" customHeight="1">
      <c r="A41" s="258" t="s">
        <v>526</v>
      </c>
      <c r="B41" s="220" t="s">
        <v>513</v>
      </c>
      <c r="C41" s="9">
        <v>80</v>
      </c>
      <c r="D41" s="9"/>
      <c r="E41" s="9"/>
      <c r="F41" s="9"/>
      <c r="G41" s="9"/>
      <c r="H41" s="9"/>
      <c r="I41" s="9"/>
      <c r="J41" s="83"/>
      <c r="K41" s="16">
        <f t="shared" si="4"/>
        <v>80</v>
      </c>
    </row>
    <row r="42" spans="1:11" ht="15" customHeight="1">
      <c r="A42" s="258" t="s">
        <v>527</v>
      </c>
      <c r="B42" s="220" t="s">
        <v>514</v>
      </c>
      <c r="C42" s="9"/>
      <c r="D42" s="9"/>
      <c r="E42" s="9"/>
      <c r="F42" s="9"/>
      <c r="G42" s="9"/>
      <c r="H42" s="9"/>
      <c r="I42" s="9"/>
      <c r="J42" s="83"/>
      <c r="K42" s="16">
        <f t="shared" si="4"/>
        <v>0</v>
      </c>
    </row>
    <row r="43" spans="1:11" ht="15" customHeight="1">
      <c r="A43" s="258" t="s">
        <v>528</v>
      </c>
      <c r="B43" s="220" t="s">
        <v>515</v>
      </c>
      <c r="C43" s="9"/>
      <c r="D43" s="9"/>
      <c r="E43" s="9"/>
      <c r="F43" s="9"/>
      <c r="G43" s="9"/>
      <c r="H43" s="9"/>
      <c r="I43" s="9"/>
      <c r="J43" s="83"/>
      <c r="K43" s="16">
        <f t="shared" si="4"/>
        <v>0</v>
      </c>
    </row>
    <row r="44" spans="1:11" ht="15" customHeight="1">
      <c r="A44" s="258" t="s">
        <v>522</v>
      </c>
      <c r="B44" s="220" t="s">
        <v>516</v>
      </c>
      <c r="C44" s="9"/>
      <c r="D44" s="9"/>
      <c r="E44" s="9"/>
      <c r="F44" s="9"/>
      <c r="G44" s="9"/>
      <c r="H44" s="9"/>
      <c r="I44" s="9"/>
      <c r="J44" s="83"/>
      <c r="K44" s="16">
        <f t="shared" si="4"/>
        <v>0</v>
      </c>
    </row>
    <row r="45" spans="1:11" ht="15" customHeight="1">
      <c r="A45" s="258" t="s">
        <v>529</v>
      </c>
      <c r="B45" s="220" t="s">
        <v>517</v>
      </c>
      <c r="C45" s="9"/>
      <c r="D45" s="9"/>
      <c r="E45" s="9"/>
      <c r="F45" s="9"/>
      <c r="G45" s="9"/>
      <c r="H45" s="9"/>
      <c r="I45" s="9"/>
      <c r="J45" s="83"/>
      <c r="K45" s="16">
        <f t="shared" si="4"/>
        <v>0</v>
      </c>
    </row>
    <row r="46" spans="1:11" ht="15" customHeight="1">
      <c r="A46" s="258" t="s">
        <v>530</v>
      </c>
      <c r="B46" s="220" t="s">
        <v>518</v>
      </c>
      <c r="C46" s="9"/>
      <c r="D46" s="9"/>
      <c r="E46" s="9"/>
      <c r="F46" s="9"/>
      <c r="G46" s="9"/>
      <c r="H46" s="9"/>
      <c r="I46" s="9"/>
      <c r="J46" s="83"/>
      <c r="K46" s="16">
        <f t="shared" si="4"/>
        <v>0</v>
      </c>
    </row>
    <row r="47" spans="1:11" ht="15" customHeight="1">
      <c r="A47" s="258" t="s">
        <v>531</v>
      </c>
      <c r="B47" s="220" t="s">
        <v>519</v>
      </c>
      <c r="C47" s="9"/>
      <c r="D47" s="9"/>
      <c r="E47" s="9"/>
      <c r="F47" s="9"/>
      <c r="G47" s="9"/>
      <c r="H47" s="9"/>
      <c r="I47" s="9"/>
      <c r="J47" s="83"/>
      <c r="K47" s="16">
        <f t="shared" si="4"/>
        <v>0</v>
      </c>
    </row>
    <row r="48" spans="1:11" ht="15" customHeight="1">
      <c r="A48" s="258" t="s">
        <v>521</v>
      </c>
      <c r="B48" s="220" t="s">
        <v>520</v>
      </c>
      <c r="C48" s="9"/>
      <c r="D48" s="9"/>
      <c r="E48" s="9"/>
      <c r="F48" s="9"/>
      <c r="G48" s="9"/>
      <c r="H48" s="9"/>
      <c r="I48" s="9"/>
      <c r="J48" s="83"/>
      <c r="K48" s="16">
        <f t="shared" si="4"/>
        <v>0</v>
      </c>
    </row>
    <row r="49" spans="1:11">
      <c r="A49" s="384" t="s">
        <v>71</v>
      </c>
      <c r="B49" s="222" t="s">
        <v>90</v>
      </c>
      <c r="C49" s="11">
        <f t="shared" ref="C49:F49" si="5">SUM(C38:C48)</f>
        <v>203</v>
      </c>
      <c r="D49" s="11">
        <f t="shared" si="5"/>
        <v>30</v>
      </c>
      <c r="E49" s="11">
        <f t="shared" si="5"/>
        <v>0</v>
      </c>
      <c r="F49" s="11">
        <f t="shared" si="5"/>
        <v>0</v>
      </c>
      <c r="G49" s="11">
        <v>91</v>
      </c>
      <c r="H49" s="11">
        <f t="shared" ref="H49" si="6">SUM(H38:H48)</f>
        <v>0</v>
      </c>
      <c r="I49" s="11">
        <v>7</v>
      </c>
      <c r="J49" s="11">
        <f t="shared" ref="J49:K49" si="7">SUM(J38:J48)</f>
        <v>1</v>
      </c>
      <c r="K49" s="16">
        <f t="shared" si="7"/>
        <v>333</v>
      </c>
    </row>
    <row r="50" spans="1:11">
      <c r="A50" s="258" t="s">
        <v>684</v>
      </c>
      <c r="B50" s="229" t="s">
        <v>90</v>
      </c>
      <c r="C50" s="9">
        <v>164</v>
      </c>
      <c r="D50" s="9">
        <v>23</v>
      </c>
      <c r="E50" s="9">
        <v>0</v>
      </c>
      <c r="F50" s="9">
        <v>0</v>
      </c>
      <c r="G50" s="9">
        <v>73</v>
      </c>
      <c r="H50" s="9">
        <v>0</v>
      </c>
      <c r="I50" s="9">
        <v>4</v>
      </c>
      <c r="J50" s="9">
        <v>1</v>
      </c>
      <c r="K50" s="16">
        <f>SUM(C50:J50)</f>
        <v>265</v>
      </c>
    </row>
    <row r="51" spans="1:11" ht="15" thickBot="1">
      <c r="A51" s="392" t="s">
        <v>685</v>
      </c>
      <c r="B51" s="368" t="s">
        <v>90</v>
      </c>
      <c r="C51" s="369">
        <v>10</v>
      </c>
      <c r="D51" s="369">
        <v>1</v>
      </c>
      <c r="E51" s="369">
        <v>0</v>
      </c>
      <c r="F51" s="369">
        <v>0</v>
      </c>
      <c r="G51" s="369">
        <v>5</v>
      </c>
      <c r="H51" s="369">
        <v>0</v>
      </c>
      <c r="I51" s="369">
        <v>0</v>
      </c>
      <c r="J51" s="369">
        <v>0</v>
      </c>
      <c r="K51" s="17">
        <f>SUM(C51:J51)</f>
        <v>16</v>
      </c>
    </row>
    <row r="52" spans="1:11" ht="15">
      <c r="A52" s="80" t="s">
        <v>645</v>
      </c>
      <c r="B52" s="39"/>
      <c r="C52" s="537"/>
      <c r="D52" s="538"/>
      <c r="E52" s="538"/>
      <c r="F52" s="538"/>
      <c r="G52" s="538"/>
      <c r="H52" s="538"/>
      <c r="I52" s="538"/>
      <c r="J52" s="538"/>
      <c r="K52" s="539"/>
    </row>
    <row r="53" spans="1:11" ht="15" customHeight="1">
      <c r="A53" s="218" t="s">
        <v>509</v>
      </c>
      <c r="B53" s="219" t="s">
        <v>508</v>
      </c>
      <c r="C53" s="496"/>
      <c r="D53" s="497"/>
      <c r="E53" s="497"/>
      <c r="F53" s="497"/>
      <c r="G53" s="497"/>
      <c r="H53" s="497"/>
      <c r="I53" s="497"/>
      <c r="J53" s="497"/>
      <c r="K53" s="498"/>
    </row>
    <row r="54" spans="1:11" ht="15" customHeight="1">
      <c r="A54" s="114" t="s">
        <v>523</v>
      </c>
      <c r="B54" s="220" t="s">
        <v>510</v>
      </c>
      <c r="C54" s="9"/>
      <c r="D54" s="9"/>
      <c r="E54" s="9"/>
      <c r="F54" s="9"/>
      <c r="G54" s="9"/>
      <c r="H54" s="9"/>
      <c r="I54" s="9"/>
      <c r="J54" s="83"/>
      <c r="K54" s="16">
        <f t="shared" ref="K54:K64" si="8">SUM(C54:J54)</f>
        <v>0</v>
      </c>
    </row>
    <row r="55" spans="1:11" ht="15">
      <c r="A55" s="114" t="s">
        <v>524</v>
      </c>
      <c r="B55" s="220" t="s">
        <v>511</v>
      </c>
      <c r="C55" s="9"/>
      <c r="D55" s="9"/>
      <c r="E55" s="9"/>
      <c r="F55" s="9"/>
      <c r="G55" s="9"/>
      <c r="H55" s="9"/>
      <c r="I55" s="9"/>
      <c r="J55" s="83"/>
      <c r="K55" s="16">
        <f t="shared" si="8"/>
        <v>0</v>
      </c>
    </row>
    <row r="56" spans="1:11" ht="15">
      <c r="A56" s="114" t="s">
        <v>525</v>
      </c>
      <c r="B56" s="220" t="s">
        <v>512</v>
      </c>
      <c r="C56" s="9"/>
      <c r="D56" s="9"/>
      <c r="E56" s="9"/>
      <c r="F56" s="9"/>
      <c r="G56" s="9"/>
      <c r="H56" s="9"/>
      <c r="I56" s="9"/>
      <c r="J56" s="83"/>
      <c r="K56" s="16">
        <f t="shared" si="8"/>
        <v>0</v>
      </c>
    </row>
    <row r="57" spans="1:11" ht="15">
      <c r="A57" s="114" t="s">
        <v>526</v>
      </c>
      <c r="B57" s="220" t="s">
        <v>513</v>
      </c>
      <c r="C57" s="9"/>
      <c r="D57" s="9"/>
      <c r="E57" s="9"/>
      <c r="F57" s="9"/>
      <c r="G57" s="9"/>
      <c r="H57" s="9"/>
      <c r="I57" s="9"/>
      <c r="J57" s="83"/>
      <c r="K57" s="16">
        <f t="shared" si="8"/>
        <v>0</v>
      </c>
    </row>
    <row r="58" spans="1:11" ht="15">
      <c r="A58" s="114" t="s">
        <v>527</v>
      </c>
      <c r="B58" s="220" t="s">
        <v>514</v>
      </c>
      <c r="C58" s="9"/>
      <c r="D58" s="9"/>
      <c r="E58" s="9"/>
      <c r="F58" s="9"/>
      <c r="G58" s="9"/>
      <c r="H58" s="9"/>
      <c r="I58" s="9"/>
      <c r="J58" s="83"/>
      <c r="K58" s="16">
        <f t="shared" si="8"/>
        <v>0</v>
      </c>
    </row>
    <row r="59" spans="1:11" ht="15">
      <c r="A59" s="114" t="s">
        <v>528</v>
      </c>
      <c r="B59" s="220" t="s">
        <v>515</v>
      </c>
      <c r="C59" s="9"/>
      <c r="D59" s="9"/>
      <c r="E59" s="9"/>
      <c r="F59" s="9"/>
      <c r="G59" s="9"/>
      <c r="H59" s="9"/>
      <c r="I59" s="9"/>
      <c r="J59" s="83"/>
      <c r="K59" s="16">
        <f t="shared" si="8"/>
        <v>0</v>
      </c>
    </row>
    <row r="60" spans="1:11" ht="15">
      <c r="A60" s="114" t="s">
        <v>522</v>
      </c>
      <c r="B60" s="220" t="s">
        <v>516</v>
      </c>
      <c r="C60" s="9"/>
      <c r="D60" s="9"/>
      <c r="E60" s="9"/>
      <c r="F60" s="9"/>
      <c r="G60" s="9"/>
      <c r="H60" s="9"/>
      <c r="I60" s="9"/>
      <c r="J60" s="83"/>
      <c r="K60" s="16">
        <f t="shared" si="8"/>
        <v>0</v>
      </c>
    </row>
    <row r="61" spans="1:11" ht="15">
      <c r="A61" s="114" t="s">
        <v>529</v>
      </c>
      <c r="B61" s="220" t="s">
        <v>517</v>
      </c>
      <c r="C61" s="9"/>
      <c r="D61" s="9"/>
      <c r="E61" s="9"/>
      <c r="F61" s="9"/>
      <c r="G61" s="9"/>
      <c r="H61" s="9"/>
      <c r="I61" s="9"/>
      <c r="J61" s="83"/>
      <c r="K61" s="16">
        <f t="shared" si="8"/>
        <v>0</v>
      </c>
    </row>
    <row r="62" spans="1:11" ht="15">
      <c r="A62" s="114" t="s">
        <v>530</v>
      </c>
      <c r="B62" s="220" t="s">
        <v>518</v>
      </c>
      <c r="C62" s="9"/>
      <c r="D62" s="9"/>
      <c r="E62" s="9"/>
      <c r="F62" s="9"/>
      <c r="G62" s="9"/>
      <c r="H62" s="9"/>
      <c r="I62" s="9"/>
      <c r="J62" s="83"/>
      <c r="K62" s="16">
        <f t="shared" si="8"/>
        <v>0</v>
      </c>
    </row>
    <row r="63" spans="1:11" ht="15">
      <c r="A63" s="114" t="s">
        <v>531</v>
      </c>
      <c r="B63" s="220" t="s">
        <v>519</v>
      </c>
      <c r="C63" s="9">
        <v>185</v>
      </c>
      <c r="D63" s="9">
        <v>30</v>
      </c>
      <c r="E63" s="9">
        <v>81</v>
      </c>
      <c r="F63" s="9"/>
      <c r="G63" s="9">
        <v>19</v>
      </c>
      <c r="H63" s="9">
        <v>26</v>
      </c>
      <c r="I63" s="9">
        <v>1</v>
      </c>
      <c r="J63" s="83">
        <v>6</v>
      </c>
      <c r="K63" s="16">
        <f t="shared" si="8"/>
        <v>348</v>
      </c>
    </row>
    <row r="64" spans="1:11" ht="15">
      <c r="A64" s="114" t="s">
        <v>521</v>
      </c>
      <c r="B64" s="220" t="s">
        <v>520</v>
      </c>
      <c r="C64" s="9">
        <v>13</v>
      </c>
      <c r="D64" s="9"/>
      <c r="E64" s="9"/>
      <c r="F64" s="9"/>
      <c r="G64" s="9">
        <v>10</v>
      </c>
      <c r="H64" s="9"/>
      <c r="I64" s="9"/>
      <c r="J64" s="83"/>
      <c r="K64" s="16">
        <f t="shared" si="8"/>
        <v>23</v>
      </c>
    </row>
    <row r="65" spans="1:11" ht="15">
      <c r="A65" s="221" t="s">
        <v>71</v>
      </c>
      <c r="B65" s="222" t="s">
        <v>90</v>
      </c>
      <c r="C65" s="11">
        <f t="shared" ref="C65:K65" si="9">SUM(C54:C64)</f>
        <v>198</v>
      </c>
      <c r="D65" s="11">
        <f t="shared" si="9"/>
        <v>30</v>
      </c>
      <c r="E65" s="11">
        <f t="shared" si="9"/>
        <v>81</v>
      </c>
      <c r="F65" s="11">
        <f t="shared" si="9"/>
        <v>0</v>
      </c>
      <c r="G65" s="11">
        <f t="shared" si="9"/>
        <v>29</v>
      </c>
      <c r="H65" s="11">
        <f t="shared" si="9"/>
        <v>26</v>
      </c>
      <c r="I65" s="11">
        <f t="shared" si="9"/>
        <v>1</v>
      </c>
      <c r="J65" s="11">
        <f t="shared" si="9"/>
        <v>6</v>
      </c>
      <c r="K65" s="16">
        <f t="shared" si="9"/>
        <v>371</v>
      </c>
    </row>
    <row r="66" spans="1:11" ht="15">
      <c r="A66" s="114" t="s">
        <v>690</v>
      </c>
      <c r="B66" s="229" t="s">
        <v>90</v>
      </c>
      <c r="C66" s="9">
        <v>132</v>
      </c>
      <c r="D66" s="9">
        <v>22</v>
      </c>
      <c r="E66" s="9">
        <v>67</v>
      </c>
      <c r="F66" s="9">
        <v>0</v>
      </c>
      <c r="G66" s="9">
        <v>26</v>
      </c>
      <c r="H66" s="9">
        <v>23</v>
      </c>
      <c r="I66" s="9">
        <v>1</v>
      </c>
      <c r="J66" s="9">
        <v>4</v>
      </c>
      <c r="K66" s="18">
        <f>SUM(C66:J66)</f>
        <v>275</v>
      </c>
    </row>
    <row r="67" spans="1:11" ht="16" thickBot="1">
      <c r="A67" s="125" t="s">
        <v>691</v>
      </c>
      <c r="B67" s="368" t="s">
        <v>90</v>
      </c>
      <c r="C67" s="369">
        <v>60</v>
      </c>
      <c r="D67" s="369">
        <v>5</v>
      </c>
      <c r="E67" s="369">
        <v>15</v>
      </c>
      <c r="F67" s="369">
        <v>0</v>
      </c>
      <c r="G67" s="369">
        <v>1</v>
      </c>
      <c r="H67" s="369">
        <v>2</v>
      </c>
      <c r="I67" s="369">
        <v>0</v>
      </c>
      <c r="J67" s="369">
        <v>1</v>
      </c>
      <c r="K67" s="370">
        <f>SUM(C67:J67)</f>
        <v>84</v>
      </c>
    </row>
    <row r="68" spans="1:11" ht="15">
      <c r="A68" s="184" t="s">
        <v>646</v>
      </c>
      <c r="B68" s="230"/>
      <c r="C68" s="537"/>
      <c r="D68" s="538"/>
      <c r="E68" s="538"/>
      <c r="F68" s="538"/>
      <c r="G68" s="538"/>
      <c r="H68" s="538"/>
      <c r="I68" s="538"/>
      <c r="J68" s="538"/>
      <c r="K68" s="539"/>
    </row>
    <row r="69" spans="1:11" ht="15">
      <c r="A69" s="218" t="s">
        <v>509</v>
      </c>
      <c r="B69" s="219" t="s">
        <v>508</v>
      </c>
      <c r="C69" s="496"/>
      <c r="D69" s="497"/>
      <c r="E69" s="497"/>
      <c r="F69" s="497"/>
      <c r="G69" s="497"/>
      <c r="H69" s="497"/>
      <c r="I69" s="497"/>
      <c r="J69" s="497"/>
      <c r="K69" s="498"/>
    </row>
    <row r="70" spans="1:11" ht="15">
      <c r="A70" s="114" t="s">
        <v>523</v>
      </c>
      <c r="B70" s="220" t="s">
        <v>510</v>
      </c>
      <c r="C70" s="9"/>
      <c r="D70" s="9"/>
      <c r="E70" s="9"/>
      <c r="F70" s="9"/>
      <c r="G70" s="9"/>
      <c r="H70" s="9"/>
      <c r="I70" s="9"/>
      <c r="J70" s="83"/>
      <c r="K70" s="16">
        <f t="shared" ref="K70:K80" si="10">SUM(C70:J70)</f>
        <v>0</v>
      </c>
    </row>
    <row r="71" spans="1:11" ht="15">
      <c r="A71" s="114" t="s">
        <v>524</v>
      </c>
      <c r="B71" s="220" t="s">
        <v>511</v>
      </c>
      <c r="C71" s="9">
        <v>215</v>
      </c>
      <c r="D71" s="9">
        <v>140</v>
      </c>
      <c r="E71" s="9">
        <v>48</v>
      </c>
      <c r="F71" s="9">
        <v>9</v>
      </c>
      <c r="G71" s="9">
        <v>95</v>
      </c>
      <c r="H71" s="9">
        <v>93</v>
      </c>
      <c r="I71" s="9">
        <v>1</v>
      </c>
      <c r="J71" s="83">
        <v>1</v>
      </c>
      <c r="K71" s="16">
        <f t="shared" si="10"/>
        <v>602</v>
      </c>
    </row>
    <row r="72" spans="1:11" ht="15">
      <c r="A72" s="114" t="s">
        <v>525</v>
      </c>
      <c r="B72" s="220" t="s">
        <v>512</v>
      </c>
      <c r="C72" s="9"/>
      <c r="D72" s="9"/>
      <c r="E72" s="9"/>
      <c r="F72" s="9"/>
      <c r="G72" s="9"/>
      <c r="H72" s="9"/>
      <c r="I72" s="9"/>
      <c r="J72" s="83"/>
      <c r="K72" s="16">
        <f t="shared" si="10"/>
        <v>0</v>
      </c>
    </row>
    <row r="73" spans="1:11" ht="15">
      <c r="A73" s="114" t="s">
        <v>526</v>
      </c>
      <c r="B73" s="220" t="s">
        <v>513</v>
      </c>
      <c r="C73" s="9"/>
      <c r="D73" s="9"/>
      <c r="E73" s="9"/>
      <c r="F73" s="9"/>
      <c r="G73" s="9"/>
      <c r="H73" s="9"/>
      <c r="I73" s="9"/>
      <c r="J73" s="83"/>
      <c r="K73" s="16">
        <f t="shared" si="10"/>
        <v>0</v>
      </c>
    </row>
    <row r="74" spans="1:11" ht="15">
      <c r="A74" s="114" t="s">
        <v>527</v>
      </c>
      <c r="B74" s="220" t="s">
        <v>514</v>
      </c>
      <c r="C74" s="9"/>
      <c r="D74" s="9"/>
      <c r="E74" s="9"/>
      <c r="F74" s="9"/>
      <c r="G74" s="9"/>
      <c r="H74" s="9"/>
      <c r="I74" s="9"/>
      <c r="J74" s="83"/>
      <c r="K74" s="16">
        <f t="shared" si="10"/>
        <v>0</v>
      </c>
    </row>
    <row r="75" spans="1:11" ht="15">
      <c r="A75" s="114" t="s">
        <v>528</v>
      </c>
      <c r="B75" s="220" t="s">
        <v>515</v>
      </c>
      <c r="C75" s="9"/>
      <c r="D75" s="9"/>
      <c r="E75" s="9"/>
      <c r="F75" s="9"/>
      <c r="G75" s="9"/>
      <c r="H75" s="9"/>
      <c r="I75" s="9"/>
      <c r="J75" s="83"/>
      <c r="K75" s="16">
        <f t="shared" si="10"/>
        <v>0</v>
      </c>
    </row>
    <row r="76" spans="1:11" ht="15">
      <c r="A76" s="114" t="s">
        <v>522</v>
      </c>
      <c r="B76" s="220" t="s">
        <v>516</v>
      </c>
      <c r="C76" s="9"/>
      <c r="D76" s="9"/>
      <c r="E76" s="9"/>
      <c r="F76" s="9"/>
      <c r="G76" s="9"/>
      <c r="H76" s="9"/>
      <c r="I76" s="9"/>
      <c r="J76" s="83"/>
      <c r="K76" s="16">
        <f t="shared" si="10"/>
        <v>0</v>
      </c>
    </row>
    <row r="77" spans="1:11" ht="15">
      <c r="A77" s="114" t="s">
        <v>529</v>
      </c>
      <c r="B77" s="220" t="s">
        <v>517</v>
      </c>
      <c r="C77" s="9"/>
      <c r="D77" s="9"/>
      <c r="E77" s="9"/>
      <c r="F77" s="9"/>
      <c r="G77" s="9"/>
      <c r="H77" s="9"/>
      <c r="I77" s="9"/>
      <c r="J77" s="83"/>
      <c r="K77" s="16">
        <f t="shared" si="10"/>
        <v>0</v>
      </c>
    </row>
    <row r="78" spans="1:11" ht="15">
      <c r="A78" s="114" t="s">
        <v>530</v>
      </c>
      <c r="B78" s="220" t="s">
        <v>518</v>
      </c>
      <c r="C78" s="9"/>
      <c r="D78" s="9"/>
      <c r="E78" s="9"/>
      <c r="F78" s="9"/>
      <c r="G78" s="9"/>
      <c r="H78" s="9"/>
      <c r="I78" s="9"/>
      <c r="J78" s="83"/>
      <c r="K78" s="16">
        <f t="shared" si="10"/>
        <v>0</v>
      </c>
    </row>
    <row r="79" spans="1:11" ht="15">
      <c r="A79" s="114" t="s">
        <v>531</v>
      </c>
      <c r="B79" s="220" t="s">
        <v>519</v>
      </c>
      <c r="C79" s="9"/>
      <c r="D79" s="9"/>
      <c r="E79" s="9"/>
      <c r="F79" s="9"/>
      <c r="G79" s="9"/>
      <c r="H79" s="9"/>
      <c r="I79" s="9"/>
      <c r="J79" s="83"/>
      <c r="K79" s="16">
        <f t="shared" si="10"/>
        <v>0</v>
      </c>
    </row>
    <row r="80" spans="1:11" ht="15">
      <c r="A80" s="114" t="s">
        <v>521</v>
      </c>
      <c r="B80" s="220" t="s">
        <v>520</v>
      </c>
      <c r="C80" s="9">
        <v>18</v>
      </c>
      <c r="D80" s="9">
        <v>17</v>
      </c>
      <c r="E80" s="9">
        <v>0</v>
      </c>
      <c r="F80" s="9">
        <v>0</v>
      </c>
      <c r="G80" s="9">
        <v>12</v>
      </c>
      <c r="H80" s="9">
        <v>0</v>
      </c>
      <c r="I80" s="9">
        <v>3</v>
      </c>
      <c r="J80" s="83">
        <v>0</v>
      </c>
      <c r="K80" s="16">
        <f t="shared" si="10"/>
        <v>50</v>
      </c>
    </row>
    <row r="81" spans="1:11" ht="15">
      <c r="A81" s="221" t="s">
        <v>71</v>
      </c>
      <c r="B81" s="222" t="s">
        <v>90</v>
      </c>
      <c r="C81" s="11">
        <f t="shared" ref="C81:K81" si="11">SUM(C70:C80)</f>
        <v>233</v>
      </c>
      <c r="D81" s="11">
        <f t="shared" si="11"/>
        <v>157</v>
      </c>
      <c r="E81" s="11">
        <f t="shared" si="11"/>
        <v>48</v>
      </c>
      <c r="F81" s="11">
        <f t="shared" si="11"/>
        <v>9</v>
      </c>
      <c r="G81" s="11">
        <f t="shared" si="11"/>
        <v>107</v>
      </c>
      <c r="H81" s="11">
        <f t="shared" si="11"/>
        <v>93</v>
      </c>
      <c r="I81" s="11">
        <f t="shared" si="11"/>
        <v>4</v>
      </c>
      <c r="J81" s="11">
        <f t="shared" si="11"/>
        <v>1</v>
      </c>
      <c r="K81" s="16">
        <f t="shared" si="11"/>
        <v>652</v>
      </c>
    </row>
    <row r="82" spans="1:11" ht="15">
      <c r="A82" s="114" t="s">
        <v>692</v>
      </c>
      <c r="B82" s="229" t="s">
        <v>90</v>
      </c>
      <c r="C82" s="9">
        <v>171</v>
      </c>
      <c r="D82" s="9">
        <v>114</v>
      </c>
      <c r="E82" s="9">
        <v>48</v>
      </c>
      <c r="F82" s="9">
        <v>9</v>
      </c>
      <c r="G82" s="9">
        <v>84</v>
      </c>
      <c r="H82" s="9">
        <v>67</v>
      </c>
      <c r="I82" s="9">
        <v>2</v>
      </c>
      <c r="J82" s="9">
        <v>1</v>
      </c>
      <c r="K82" s="18">
        <f>SUM(C82:J82)</f>
        <v>496</v>
      </c>
    </row>
    <row r="83" spans="1:11" ht="16" thickBot="1">
      <c r="A83" s="125" t="s">
        <v>693</v>
      </c>
      <c r="B83" s="368" t="s">
        <v>90</v>
      </c>
      <c r="C83" s="369">
        <v>1</v>
      </c>
      <c r="D83" s="369">
        <v>2</v>
      </c>
      <c r="E83" s="369">
        <v>0</v>
      </c>
      <c r="F83" s="369">
        <v>0</v>
      </c>
      <c r="G83" s="369">
        <v>2</v>
      </c>
      <c r="H83" s="369">
        <v>1</v>
      </c>
      <c r="I83" s="369">
        <v>0</v>
      </c>
      <c r="J83" s="369">
        <v>1</v>
      </c>
      <c r="K83" s="370">
        <f>SUM(C83:J83)</f>
        <v>7</v>
      </c>
    </row>
    <row r="84" spans="1:11" ht="15">
      <c r="A84" s="184" t="s">
        <v>647</v>
      </c>
      <c r="B84" s="230"/>
      <c r="C84" s="537"/>
      <c r="D84" s="538"/>
      <c r="E84" s="538"/>
      <c r="F84" s="538"/>
      <c r="G84" s="538"/>
      <c r="H84" s="538"/>
      <c r="I84" s="538"/>
      <c r="J84" s="538"/>
      <c r="K84" s="539"/>
    </row>
    <row r="85" spans="1:11" ht="15">
      <c r="A85" s="218" t="s">
        <v>509</v>
      </c>
      <c r="B85" s="219" t="s">
        <v>508</v>
      </c>
      <c r="C85" s="496"/>
      <c r="D85" s="497"/>
      <c r="E85" s="497"/>
      <c r="F85" s="497"/>
      <c r="G85" s="497"/>
      <c r="H85" s="497"/>
      <c r="I85" s="497"/>
      <c r="J85" s="497"/>
      <c r="K85" s="498"/>
    </row>
    <row r="86" spans="1:11" ht="15">
      <c r="A86" s="114" t="s">
        <v>523</v>
      </c>
      <c r="B86" s="220" t="s">
        <v>510</v>
      </c>
      <c r="C86" s="9"/>
      <c r="D86" s="9"/>
      <c r="E86" s="9"/>
      <c r="F86" s="9"/>
      <c r="G86" s="9"/>
      <c r="H86" s="9"/>
      <c r="I86" s="9"/>
      <c r="J86" s="83"/>
      <c r="K86" s="16">
        <f t="shared" ref="K86:K96" si="12">SUM(C86:J86)</f>
        <v>0</v>
      </c>
    </row>
    <row r="87" spans="1:11" ht="15">
      <c r="A87" s="114" t="s">
        <v>524</v>
      </c>
      <c r="B87" s="220" t="s">
        <v>511</v>
      </c>
      <c r="C87" s="9"/>
      <c r="D87" s="9"/>
      <c r="E87" s="9"/>
      <c r="F87" s="9"/>
      <c r="G87" s="9">
        <v>31</v>
      </c>
      <c r="H87" s="9"/>
      <c r="I87" s="9"/>
      <c r="J87" s="83"/>
      <c r="K87" s="16">
        <f t="shared" si="12"/>
        <v>31</v>
      </c>
    </row>
    <row r="88" spans="1:11" ht="15">
      <c r="A88" s="114" t="s">
        <v>525</v>
      </c>
      <c r="B88" s="220" t="s">
        <v>512</v>
      </c>
      <c r="C88" s="9"/>
      <c r="D88" s="9"/>
      <c r="E88" s="9"/>
      <c r="F88" s="9"/>
      <c r="G88" s="9"/>
      <c r="H88" s="9"/>
      <c r="I88" s="9"/>
      <c r="J88" s="83"/>
      <c r="K88" s="16">
        <f t="shared" si="12"/>
        <v>0</v>
      </c>
    </row>
    <row r="89" spans="1:11" ht="15">
      <c r="A89" s="114" t="s">
        <v>526</v>
      </c>
      <c r="B89" s="220" t="s">
        <v>513</v>
      </c>
      <c r="C89" s="9" t="s">
        <v>694</v>
      </c>
      <c r="D89" s="9" t="s">
        <v>694</v>
      </c>
      <c r="E89" s="9"/>
      <c r="F89" s="9"/>
      <c r="G89" s="9">
        <v>9</v>
      </c>
      <c r="H89" s="9" t="s">
        <v>694</v>
      </c>
      <c r="I89" s="9"/>
      <c r="J89" s="83"/>
      <c r="K89" s="16">
        <f t="shared" si="12"/>
        <v>9</v>
      </c>
    </row>
    <row r="90" spans="1:11" ht="15">
      <c r="A90" s="114" t="s">
        <v>527</v>
      </c>
      <c r="B90" s="220" t="s">
        <v>514</v>
      </c>
      <c r="C90" s="9"/>
      <c r="D90" s="9"/>
      <c r="E90" s="9"/>
      <c r="F90" s="9"/>
      <c r="G90" s="9"/>
      <c r="H90" s="9"/>
      <c r="I90" s="9"/>
      <c r="J90" s="83"/>
      <c r="K90" s="16">
        <f t="shared" si="12"/>
        <v>0</v>
      </c>
    </row>
    <row r="91" spans="1:11" ht="15">
      <c r="A91" s="114" t="s">
        <v>528</v>
      </c>
      <c r="B91" s="220" t="s">
        <v>515</v>
      </c>
      <c r="C91" s="9">
        <v>107</v>
      </c>
      <c r="D91" s="9">
        <v>7</v>
      </c>
      <c r="E91" s="9"/>
      <c r="F91" s="9"/>
      <c r="G91" s="9">
        <v>49</v>
      </c>
      <c r="H91" s="9"/>
      <c r="I91" s="9">
        <v>20</v>
      </c>
      <c r="J91" s="83"/>
      <c r="K91" s="16">
        <f t="shared" si="12"/>
        <v>183</v>
      </c>
    </row>
    <row r="92" spans="1:11" ht="15">
      <c r="A92" s="114" t="s">
        <v>522</v>
      </c>
      <c r="B92" s="220" t="s">
        <v>516</v>
      </c>
      <c r="C92" s="9">
        <v>28</v>
      </c>
      <c r="D92" s="9">
        <v>5</v>
      </c>
      <c r="E92" s="9"/>
      <c r="F92" s="9"/>
      <c r="G92" s="9">
        <v>6</v>
      </c>
      <c r="H92" s="9"/>
      <c r="I92" s="9"/>
      <c r="J92" s="83"/>
      <c r="K92" s="16">
        <f t="shared" si="12"/>
        <v>39</v>
      </c>
    </row>
    <row r="93" spans="1:11" ht="15">
      <c r="A93" s="114" t="s">
        <v>529</v>
      </c>
      <c r="B93" s="220" t="s">
        <v>517</v>
      </c>
      <c r="C93" s="9"/>
      <c r="D93" s="9"/>
      <c r="E93" s="9"/>
      <c r="F93" s="9"/>
      <c r="G93" s="9"/>
      <c r="H93" s="9"/>
      <c r="I93" s="9"/>
      <c r="J93" s="83"/>
      <c r="K93" s="16">
        <f t="shared" si="12"/>
        <v>0</v>
      </c>
    </row>
    <row r="94" spans="1:11" ht="15">
      <c r="A94" s="114" t="s">
        <v>530</v>
      </c>
      <c r="B94" s="220" t="s">
        <v>518</v>
      </c>
      <c r="C94" s="9"/>
      <c r="D94" s="9"/>
      <c r="E94" s="9"/>
      <c r="F94" s="9"/>
      <c r="G94" s="9"/>
      <c r="H94" s="9"/>
      <c r="I94" s="9"/>
      <c r="J94" s="83"/>
      <c r="K94" s="16">
        <f t="shared" si="12"/>
        <v>0</v>
      </c>
    </row>
    <row r="95" spans="1:11" ht="15">
      <c r="A95" s="114" t="s">
        <v>531</v>
      </c>
      <c r="B95" s="220" t="s">
        <v>519</v>
      </c>
      <c r="C95" s="9"/>
      <c r="D95" s="9"/>
      <c r="E95" s="9"/>
      <c r="F95" s="9"/>
      <c r="G95" s="9"/>
      <c r="H95" s="9"/>
      <c r="I95" s="9"/>
      <c r="J95" s="83"/>
      <c r="K95" s="16">
        <f t="shared" si="12"/>
        <v>0</v>
      </c>
    </row>
    <row r="96" spans="1:11" ht="15">
      <c r="A96" s="114" t="s">
        <v>521</v>
      </c>
      <c r="B96" s="220" t="s">
        <v>520</v>
      </c>
      <c r="C96" s="9"/>
      <c r="D96" s="9"/>
      <c r="E96" s="9"/>
      <c r="F96" s="9"/>
      <c r="G96" s="9"/>
      <c r="H96" s="9"/>
      <c r="I96" s="9"/>
      <c r="J96" s="83"/>
      <c r="K96" s="16">
        <f t="shared" si="12"/>
        <v>0</v>
      </c>
    </row>
    <row r="97" spans="1:11" ht="15">
      <c r="A97" s="221" t="s">
        <v>71</v>
      </c>
      <c r="B97" s="222" t="s">
        <v>90</v>
      </c>
      <c r="C97" s="11">
        <f t="shared" ref="C97:K97" si="13">SUM(C86:C96)</f>
        <v>135</v>
      </c>
      <c r="D97" s="11">
        <f t="shared" si="13"/>
        <v>12</v>
      </c>
      <c r="E97" s="11">
        <f t="shared" si="13"/>
        <v>0</v>
      </c>
      <c r="F97" s="11">
        <f t="shared" si="13"/>
        <v>0</v>
      </c>
      <c r="G97" s="11">
        <f t="shared" si="13"/>
        <v>95</v>
      </c>
      <c r="H97" s="11">
        <f t="shared" si="13"/>
        <v>0</v>
      </c>
      <c r="I97" s="11">
        <f t="shared" si="13"/>
        <v>20</v>
      </c>
      <c r="J97" s="11">
        <f t="shared" si="13"/>
        <v>0</v>
      </c>
      <c r="K97" s="16">
        <f t="shared" si="13"/>
        <v>262</v>
      </c>
    </row>
    <row r="98" spans="1:11" ht="15">
      <c r="A98" s="114" t="s">
        <v>695</v>
      </c>
      <c r="B98" s="229" t="s">
        <v>90</v>
      </c>
      <c r="C98" s="9">
        <v>75</v>
      </c>
      <c r="D98" s="9">
        <v>3</v>
      </c>
      <c r="E98" s="9">
        <v>0</v>
      </c>
      <c r="F98" s="9">
        <v>0</v>
      </c>
      <c r="G98" s="9">
        <v>61</v>
      </c>
      <c r="H98" s="9">
        <v>0</v>
      </c>
      <c r="I98" s="9">
        <v>10</v>
      </c>
      <c r="J98" s="9">
        <v>0</v>
      </c>
      <c r="K98" s="18">
        <f>SUM(C98:J98)</f>
        <v>149</v>
      </c>
    </row>
    <row r="99" spans="1:11" ht="16" thickBot="1">
      <c r="A99" s="125" t="s">
        <v>696</v>
      </c>
      <c r="B99" s="368" t="s">
        <v>90</v>
      </c>
      <c r="C99" s="74">
        <v>2</v>
      </c>
      <c r="D99" s="74">
        <v>1</v>
      </c>
      <c r="E99" s="74">
        <v>0</v>
      </c>
      <c r="F99" s="74">
        <v>0</v>
      </c>
      <c r="G99" s="74">
        <v>4</v>
      </c>
      <c r="H99" s="74">
        <v>0</v>
      </c>
      <c r="I99" s="74">
        <v>8</v>
      </c>
      <c r="J99" s="74">
        <v>0</v>
      </c>
      <c r="K99" s="370">
        <f>SUM(C99:J99)</f>
        <v>15</v>
      </c>
    </row>
    <row r="100" spans="1:11" ht="15">
      <c r="A100" s="184" t="s">
        <v>650</v>
      </c>
      <c r="B100" s="230"/>
      <c r="C100" s="537"/>
      <c r="D100" s="538"/>
      <c r="E100" s="538"/>
      <c r="F100" s="538"/>
      <c r="G100" s="538"/>
      <c r="H100" s="538"/>
      <c r="I100" s="538"/>
      <c r="J100" s="538"/>
      <c r="K100" s="539"/>
    </row>
    <row r="101" spans="1:11" ht="15">
      <c r="A101" s="218" t="s">
        <v>509</v>
      </c>
      <c r="B101" s="219" t="s">
        <v>508</v>
      </c>
      <c r="C101" s="496"/>
      <c r="D101" s="497"/>
      <c r="E101" s="497"/>
      <c r="F101" s="497"/>
      <c r="G101" s="497"/>
      <c r="H101" s="497"/>
      <c r="I101" s="497"/>
      <c r="J101" s="497"/>
      <c r="K101" s="498"/>
    </row>
    <row r="102" spans="1:11" ht="15">
      <c r="A102" s="114" t="s">
        <v>523</v>
      </c>
      <c r="B102" s="220" t="s">
        <v>510</v>
      </c>
      <c r="C102" s="94">
        <f t="shared" ref="C102:F115" si="14">SUM(C54,C22,C6,C86,C70,C38)</f>
        <v>0</v>
      </c>
      <c r="D102" s="94">
        <f t="shared" si="14"/>
        <v>0</v>
      </c>
      <c r="E102" s="94">
        <v>0</v>
      </c>
      <c r="F102" s="94">
        <v>0</v>
      </c>
      <c r="G102" s="94">
        <f t="shared" ref="G102:J115" si="15">SUM(G54,G22,G6,G86,G70,G38)</f>
        <v>0</v>
      </c>
      <c r="H102" s="94">
        <f t="shared" si="15"/>
        <v>0</v>
      </c>
      <c r="I102" s="94">
        <f t="shared" si="15"/>
        <v>0</v>
      </c>
      <c r="J102" s="94">
        <f t="shared" si="15"/>
        <v>0</v>
      </c>
      <c r="K102" s="103">
        <f>SUM(C102:J102)</f>
        <v>0</v>
      </c>
    </row>
    <row r="103" spans="1:11" ht="15">
      <c r="A103" s="114" t="s">
        <v>524</v>
      </c>
      <c r="B103" s="220" t="s">
        <v>511</v>
      </c>
      <c r="C103" s="94">
        <f t="shared" si="14"/>
        <v>215</v>
      </c>
      <c r="D103" s="94">
        <f t="shared" si="14"/>
        <v>140</v>
      </c>
      <c r="E103" s="94">
        <f>SUM(E71)</f>
        <v>48</v>
      </c>
      <c r="F103" s="94">
        <f>SUM(F71)</f>
        <v>9</v>
      </c>
      <c r="G103" s="94">
        <f t="shared" si="15"/>
        <v>159</v>
      </c>
      <c r="H103" s="94">
        <f t="shared" si="15"/>
        <v>93</v>
      </c>
      <c r="I103" s="94">
        <f t="shared" si="15"/>
        <v>1</v>
      </c>
      <c r="J103" s="104">
        <f t="shared" si="15"/>
        <v>1</v>
      </c>
      <c r="K103" s="103">
        <f t="shared" ref="K103:K112" si="16">SUM(C103:J103)</f>
        <v>666</v>
      </c>
    </row>
    <row r="104" spans="1:11" ht="15">
      <c r="A104" s="114" t="s">
        <v>525</v>
      </c>
      <c r="B104" s="220" t="s">
        <v>512</v>
      </c>
      <c r="C104" s="94">
        <f t="shared" si="14"/>
        <v>188</v>
      </c>
      <c r="D104" s="94">
        <f t="shared" si="14"/>
        <v>30</v>
      </c>
      <c r="E104" s="94">
        <v>0</v>
      </c>
      <c r="F104" s="94">
        <v>0</v>
      </c>
      <c r="G104" s="94">
        <f t="shared" si="15"/>
        <v>122</v>
      </c>
      <c r="H104" s="94">
        <f t="shared" si="15"/>
        <v>0</v>
      </c>
      <c r="I104" s="94">
        <f t="shared" si="15"/>
        <v>9</v>
      </c>
      <c r="J104" s="104">
        <f t="shared" si="15"/>
        <v>1</v>
      </c>
      <c r="K104" s="103">
        <f t="shared" si="16"/>
        <v>350</v>
      </c>
    </row>
    <row r="105" spans="1:11" ht="15">
      <c r="A105" s="114" t="s">
        <v>526</v>
      </c>
      <c r="B105" s="220" t="s">
        <v>513</v>
      </c>
      <c r="C105" s="94">
        <f t="shared" si="14"/>
        <v>80</v>
      </c>
      <c r="D105" s="94">
        <f t="shared" si="14"/>
        <v>0</v>
      </c>
      <c r="E105" s="94">
        <v>0</v>
      </c>
      <c r="F105" s="94">
        <v>0</v>
      </c>
      <c r="G105" s="94">
        <f t="shared" si="15"/>
        <v>9</v>
      </c>
      <c r="H105" s="94">
        <f t="shared" si="15"/>
        <v>0</v>
      </c>
      <c r="I105" s="94">
        <f t="shared" si="15"/>
        <v>0</v>
      </c>
      <c r="J105" s="104">
        <f t="shared" si="15"/>
        <v>0</v>
      </c>
      <c r="K105" s="103">
        <f t="shared" si="16"/>
        <v>89</v>
      </c>
    </row>
    <row r="106" spans="1:11" ht="15">
      <c r="A106" s="114" t="s">
        <v>527</v>
      </c>
      <c r="B106" s="220" t="s">
        <v>514</v>
      </c>
      <c r="C106" s="94">
        <f t="shared" si="14"/>
        <v>0</v>
      </c>
      <c r="D106" s="94">
        <f t="shared" si="14"/>
        <v>0</v>
      </c>
      <c r="E106" s="94">
        <v>0</v>
      </c>
      <c r="F106" s="94">
        <v>0</v>
      </c>
      <c r="G106" s="94">
        <f t="shared" si="15"/>
        <v>0</v>
      </c>
      <c r="H106" s="94">
        <f t="shared" si="15"/>
        <v>0</v>
      </c>
      <c r="I106" s="94">
        <f t="shared" si="15"/>
        <v>0</v>
      </c>
      <c r="J106" s="104">
        <f t="shared" si="15"/>
        <v>0</v>
      </c>
      <c r="K106" s="103">
        <f t="shared" si="16"/>
        <v>0</v>
      </c>
    </row>
    <row r="107" spans="1:11" ht="15">
      <c r="A107" s="114" t="s">
        <v>528</v>
      </c>
      <c r="B107" s="220" t="s">
        <v>515</v>
      </c>
      <c r="C107" s="94">
        <f t="shared" si="14"/>
        <v>107</v>
      </c>
      <c r="D107" s="94">
        <f t="shared" si="14"/>
        <v>7</v>
      </c>
      <c r="E107" s="94">
        <v>0</v>
      </c>
      <c r="F107" s="94">
        <v>0</v>
      </c>
      <c r="G107" s="94">
        <f t="shared" si="15"/>
        <v>49</v>
      </c>
      <c r="H107" s="94">
        <f t="shared" si="15"/>
        <v>0</v>
      </c>
      <c r="I107" s="94">
        <f t="shared" si="15"/>
        <v>20</v>
      </c>
      <c r="J107" s="104">
        <f t="shared" si="15"/>
        <v>0</v>
      </c>
      <c r="K107" s="103">
        <f t="shared" si="16"/>
        <v>183</v>
      </c>
    </row>
    <row r="108" spans="1:11" ht="15">
      <c r="A108" s="114" t="s">
        <v>522</v>
      </c>
      <c r="B108" s="220" t="s">
        <v>516</v>
      </c>
      <c r="C108" s="94">
        <f t="shared" si="14"/>
        <v>28</v>
      </c>
      <c r="D108" s="94">
        <f t="shared" si="14"/>
        <v>5</v>
      </c>
      <c r="E108" s="94">
        <v>0</v>
      </c>
      <c r="F108" s="94">
        <v>0</v>
      </c>
      <c r="G108" s="94">
        <f t="shared" si="15"/>
        <v>6</v>
      </c>
      <c r="H108" s="94">
        <f t="shared" si="15"/>
        <v>0</v>
      </c>
      <c r="I108" s="94">
        <f t="shared" si="15"/>
        <v>0</v>
      </c>
      <c r="J108" s="104">
        <f t="shared" si="15"/>
        <v>0</v>
      </c>
      <c r="K108" s="103">
        <f t="shared" si="16"/>
        <v>39</v>
      </c>
    </row>
    <row r="109" spans="1:11" ht="15">
      <c r="A109" s="114" t="s">
        <v>529</v>
      </c>
      <c r="B109" s="220" t="s">
        <v>517</v>
      </c>
      <c r="C109" s="94">
        <f t="shared" si="14"/>
        <v>0</v>
      </c>
      <c r="D109" s="94">
        <f t="shared" si="14"/>
        <v>0</v>
      </c>
      <c r="E109" s="94">
        <v>0</v>
      </c>
      <c r="F109" s="94">
        <v>0</v>
      </c>
      <c r="G109" s="94">
        <f t="shared" si="15"/>
        <v>0</v>
      </c>
      <c r="H109" s="94">
        <f t="shared" si="15"/>
        <v>0</v>
      </c>
      <c r="I109" s="94">
        <f t="shared" si="15"/>
        <v>0</v>
      </c>
      <c r="J109" s="104">
        <f t="shared" si="15"/>
        <v>0</v>
      </c>
      <c r="K109" s="103">
        <f t="shared" si="16"/>
        <v>0</v>
      </c>
    </row>
    <row r="110" spans="1:11" ht="15">
      <c r="A110" s="114" t="s">
        <v>530</v>
      </c>
      <c r="B110" s="220" t="s">
        <v>518</v>
      </c>
      <c r="C110" s="94">
        <f t="shared" si="14"/>
        <v>0</v>
      </c>
      <c r="D110" s="94">
        <f t="shared" si="14"/>
        <v>0</v>
      </c>
      <c r="E110" s="94">
        <v>0</v>
      </c>
      <c r="F110" s="94">
        <v>0</v>
      </c>
      <c r="G110" s="94">
        <f t="shared" si="15"/>
        <v>0</v>
      </c>
      <c r="H110" s="94">
        <f t="shared" si="15"/>
        <v>0</v>
      </c>
      <c r="I110" s="94">
        <f t="shared" si="15"/>
        <v>0</v>
      </c>
      <c r="J110" s="104">
        <f t="shared" si="15"/>
        <v>0</v>
      </c>
      <c r="K110" s="103">
        <f t="shared" si="16"/>
        <v>0</v>
      </c>
    </row>
    <row r="111" spans="1:11" ht="15">
      <c r="A111" s="114" t="s">
        <v>531</v>
      </c>
      <c r="B111" s="220" t="s">
        <v>519</v>
      </c>
      <c r="C111" s="105">
        <f t="shared" si="14"/>
        <v>249</v>
      </c>
      <c r="D111" s="105">
        <f t="shared" si="14"/>
        <v>73</v>
      </c>
      <c r="E111" s="105">
        <f>SUM(E63)</f>
        <v>81</v>
      </c>
      <c r="F111" s="105">
        <f>SUM(F63)</f>
        <v>0</v>
      </c>
      <c r="G111" s="105">
        <f t="shared" si="15"/>
        <v>41</v>
      </c>
      <c r="H111" s="105">
        <f t="shared" si="15"/>
        <v>91</v>
      </c>
      <c r="I111" s="105">
        <f t="shared" si="15"/>
        <v>6</v>
      </c>
      <c r="J111" s="106">
        <f t="shared" si="15"/>
        <v>6</v>
      </c>
      <c r="K111" s="107">
        <f t="shared" si="16"/>
        <v>547</v>
      </c>
    </row>
    <row r="112" spans="1:11" ht="16" thickBot="1">
      <c r="A112" s="114" t="s">
        <v>521</v>
      </c>
      <c r="B112" s="220" t="s">
        <v>520</v>
      </c>
      <c r="C112" s="94">
        <f t="shared" si="14"/>
        <v>31</v>
      </c>
      <c r="D112" s="94">
        <f t="shared" si="14"/>
        <v>17</v>
      </c>
      <c r="E112" s="94">
        <v>0</v>
      </c>
      <c r="F112" s="94">
        <v>0</v>
      </c>
      <c r="G112" s="94">
        <f t="shared" si="15"/>
        <v>22</v>
      </c>
      <c r="H112" s="94">
        <f t="shared" si="15"/>
        <v>0</v>
      </c>
      <c r="I112" s="94">
        <f t="shared" si="15"/>
        <v>3</v>
      </c>
      <c r="J112" s="104">
        <f t="shared" si="15"/>
        <v>0</v>
      </c>
      <c r="K112" s="103">
        <f t="shared" si="16"/>
        <v>73</v>
      </c>
    </row>
    <row r="113" spans="1:11" ht="16" thickBot="1">
      <c r="A113" s="162" t="s">
        <v>91</v>
      </c>
      <c r="B113" s="163" t="s">
        <v>90</v>
      </c>
      <c r="C113" s="164">
        <f t="shared" si="14"/>
        <v>898</v>
      </c>
      <c r="D113" s="164">
        <f t="shared" si="14"/>
        <v>272</v>
      </c>
      <c r="E113" s="164">
        <f t="shared" si="14"/>
        <v>129</v>
      </c>
      <c r="F113" s="164">
        <f t="shared" si="14"/>
        <v>9</v>
      </c>
      <c r="G113" s="164">
        <f t="shared" si="15"/>
        <v>407</v>
      </c>
      <c r="H113" s="164">
        <f t="shared" si="15"/>
        <v>184</v>
      </c>
      <c r="I113" s="164">
        <f t="shared" si="15"/>
        <v>39</v>
      </c>
      <c r="J113" s="165">
        <f t="shared" si="15"/>
        <v>8</v>
      </c>
      <c r="K113" s="166">
        <f>SUM(K102:K112)</f>
        <v>1947</v>
      </c>
    </row>
    <row r="114" spans="1:11" ht="15">
      <c r="A114" s="12" t="s">
        <v>75</v>
      </c>
      <c r="B114" s="108" t="s">
        <v>90</v>
      </c>
      <c r="C114" s="9">
        <f t="shared" si="14"/>
        <v>647</v>
      </c>
      <c r="D114" s="9">
        <f t="shared" si="14"/>
        <v>197</v>
      </c>
      <c r="E114" s="9">
        <f t="shared" si="14"/>
        <v>115</v>
      </c>
      <c r="F114" s="9">
        <f t="shared" si="14"/>
        <v>9</v>
      </c>
      <c r="G114" s="9">
        <f t="shared" si="15"/>
        <v>301</v>
      </c>
      <c r="H114" s="9">
        <f t="shared" si="15"/>
        <v>155</v>
      </c>
      <c r="I114" s="9">
        <f t="shared" si="15"/>
        <v>20</v>
      </c>
      <c r="J114" s="9">
        <f t="shared" si="15"/>
        <v>6</v>
      </c>
      <c r="K114" s="166">
        <f t="shared" ref="K114:K115" si="17">SUM(C114:J114)</f>
        <v>1450</v>
      </c>
    </row>
    <row r="115" spans="1:11" ht="16" thickBot="1">
      <c r="A115" s="37" t="s">
        <v>76</v>
      </c>
      <c r="B115" s="109" t="s">
        <v>90</v>
      </c>
      <c r="C115" s="74">
        <f t="shared" si="14"/>
        <v>93</v>
      </c>
      <c r="D115" s="74">
        <f t="shared" si="14"/>
        <v>9</v>
      </c>
      <c r="E115" s="74">
        <f t="shared" si="14"/>
        <v>15</v>
      </c>
      <c r="F115" s="74">
        <f t="shared" si="14"/>
        <v>0</v>
      </c>
      <c r="G115" s="74">
        <f t="shared" si="15"/>
        <v>27</v>
      </c>
      <c r="H115" s="74">
        <f t="shared" si="15"/>
        <v>5</v>
      </c>
      <c r="I115" s="74">
        <f t="shared" si="15"/>
        <v>8</v>
      </c>
      <c r="J115" s="74">
        <f t="shared" si="15"/>
        <v>2</v>
      </c>
      <c r="K115" s="17">
        <f t="shared" si="17"/>
        <v>159</v>
      </c>
    </row>
    <row r="117" spans="1:11">
      <c r="A117" s="526" t="s">
        <v>115</v>
      </c>
      <c r="B117" s="526"/>
      <c r="C117" s="526"/>
      <c r="D117" s="526"/>
      <c r="E117" s="526"/>
      <c r="F117" s="526"/>
      <c r="G117" s="526"/>
      <c r="H117" s="526"/>
      <c r="I117" s="526"/>
      <c r="J117" s="526"/>
      <c r="K117" s="526"/>
    </row>
    <row r="118" spans="1:11">
      <c r="A118" s="526" t="s">
        <v>135</v>
      </c>
      <c r="B118" s="526"/>
      <c r="C118" s="526"/>
      <c r="D118" s="526"/>
      <c r="E118" s="526"/>
      <c r="F118" s="526"/>
      <c r="G118" s="526"/>
      <c r="H118" s="526"/>
      <c r="I118" s="526"/>
      <c r="J118" s="526"/>
      <c r="K118" s="526"/>
    </row>
  </sheetData>
  <mergeCells count="22">
    <mergeCell ref="C101:K101"/>
    <mergeCell ref="A117:K117"/>
    <mergeCell ref="A118:K118"/>
    <mergeCell ref="C68:K68"/>
    <mergeCell ref="C69:K69"/>
    <mergeCell ref="C84:K84"/>
    <mergeCell ref="C85:K85"/>
    <mergeCell ref="C100:K100"/>
    <mergeCell ref="C52:K52"/>
    <mergeCell ref="C53:K53"/>
    <mergeCell ref="I2:J2"/>
    <mergeCell ref="A1:K1"/>
    <mergeCell ref="C2:D2"/>
    <mergeCell ref="E2:F2"/>
    <mergeCell ref="G2:H2"/>
    <mergeCell ref="A2:A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T105"/>
  <sheetViews>
    <sheetView zoomScaleNormal="100" workbookViewId="0">
      <pane ySplit="3" topLeftCell="A4" activePane="bottomLeft" state="frozen"/>
      <selection activeCell="P17" sqref="P17"/>
      <selection pane="bottomLeft" activeCell="B101" sqref="B101:R101"/>
    </sheetView>
  </sheetViews>
  <sheetFormatPr baseColWidth="10" defaultColWidth="9.1640625" defaultRowHeight="14"/>
  <cols>
    <col min="1" max="1" width="47.83203125" style="2" customWidth="1"/>
    <col min="2" max="2" width="6.6640625" style="3" customWidth="1"/>
    <col min="3" max="3" width="10.5" style="3" customWidth="1"/>
    <col min="4" max="4" width="8.33203125" style="1" customWidth="1"/>
    <col min="5" max="5" width="7.5" style="1" customWidth="1"/>
    <col min="6" max="7" width="9.1640625" style="1" customWidth="1"/>
    <col min="8" max="8" width="8.5" style="1" customWidth="1"/>
    <col min="9" max="9" width="7.5" style="1" customWidth="1"/>
    <col min="10" max="12" width="8.6640625" style="1" customWidth="1"/>
    <col min="13" max="13" width="8.1640625" style="1" customWidth="1"/>
    <col min="14" max="15" width="8.5" style="1" customWidth="1"/>
    <col min="16" max="16" width="8.1640625" style="1" customWidth="1"/>
    <col min="17" max="16384" width="9.1640625" style="1"/>
  </cols>
  <sheetData>
    <row r="1" spans="1:20" ht="42.75" customHeight="1">
      <c r="A1" s="451" t="s">
        <v>388</v>
      </c>
      <c r="B1" s="452"/>
      <c r="C1" s="452"/>
      <c r="D1" s="452"/>
      <c r="E1" s="452"/>
      <c r="F1" s="452"/>
      <c r="G1" s="452"/>
      <c r="H1" s="452"/>
      <c r="I1" s="452"/>
      <c r="J1" s="452"/>
      <c r="K1" s="452"/>
      <c r="L1" s="452"/>
      <c r="M1" s="452"/>
      <c r="N1" s="452"/>
      <c r="O1" s="452"/>
      <c r="P1" s="452"/>
      <c r="Q1" s="452"/>
      <c r="R1" s="454"/>
      <c r="T1" s="65"/>
    </row>
    <row r="2" spans="1:20" s="4" customFormat="1" ht="38.25" customHeight="1">
      <c r="A2" s="547" t="s">
        <v>697</v>
      </c>
      <c r="B2" s="548"/>
      <c r="C2" s="529" t="s">
        <v>0</v>
      </c>
      <c r="D2" s="530"/>
      <c r="E2" s="530"/>
      <c r="F2" s="531"/>
      <c r="G2" s="529" t="s">
        <v>2</v>
      </c>
      <c r="H2" s="530"/>
      <c r="I2" s="530"/>
      <c r="J2" s="531"/>
      <c r="K2" s="529" t="s">
        <v>1</v>
      </c>
      <c r="L2" s="530"/>
      <c r="M2" s="530"/>
      <c r="N2" s="531"/>
      <c r="O2" s="529" t="s">
        <v>3</v>
      </c>
      <c r="P2" s="530"/>
      <c r="Q2" s="530"/>
      <c r="R2" s="546"/>
    </row>
    <row r="3" spans="1:20" s="4" customFormat="1" ht="61" thickBot="1">
      <c r="A3" s="549"/>
      <c r="B3" s="550"/>
      <c r="C3" s="113" t="s">
        <v>457</v>
      </c>
      <c r="D3" s="113" t="s">
        <v>13</v>
      </c>
      <c r="E3" s="113" t="s">
        <v>77</v>
      </c>
      <c r="F3" s="113" t="s">
        <v>78</v>
      </c>
      <c r="G3" s="113" t="s">
        <v>457</v>
      </c>
      <c r="H3" s="113" t="s">
        <v>13</v>
      </c>
      <c r="I3" s="113" t="s">
        <v>77</v>
      </c>
      <c r="J3" s="113" t="s">
        <v>78</v>
      </c>
      <c r="K3" s="113" t="s">
        <v>457</v>
      </c>
      <c r="L3" s="113" t="s">
        <v>13</v>
      </c>
      <c r="M3" s="113" t="s">
        <v>77</v>
      </c>
      <c r="N3" s="113" t="s">
        <v>78</v>
      </c>
      <c r="O3" s="113" t="s">
        <v>457</v>
      </c>
      <c r="P3" s="113" t="s">
        <v>13</v>
      </c>
      <c r="Q3" s="113" t="s">
        <v>77</v>
      </c>
      <c r="R3" s="113" t="s">
        <v>78</v>
      </c>
    </row>
    <row r="4" spans="1:20" s="5" customFormat="1">
      <c r="A4" s="381" t="s">
        <v>643</v>
      </c>
      <c r="B4" s="223"/>
      <c r="C4" s="458"/>
      <c r="D4" s="459"/>
      <c r="E4" s="459"/>
      <c r="F4" s="459"/>
      <c r="G4" s="459"/>
      <c r="H4" s="459"/>
      <c r="I4" s="459"/>
      <c r="J4" s="459"/>
      <c r="K4" s="459"/>
      <c r="L4" s="459"/>
      <c r="M4" s="459"/>
      <c r="N4" s="459"/>
      <c r="O4" s="459"/>
      <c r="P4" s="459"/>
      <c r="Q4" s="459"/>
      <c r="R4" s="460"/>
    </row>
    <row r="5" spans="1:20" s="2" customFormat="1">
      <c r="A5" s="382" t="s">
        <v>509</v>
      </c>
      <c r="B5" s="383" t="s">
        <v>508</v>
      </c>
      <c r="C5" s="231"/>
      <c r="D5" s="232"/>
      <c r="E5" s="232"/>
      <c r="F5" s="232"/>
      <c r="G5" s="232"/>
      <c r="H5" s="232"/>
      <c r="I5" s="232"/>
      <c r="J5" s="232"/>
      <c r="K5" s="232"/>
      <c r="L5" s="232"/>
      <c r="M5" s="232"/>
      <c r="N5" s="232"/>
      <c r="O5" s="232"/>
      <c r="P5" s="232"/>
      <c r="Q5" s="232"/>
      <c r="R5" s="233"/>
    </row>
    <row r="6" spans="1:20">
      <c r="A6" s="258" t="s">
        <v>523</v>
      </c>
      <c r="B6" s="220" t="s">
        <v>510</v>
      </c>
      <c r="C6" s="168"/>
      <c r="D6" s="169"/>
      <c r="E6" s="169"/>
      <c r="F6" s="169"/>
      <c r="G6" s="169"/>
      <c r="H6" s="169"/>
      <c r="I6" s="169"/>
      <c r="J6" s="169"/>
      <c r="K6" s="169"/>
      <c r="L6" s="169"/>
      <c r="M6" s="169"/>
      <c r="N6" s="169"/>
      <c r="O6" s="169"/>
      <c r="P6" s="169"/>
      <c r="Q6" s="169"/>
      <c r="R6" s="170"/>
    </row>
    <row r="7" spans="1:20">
      <c r="A7" s="258" t="s">
        <v>524</v>
      </c>
      <c r="B7" s="220" t="s">
        <v>511</v>
      </c>
      <c r="C7" s="168"/>
      <c r="D7" s="169"/>
      <c r="E7" s="169"/>
      <c r="F7" s="169"/>
      <c r="G7" s="169"/>
      <c r="H7" s="169"/>
      <c r="I7" s="169"/>
      <c r="J7" s="169"/>
      <c r="K7" s="169"/>
      <c r="L7" s="169"/>
      <c r="M7" s="169"/>
      <c r="N7" s="169"/>
      <c r="O7" s="169"/>
      <c r="P7" s="169"/>
      <c r="Q7" s="169"/>
      <c r="R7" s="170"/>
    </row>
    <row r="8" spans="1:20">
      <c r="A8" s="258" t="s">
        <v>525</v>
      </c>
      <c r="B8" s="220" t="s">
        <v>512</v>
      </c>
      <c r="C8" s="168"/>
      <c r="D8" s="169"/>
      <c r="E8" s="169"/>
      <c r="F8" s="169"/>
      <c r="G8" s="169"/>
      <c r="H8" s="169"/>
      <c r="I8" s="169"/>
      <c r="J8" s="169"/>
      <c r="K8" s="169"/>
      <c r="L8" s="169"/>
      <c r="M8" s="169"/>
      <c r="N8" s="169"/>
      <c r="O8" s="169"/>
      <c r="P8" s="169"/>
      <c r="Q8" s="169"/>
      <c r="R8" s="170"/>
    </row>
    <row r="9" spans="1:20">
      <c r="A9" s="258" t="s">
        <v>526</v>
      </c>
      <c r="B9" s="220" t="s">
        <v>513</v>
      </c>
      <c r="C9" s="168"/>
      <c r="D9" s="169"/>
      <c r="E9" s="169"/>
      <c r="F9" s="169"/>
      <c r="G9" s="169"/>
      <c r="H9" s="169"/>
      <c r="I9" s="169"/>
      <c r="J9" s="169"/>
      <c r="K9" s="169"/>
      <c r="L9" s="169"/>
      <c r="M9" s="169"/>
      <c r="N9" s="169"/>
      <c r="O9" s="169"/>
      <c r="P9" s="169"/>
      <c r="Q9" s="169"/>
      <c r="R9" s="170"/>
    </row>
    <row r="10" spans="1:20">
      <c r="A10" s="258" t="s">
        <v>527</v>
      </c>
      <c r="B10" s="220" t="s">
        <v>514</v>
      </c>
      <c r="C10" s="168"/>
      <c r="D10" s="169"/>
      <c r="E10" s="169"/>
      <c r="F10" s="169"/>
      <c r="G10" s="169"/>
      <c r="H10" s="169"/>
      <c r="I10" s="169"/>
      <c r="J10" s="169"/>
      <c r="K10" s="169"/>
      <c r="L10" s="169"/>
      <c r="M10" s="169"/>
      <c r="N10" s="169"/>
      <c r="O10" s="169"/>
      <c r="P10" s="169"/>
      <c r="Q10" s="169"/>
      <c r="R10" s="170"/>
    </row>
    <row r="11" spans="1:20">
      <c r="A11" s="258" t="s">
        <v>528</v>
      </c>
      <c r="B11" s="220" t="s">
        <v>515</v>
      </c>
      <c r="C11" s="168"/>
      <c r="D11" s="169"/>
      <c r="E11" s="169"/>
      <c r="F11" s="169"/>
      <c r="G11" s="169"/>
      <c r="H11" s="169"/>
      <c r="I11" s="169"/>
      <c r="J11" s="169"/>
      <c r="K11" s="169"/>
      <c r="L11" s="169"/>
      <c r="M11" s="169"/>
      <c r="N11" s="169"/>
      <c r="O11" s="169"/>
      <c r="P11" s="169"/>
      <c r="Q11" s="169"/>
      <c r="R11" s="170"/>
    </row>
    <row r="12" spans="1:20">
      <c r="A12" s="258" t="s">
        <v>522</v>
      </c>
      <c r="B12" s="220" t="s">
        <v>516</v>
      </c>
      <c r="C12" s="168"/>
      <c r="D12" s="169"/>
      <c r="E12" s="169"/>
      <c r="F12" s="169"/>
      <c r="G12" s="169"/>
      <c r="H12" s="169"/>
      <c r="I12" s="169"/>
      <c r="J12" s="169"/>
      <c r="K12" s="169"/>
      <c r="L12" s="169"/>
      <c r="M12" s="169"/>
      <c r="N12" s="169"/>
      <c r="O12" s="169"/>
      <c r="P12" s="169"/>
      <c r="Q12" s="169"/>
      <c r="R12" s="170"/>
    </row>
    <row r="13" spans="1:20">
      <c r="A13" s="258" t="s">
        <v>529</v>
      </c>
      <c r="B13" s="220" t="s">
        <v>517</v>
      </c>
      <c r="C13" s="168"/>
      <c r="D13" s="169"/>
      <c r="E13" s="169"/>
      <c r="F13" s="169"/>
      <c r="G13" s="169"/>
      <c r="H13" s="169"/>
      <c r="I13" s="169"/>
      <c r="J13" s="169"/>
      <c r="K13" s="169"/>
      <c r="L13" s="169"/>
      <c r="M13" s="169"/>
      <c r="N13" s="169"/>
      <c r="O13" s="169"/>
      <c r="P13" s="169"/>
      <c r="Q13" s="169"/>
      <c r="R13" s="170"/>
    </row>
    <row r="14" spans="1:20">
      <c r="A14" s="258" t="s">
        <v>530</v>
      </c>
      <c r="B14" s="220" t="s">
        <v>518</v>
      </c>
      <c r="C14" s="168"/>
      <c r="D14" s="169"/>
      <c r="E14" s="169"/>
      <c r="F14" s="169"/>
      <c r="G14" s="169"/>
      <c r="H14" s="169"/>
      <c r="I14" s="169"/>
      <c r="J14" s="169"/>
      <c r="K14" s="169"/>
      <c r="L14" s="169"/>
      <c r="M14" s="169"/>
      <c r="N14" s="169"/>
      <c r="O14" s="169"/>
      <c r="P14" s="169"/>
      <c r="Q14" s="169"/>
      <c r="R14" s="170"/>
    </row>
    <row r="15" spans="1:20">
      <c r="A15" s="258" t="s">
        <v>531</v>
      </c>
      <c r="B15" s="220" t="s">
        <v>519</v>
      </c>
      <c r="C15" s="171">
        <v>555</v>
      </c>
      <c r="D15" s="172">
        <v>582</v>
      </c>
      <c r="E15" s="172">
        <v>169</v>
      </c>
      <c r="F15" s="172">
        <v>164</v>
      </c>
      <c r="G15" s="172"/>
      <c r="H15" s="172"/>
      <c r="I15" s="172"/>
      <c r="J15" s="172"/>
      <c r="K15" s="172">
        <v>324</v>
      </c>
      <c r="L15" s="172">
        <v>430</v>
      </c>
      <c r="M15" s="172">
        <v>207</v>
      </c>
      <c r="N15" s="172">
        <v>200</v>
      </c>
      <c r="O15" s="172">
        <v>12</v>
      </c>
      <c r="P15" s="172">
        <v>12</v>
      </c>
      <c r="Q15" s="172">
        <v>7</v>
      </c>
      <c r="R15" s="173">
        <v>7</v>
      </c>
    </row>
    <row r="16" spans="1:20">
      <c r="A16" s="258" t="s">
        <v>521</v>
      </c>
      <c r="B16" s="220" t="s">
        <v>520</v>
      </c>
      <c r="C16" s="171"/>
      <c r="D16" s="172"/>
      <c r="E16" s="172"/>
      <c r="F16" s="172"/>
      <c r="G16" s="172"/>
      <c r="H16" s="172"/>
      <c r="I16" s="172"/>
      <c r="J16" s="172"/>
      <c r="K16" s="172"/>
      <c r="L16" s="172"/>
      <c r="M16" s="172"/>
      <c r="N16" s="172"/>
      <c r="O16" s="172"/>
      <c r="P16" s="172"/>
      <c r="Q16" s="172"/>
      <c r="R16" s="173"/>
    </row>
    <row r="17" spans="1:18">
      <c r="A17" s="384" t="s">
        <v>89</v>
      </c>
      <c r="B17" s="222" t="s">
        <v>90</v>
      </c>
      <c r="C17" s="234"/>
      <c r="D17" s="235">
        <f>SUM(D6:D16)</f>
        <v>582</v>
      </c>
      <c r="E17" s="235">
        <f>SUM(E6:E16)</f>
        <v>169</v>
      </c>
      <c r="F17" s="235">
        <f>SUM(F6:F16)</f>
        <v>164</v>
      </c>
      <c r="G17" s="235"/>
      <c r="H17" s="235">
        <f>SUM(H6:H16)</f>
        <v>0</v>
      </c>
      <c r="I17" s="235">
        <f>SUM(I6:I16)</f>
        <v>0</v>
      </c>
      <c r="J17" s="235">
        <f>SUM(J6:J16)</f>
        <v>0</v>
      </c>
      <c r="K17" s="235"/>
      <c r="L17" s="235">
        <f>SUM(L6:L16)</f>
        <v>430</v>
      </c>
      <c r="M17" s="235">
        <f>SUM(M6:M16)</f>
        <v>207</v>
      </c>
      <c r="N17" s="235">
        <f>SUM(N6:N16)</f>
        <v>200</v>
      </c>
      <c r="O17" s="235"/>
      <c r="P17" s="235">
        <f>SUM(P6:P16)</f>
        <v>12</v>
      </c>
      <c r="Q17" s="235">
        <f>SUM(Q6:Q16)</f>
        <v>7</v>
      </c>
      <c r="R17" s="236">
        <f>SUM(R6:R16)</f>
        <v>7</v>
      </c>
    </row>
    <row r="18" spans="1:18" s="5" customFormat="1">
      <c r="A18" s="381" t="s">
        <v>644</v>
      </c>
      <c r="B18" s="223"/>
      <c r="C18" s="458"/>
      <c r="D18" s="459"/>
      <c r="E18" s="459"/>
      <c r="F18" s="459"/>
      <c r="G18" s="459"/>
      <c r="H18" s="459"/>
      <c r="I18" s="459"/>
      <c r="J18" s="459"/>
      <c r="K18" s="459"/>
      <c r="L18" s="459"/>
      <c r="M18" s="459"/>
      <c r="N18" s="459"/>
      <c r="O18" s="459"/>
      <c r="P18" s="459"/>
      <c r="Q18" s="459"/>
      <c r="R18" s="460"/>
    </row>
    <row r="19" spans="1:18" s="2" customFormat="1">
      <c r="A19" s="382" t="s">
        <v>509</v>
      </c>
      <c r="B19" s="383" t="s">
        <v>508</v>
      </c>
      <c r="C19" s="231"/>
      <c r="D19" s="232"/>
      <c r="E19" s="232"/>
      <c r="F19" s="232"/>
      <c r="G19" s="232"/>
      <c r="H19" s="232"/>
      <c r="I19" s="232"/>
      <c r="J19" s="232"/>
      <c r="K19" s="232"/>
      <c r="L19" s="232"/>
      <c r="M19" s="232"/>
      <c r="N19" s="232"/>
      <c r="O19" s="232"/>
      <c r="P19" s="232"/>
      <c r="Q19" s="232"/>
      <c r="R19" s="233"/>
    </row>
    <row r="20" spans="1:18">
      <c r="A20" s="258" t="s">
        <v>523</v>
      </c>
      <c r="B20" s="220" t="s">
        <v>510</v>
      </c>
      <c r="C20" s="168"/>
      <c r="D20" s="169"/>
      <c r="E20" s="169"/>
      <c r="F20" s="169"/>
      <c r="G20" s="169"/>
      <c r="H20" s="169"/>
      <c r="I20" s="169"/>
      <c r="J20" s="169"/>
      <c r="K20" s="169"/>
      <c r="L20" s="169"/>
      <c r="M20" s="169"/>
      <c r="N20" s="169"/>
      <c r="O20" s="169"/>
      <c r="P20" s="169"/>
      <c r="Q20" s="169"/>
      <c r="R20" s="170"/>
    </row>
    <row r="21" spans="1:18">
      <c r="A21" s="258" t="s">
        <v>524</v>
      </c>
      <c r="B21" s="220" t="s">
        <v>511</v>
      </c>
      <c r="C21" s="168"/>
      <c r="D21" s="169"/>
      <c r="E21" s="169"/>
      <c r="F21" s="169"/>
      <c r="G21" s="169"/>
      <c r="H21" s="169"/>
      <c r="I21" s="169"/>
      <c r="J21" s="169"/>
      <c r="K21" s="169"/>
      <c r="L21" s="169"/>
      <c r="M21" s="169"/>
      <c r="N21" s="169"/>
      <c r="O21" s="169"/>
      <c r="P21" s="169"/>
      <c r="Q21" s="169"/>
      <c r="R21" s="170"/>
    </row>
    <row r="22" spans="1:18">
      <c r="A22" s="258" t="s">
        <v>525</v>
      </c>
      <c r="B22" s="220" t="s">
        <v>512</v>
      </c>
      <c r="C22" s="168">
        <v>486</v>
      </c>
      <c r="D22" s="169">
        <v>581</v>
      </c>
      <c r="E22" s="169">
        <v>128</v>
      </c>
      <c r="F22" s="169">
        <v>118</v>
      </c>
      <c r="G22" s="169"/>
      <c r="H22" s="169"/>
      <c r="I22" s="169"/>
      <c r="J22" s="169"/>
      <c r="K22" s="169">
        <v>108</v>
      </c>
      <c r="L22" s="169">
        <v>115</v>
      </c>
      <c r="M22" s="169">
        <v>70</v>
      </c>
      <c r="N22" s="169">
        <v>70</v>
      </c>
      <c r="O22" s="169">
        <v>18</v>
      </c>
      <c r="P22" s="169">
        <v>18</v>
      </c>
      <c r="Q22" s="169">
        <v>14</v>
      </c>
      <c r="R22" s="170">
        <v>14</v>
      </c>
    </row>
    <row r="23" spans="1:18">
      <c r="A23" s="258" t="s">
        <v>526</v>
      </c>
      <c r="B23" s="220" t="s">
        <v>513</v>
      </c>
      <c r="C23" s="168"/>
      <c r="D23" s="169"/>
      <c r="E23" s="169"/>
      <c r="F23" s="169"/>
      <c r="G23" s="169"/>
      <c r="H23" s="169"/>
      <c r="I23" s="169"/>
      <c r="J23" s="169"/>
      <c r="K23" s="169"/>
      <c r="L23" s="169"/>
      <c r="M23" s="169"/>
      <c r="N23" s="169"/>
      <c r="O23" s="169"/>
      <c r="P23" s="169"/>
      <c r="Q23" s="169"/>
      <c r="R23" s="170"/>
    </row>
    <row r="24" spans="1:18">
      <c r="A24" s="258" t="s">
        <v>527</v>
      </c>
      <c r="B24" s="220" t="s">
        <v>514</v>
      </c>
      <c r="C24" s="168"/>
      <c r="D24" s="169"/>
      <c r="E24" s="169"/>
      <c r="F24" s="169"/>
      <c r="G24" s="169"/>
      <c r="H24" s="169"/>
      <c r="I24" s="169"/>
      <c r="J24" s="169"/>
      <c r="K24" s="169"/>
      <c r="L24" s="169"/>
      <c r="M24" s="169"/>
      <c r="N24" s="169"/>
      <c r="O24" s="169"/>
      <c r="P24" s="169"/>
      <c r="Q24" s="169"/>
      <c r="R24" s="170"/>
    </row>
    <row r="25" spans="1:18">
      <c r="A25" s="258" t="s">
        <v>528</v>
      </c>
      <c r="B25" s="220" t="s">
        <v>515</v>
      </c>
      <c r="C25" s="168"/>
      <c r="D25" s="169"/>
      <c r="E25" s="169"/>
      <c r="F25" s="169"/>
      <c r="G25" s="169"/>
      <c r="H25" s="169"/>
      <c r="I25" s="169"/>
      <c r="J25" s="169"/>
      <c r="K25" s="169"/>
      <c r="L25" s="169"/>
      <c r="M25" s="169"/>
      <c r="N25" s="169"/>
      <c r="O25" s="169"/>
      <c r="P25" s="169"/>
      <c r="Q25" s="169"/>
      <c r="R25" s="170"/>
    </row>
    <row r="26" spans="1:18">
      <c r="A26" s="258" t="s">
        <v>522</v>
      </c>
      <c r="B26" s="220" t="s">
        <v>516</v>
      </c>
      <c r="C26" s="168"/>
      <c r="D26" s="169"/>
      <c r="E26" s="169"/>
      <c r="F26" s="169"/>
      <c r="G26" s="169"/>
      <c r="H26" s="169"/>
      <c r="I26" s="169"/>
      <c r="J26" s="169"/>
      <c r="K26" s="169"/>
      <c r="L26" s="169"/>
      <c r="M26" s="169"/>
      <c r="N26" s="169"/>
      <c r="O26" s="169"/>
      <c r="P26" s="169"/>
      <c r="Q26" s="169"/>
      <c r="R26" s="170"/>
    </row>
    <row r="27" spans="1:18">
      <c r="A27" s="258" t="s">
        <v>529</v>
      </c>
      <c r="B27" s="220" t="s">
        <v>517</v>
      </c>
      <c r="C27" s="168"/>
      <c r="D27" s="169"/>
      <c r="E27" s="169"/>
      <c r="F27" s="169"/>
      <c r="G27" s="169"/>
      <c r="H27" s="169"/>
      <c r="I27" s="169"/>
      <c r="J27" s="169"/>
      <c r="K27" s="169"/>
      <c r="L27" s="169"/>
      <c r="M27" s="169"/>
      <c r="N27" s="169"/>
      <c r="O27" s="169"/>
      <c r="P27" s="169"/>
      <c r="Q27" s="169"/>
      <c r="R27" s="170"/>
    </row>
    <row r="28" spans="1:18">
      <c r="A28" s="258" t="s">
        <v>530</v>
      </c>
      <c r="B28" s="220" t="s">
        <v>518</v>
      </c>
      <c r="C28" s="168"/>
      <c r="D28" s="169"/>
      <c r="E28" s="169"/>
      <c r="F28" s="169"/>
      <c r="G28" s="169"/>
      <c r="H28" s="169"/>
      <c r="I28" s="169"/>
      <c r="J28" s="169"/>
      <c r="K28" s="169"/>
      <c r="L28" s="169"/>
      <c r="M28" s="169"/>
      <c r="N28" s="169"/>
      <c r="O28" s="169"/>
      <c r="P28" s="169"/>
      <c r="Q28" s="169"/>
      <c r="R28" s="170"/>
    </row>
    <row r="29" spans="1:18">
      <c r="A29" s="258" t="s">
        <v>531</v>
      </c>
      <c r="B29" s="220" t="s">
        <v>519</v>
      </c>
      <c r="C29" s="171"/>
      <c r="D29" s="172"/>
      <c r="E29" s="172"/>
      <c r="F29" s="172"/>
      <c r="G29" s="172"/>
      <c r="H29" s="172"/>
      <c r="I29" s="172"/>
      <c r="J29" s="172"/>
      <c r="K29" s="172"/>
      <c r="L29" s="172"/>
      <c r="M29" s="172"/>
      <c r="N29" s="172"/>
      <c r="O29" s="172"/>
      <c r="P29" s="172"/>
      <c r="Q29" s="172"/>
      <c r="R29" s="173"/>
    </row>
    <row r="30" spans="1:18">
      <c r="A30" s="258" t="s">
        <v>521</v>
      </c>
      <c r="B30" s="220" t="s">
        <v>520</v>
      </c>
      <c r="C30" s="171"/>
      <c r="D30" s="172"/>
      <c r="E30" s="172"/>
      <c r="F30" s="172"/>
      <c r="G30" s="172"/>
      <c r="H30" s="172"/>
      <c r="I30" s="172"/>
      <c r="J30" s="172"/>
      <c r="K30" s="172"/>
      <c r="L30" s="172"/>
      <c r="M30" s="172"/>
      <c r="N30" s="172"/>
      <c r="O30" s="172"/>
      <c r="P30" s="172"/>
      <c r="Q30" s="172"/>
      <c r="R30" s="173"/>
    </row>
    <row r="31" spans="1:18" ht="15" thickBot="1">
      <c r="A31" s="384" t="s">
        <v>89</v>
      </c>
      <c r="B31" s="222" t="s">
        <v>90</v>
      </c>
      <c r="C31" s="234"/>
      <c r="D31" s="235">
        <f>SUM(D20:D30)</f>
        <v>581</v>
      </c>
      <c r="E31" s="235">
        <f>SUM(E20:E30)</f>
        <v>128</v>
      </c>
      <c r="F31" s="235">
        <f>SUM(F20:F30)</f>
        <v>118</v>
      </c>
      <c r="G31" s="235"/>
      <c r="H31" s="235">
        <f>SUM(H20:H30)</f>
        <v>0</v>
      </c>
      <c r="I31" s="235">
        <f>SUM(I20:I30)</f>
        <v>0</v>
      </c>
      <c r="J31" s="235">
        <f>SUM(J20:J30)</f>
        <v>0</v>
      </c>
      <c r="K31" s="235"/>
      <c r="L31" s="235">
        <f>SUM(L20:L30)</f>
        <v>115</v>
      </c>
      <c r="M31" s="235">
        <f>SUM(M20:M30)</f>
        <v>70</v>
      </c>
      <c r="N31" s="235">
        <f>SUM(N20:N30)</f>
        <v>70</v>
      </c>
      <c r="O31" s="235"/>
      <c r="P31" s="235">
        <f>SUM(P20:P30)</f>
        <v>18</v>
      </c>
      <c r="Q31" s="235">
        <f>SUM(Q20:Q30)</f>
        <v>14</v>
      </c>
      <c r="R31" s="236">
        <f>SUM(R20:R30)</f>
        <v>14</v>
      </c>
    </row>
    <row r="32" spans="1:18">
      <c r="A32" s="395" t="s">
        <v>642</v>
      </c>
      <c r="B32" s="39"/>
      <c r="C32" s="508"/>
      <c r="D32" s="509"/>
      <c r="E32" s="509"/>
      <c r="F32" s="509"/>
      <c r="G32" s="509"/>
      <c r="H32" s="509"/>
      <c r="I32" s="509"/>
      <c r="J32" s="509"/>
      <c r="K32" s="509"/>
      <c r="L32" s="509"/>
      <c r="M32" s="509"/>
      <c r="N32" s="509"/>
      <c r="O32" s="509"/>
      <c r="P32" s="509"/>
      <c r="Q32" s="509"/>
      <c r="R32" s="510"/>
    </row>
    <row r="33" spans="1:18">
      <c r="A33" s="382" t="s">
        <v>509</v>
      </c>
      <c r="B33" s="383" t="s">
        <v>508</v>
      </c>
      <c r="C33" s="231"/>
      <c r="D33" s="232"/>
      <c r="E33" s="232"/>
      <c r="F33" s="232"/>
      <c r="G33" s="232"/>
      <c r="H33" s="232"/>
      <c r="I33" s="232"/>
      <c r="J33" s="232"/>
      <c r="K33" s="232"/>
      <c r="L33" s="232"/>
      <c r="M33" s="232"/>
      <c r="N33" s="232"/>
      <c r="O33" s="232"/>
      <c r="P33" s="232"/>
      <c r="Q33" s="232"/>
      <c r="R33" s="233"/>
    </row>
    <row r="34" spans="1:18">
      <c r="A34" s="258" t="s">
        <v>523</v>
      </c>
      <c r="B34" s="220" t="s">
        <v>510</v>
      </c>
      <c r="C34" s="168"/>
      <c r="D34" s="169"/>
      <c r="E34" s="169"/>
      <c r="F34" s="169"/>
      <c r="G34" s="169"/>
      <c r="H34" s="169"/>
      <c r="I34" s="169"/>
      <c r="J34" s="169"/>
      <c r="K34" s="169"/>
      <c r="L34" s="169"/>
      <c r="M34" s="169"/>
      <c r="N34" s="169"/>
      <c r="O34" s="169"/>
      <c r="P34" s="169"/>
      <c r="Q34" s="169"/>
      <c r="R34" s="170"/>
    </row>
    <row r="35" spans="1:18">
      <c r="A35" s="258" t="s">
        <v>524</v>
      </c>
      <c r="B35" s="220" t="s">
        <v>511</v>
      </c>
      <c r="C35" s="168"/>
      <c r="D35" s="169"/>
      <c r="E35" s="169"/>
      <c r="F35" s="169"/>
      <c r="G35" s="169"/>
      <c r="H35" s="169"/>
      <c r="I35" s="169"/>
      <c r="J35" s="169"/>
      <c r="K35" s="169">
        <v>59</v>
      </c>
      <c r="L35" s="169">
        <v>59</v>
      </c>
      <c r="M35" s="169">
        <v>27</v>
      </c>
      <c r="N35" s="169">
        <v>26</v>
      </c>
      <c r="O35" s="169">
        <v>22</v>
      </c>
      <c r="P35" s="169">
        <v>23</v>
      </c>
      <c r="Q35" s="169">
        <v>14</v>
      </c>
      <c r="R35" s="170">
        <v>14</v>
      </c>
    </row>
    <row r="36" spans="1:18">
      <c r="A36" s="258" t="s">
        <v>525</v>
      </c>
      <c r="B36" s="220" t="s">
        <v>512</v>
      </c>
      <c r="C36" s="168">
        <v>1180</v>
      </c>
      <c r="D36" s="169">
        <v>1491</v>
      </c>
      <c r="E36" s="169">
        <v>581</v>
      </c>
      <c r="F36" s="169">
        <v>441</v>
      </c>
      <c r="G36" s="169"/>
      <c r="H36" s="169"/>
      <c r="I36" s="169"/>
      <c r="J36" s="169"/>
      <c r="K36" s="169">
        <v>179</v>
      </c>
      <c r="L36" s="169">
        <v>206</v>
      </c>
      <c r="M36" s="169">
        <v>117</v>
      </c>
      <c r="N36" s="169">
        <v>93</v>
      </c>
      <c r="O36" s="169"/>
      <c r="P36" s="169"/>
      <c r="Q36" s="169"/>
      <c r="R36" s="170"/>
    </row>
    <row r="37" spans="1:18">
      <c r="A37" s="258" t="s">
        <v>526</v>
      </c>
      <c r="B37" s="220" t="s">
        <v>513</v>
      </c>
      <c r="C37" s="168">
        <v>933</v>
      </c>
      <c r="D37" s="169">
        <v>1012</v>
      </c>
      <c r="E37" s="169">
        <v>220</v>
      </c>
      <c r="F37" s="169">
        <v>177</v>
      </c>
      <c r="G37" s="169"/>
      <c r="H37" s="169"/>
      <c r="I37" s="169"/>
      <c r="J37" s="169"/>
      <c r="K37" s="169"/>
      <c r="L37" s="169"/>
      <c r="M37" s="169"/>
      <c r="N37" s="169"/>
      <c r="O37" s="169"/>
      <c r="P37" s="169"/>
      <c r="Q37" s="169"/>
      <c r="R37" s="170"/>
    </row>
    <row r="38" spans="1:18">
      <c r="A38" s="258" t="s">
        <v>527</v>
      </c>
      <c r="B38" s="220" t="s">
        <v>514</v>
      </c>
      <c r="C38" s="168"/>
      <c r="D38" s="169"/>
      <c r="E38" s="169"/>
      <c r="F38" s="169"/>
      <c r="G38" s="169"/>
      <c r="H38" s="169"/>
      <c r="I38" s="169"/>
      <c r="J38" s="169"/>
      <c r="K38" s="169"/>
      <c r="L38" s="169"/>
      <c r="M38" s="169"/>
      <c r="N38" s="169"/>
      <c r="O38" s="169"/>
      <c r="P38" s="169"/>
      <c r="Q38" s="169"/>
      <c r="R38" s="170"/>
    </row>
    <row r="39" spans="1:18">
      <c r="A39" s="258" t="s">
        <v>528</v>
      </c>
      <c r="B39" s="220" t="s">
        <v>515</v>
      </c>
      <c r="C39" s="168"/>
      <c r="D39" s="169"/>
      <c r="E39" s="169"/>
      <c r="F39" s="169"/>
      <c r="G39" s="169"/>
      <c r="H39" s="169"/>
      <c r="I39" s="169"/>
      <c r="J39" s="169"/>
      <c r="K39" s="169"/>
      <c r="L39" s="169"/>
      <c r="M39" s="169"/>
      <c r="N39" s="169"/>
      <c r="O39" s="169"/>
      <c r="P39" s="169"/>
      <c r="Q39" s="169"/>
      <c r="R39" s="170"/>
    </row>
    <row r="40" spans="1:18">
      <c r="A40" s="258" t="s">
        <v>522</v>
      </c>
      <c r="B40" s="220" t="s">
        <v>516</v>
      </c>
      <c r="C40" s="168"/>
      <c r="D40" s="169"/>
      <c r="E40" s="169"/>
      <c r="F40" s="169"/>
      <c r="G40" s="169"/>
      <c r="H40" s="169"/>
      <c r="I40" s="169"/>
      <c r="J40" s="169"/>
      <c r="K40" s="169"/>
      <c r="L40" s="169"/>
      <c r="M40" s="169"/>
      <c r="N40" s="169"/>
      <c r="O40" s="169"/>
      <c r="P40" s="169"/>
      <c r="Q40" s="169"/>
      <c r="R40" s="170"/>
    </row>
    <row r="41" spans="1:18">
      <c r="A41" s="258" t="s">
        <v>529</v>
      </c>
      <c r="B41" s="220" t="s">
        <v>517</v>
      </c>
      <c r="C41" s="168"/>
      <c r="D41" s="169"/>
      <c r="E41" s="169"/>
      <c r="F41" s="169"/>
      <c r="G41" s="169"/>
      <c r="H41" s="169"/>
      <c r="I41" s="169"/>
      <c r="J41" s="169"/>
      <c r="K41" s="169"/>
      <c r="L41" s="169"/>
      <c r="M41" s="169"/>
      <c r="N41" s="169"/>
      <c r="O41" s="169"/>
      <c r="P41" s="169"/>
      <c r="Q41" s="169"/>
      <c r="R41" s="170"/>
    </row>
    <row r="42" spans="1:18">
      <c r="A42" s="258" t="s">
        <v>530</v>
      </c>
      <c r="B42" s="220" t="s">
        <v>518</v>
      </c>
      <c r="C42" s="168"/>
      <c r="D42" s="169"/>
      <c r="E42" s="169"/>
      <c r="F42" s="169"/>
      <c r="G42" s="169"/>
      <c r="H42" s="169"/>
      <c r="I42" s="169"/>
      <c r="J42" s="169"/>
      <c r="K42" s="169"/>
      <c r="L42" s="169"/>
      <c r="M42" s="169"/>
      <c r="N42" s="169"/>
      <c r="O42" s="169"/>
      <c r="P42" s="169"/>
      <c r="Q42" s="169"/>
      <c r="R42" s="170"/>
    </row>
    <row r="43" spans="1:18">
      <c r="A43" s="258" t="s">
        <v>531</v>
      </c>
      <c r="B43" s="220" t="s">
        <v>519</v>
      </c>
      <c r="C43" s="168"/>
      <c r="D43" s="169"/>
      <c r="E43" s="169"/>
      <c r="F43" s="169"/>
      <c r="G43" s="169"/>
      <c r="H43" s="169"/>
      <c r="I43" s="169"/>
      <c r="J43" s="169"/>
      <c r="K43" s="169"/>
      <c r="L43" s="169"/>
      <c r="M43" s="169"/>
      <c r="N43" s="169"/>
      <c r="O43" s="169"/>
      <c r="P43" s="169"/>
      <c r="Q43" s="169"/>
      <c r="R43" s="170"/>
    </row>
    <row r="44" spans="1:18">
      <c r="A44" s="258" t="s">
        <v>521</v>
      </c>
      <c r="B44" s="220" t="s">
        <v>520</v>
      </c>
      <c r="C44" s="168"/>
      <c r="D44" s="169"/>
      <c r="E44" s="169"/>
      <c r="F44" s="169"/>
      <c r="G44" s="169"/>
      <c r="H44" s="169"/>
      <c r="I44" s="169"/>
      <c r="J44" s="169"/>
      <c r="K44" s="169"/>
      <c r="L44" s="169"/>
      <c r="M44" s="169"/>
      <c r="N44" s="169"/>
      <c r="O44" s="169"/>
      <c r="P44" s="169"/>
      <c r="Q44" s="169"/>
      <c r="R44" s="170"/>
    </row>
    <row r="45" spans="1:18">
      <c r="A45" s="384" t="s">
        <v>89</v>
      </c>
      <c r="B45" s="222" t="s">
        <v>90</v>
      </c>
      <c r="C45" s="234"/>
      <c r="D45" s="235">
        <f>SUM(D34:D44)</f>
        <v>2503</v>
      </c>
      <c r="E45" s="235">
        <f>SUM(E34:E44)</f>
        <v>801</v>
      </c>
      <c r="F45" s="235">
        <f>SUM(F34:F44)</f>
        <v>618</v>
      </c>
      <c r="G45" s="235"/>
      <c r="H45" s="235">
        <f>SUM(H34:H44)</f>
        <v>0</v>
      </c>
      <c r="I45" s="235">
        <f>SUM(I34:I44)</f>
        <v>0</v>
      </c>
      <c r="J45" s="235">
        <f>SUM(J34:J44)</f>
        <v>0</v>
      </c>
      <c r="K45" s="235"/>
      <c r="L45" s="235">
        <f>SUM(L34:L44)</f>
        <v>265</v>
      </c>
      <c r="M45" s="235">
        <f>SUM(M34:M44)</f>
        <v>144</v>
      </c>
      <c r="N45" s="235">
        <f>SUM(N34:N44)</f>
        <v>119</v>
      </c>
      <c r="O45" s="235"/>
      <c r="P45" s="235">
        <f>SUM(P34:P44)</f>
        <v>23</v>
      </c>
      <c r="Q45" s="235">
        <f>SUM(Q34:Q44)</f>
        <v>14</v>
      </c>
      <c r="R45" s="236">
        <f>SUM(R34:R44)</f>
        <v>14</v>
      </c>
    </row>
    <row r="46" spans="1:18" ht="15">
      <c r="A46" s="116" t="s">
        <v>645</v>
      </c>
      <c r="B46" s="223"/>
      <c r="C46" s="458"/>
      <c r="D46" s="459"/>
      <c r="E46" s="459"/>
      <c r="F46" s="459"/>
      <c r="G46" s="459"/>
      <c r="H46" s="459"/>
      <c r="I46" s="459"/>
      <c r="J46" s="459"/>
      <c r="K46" s="459"/>
      <c r="L46" s="459"/>
      <c r="M46" s="459"/>
      <c r="N46" s="459"/>
      <c r="O46" s="459"/>
      <c r="P46" s="459"/>
      <c r="Q46" s="459"/>
      <c r="R46" s="460"/>
    </row>
    <row r="47" spans="1:18" ht="15">
      <c r="A47" s="218" t="s">
        <v>509</v>
      </c>
      <c r="B47" s="219" t="s">
        <v>508</v>
      </c>
      <c r="C47" s="231"/>
      <c r="D47" s="232"/>
      <c r="E47" s="232"/>
      <c r="F47" s="232"/>
      <c r="G47" s="232"/>
      <c r="H47" s="232"/>
      <c r="I47" s="232"/>
      <c r="J47" s="232"/>
      <c r="K47" s="232"/>
      <c r="L47" s="232"/>
      <c r="M47" s="232"/>
      <c r="N47" s="232"/>
      <c r="O47" s="232"/>
      <c r="P47" s="232"/>
      <c r="Q47" s="232"/>
      <c r="R47" s="233"/>
    </row>
    <row r="48" spans="1:18" ht="15">
      <c r="A48" s="114" t="s">
        <v>523</v>
      </c>
      <c r="B48" s="220" t="s">
        <v>510</v>
      </c>
      <c r="C48" s="168"/>
      <c r="D48" s="169"/>
      <c r="E48" s="169"/>
      <c r="F48" s="169"/>
      <c r="G48" s="169"/>
      <c r="H48" s="169"/>
      <c r="I48" s="169"/>
      <c r="J48" s="169"/>
      <c r="K48" s="169"/>
      <c r="L48" s="169"/>
      <c r="M48" s="169"/>
      <c r="N48" s="169"/>
      <c r="O48" s="169"/>
      <c r="P48" s="169"/>
      <c r="Q48" s="169"/>
      <c r="R48" s="170"/>
    </row>
    <row r="49" spans="1:18" ht="15">
      <c r="A49" s="114" t="s">
        <v>524</v>
      </c>
      <c r="B49" s="220" t="s">
        <v>511</v>
      </c>
      <c r="C49" s="168"/>
      <c r="D49" s="169"/>
      <c r="E49" s="169"/>
      <c r="F49" s="169"/>
      <c r="G49" s="169"/>
      <c r="H49" s="169"/>
      <c r="I49" s="169"/>
      <c r="J49" s="169"/>
      <c r="K49" s="169"/>
      <c r="L49" s="169"/>
      <c r="M49" s="169"/>
      <c r="N49" s="169"/>
      <c r="O49" s="169"/>
      <c r="P49" s="169"/>
      <c r="Q49" s="169"/>
      <c r="R49" s="170"/>
    </row>
    <row r="50" spans="1:18" ht="15">
      <c r="A50" s="114" t="s">
        <v>525</v>
      </c>
      <c r="B50" s="220" t="s">
        <v>512</v>
      </c>
      <c r="C50" s="168"/>
      <c r="D50" s="169"/>
      <c r="E50" s="169"/>
      <c r="F50" s="169"/>
      <c r="G50" s="169"/>
      <c r="H50" s="169"/>
      <c r="I50" s="169"/>
      <c r="J50" s="169"/>
      <c r="K50" s="169"/>
      <c r="L50" s="169"/>
      <c r="M50" s="169"/>
      <c r="N50" s="169"/>
      <c r="O50" s="169"/>
      <c r="P50" s="169"/>
      <c r="Q50" s="169"/>
      <c r="R50" s="170"/>
    </row>
    <row r="51" spans="1:18" ht="15">
      <c r="A51" s="114" t="s">
        <v>526</v>
      </c>
      <c r="B51" s="220" t="s">
        <v>513</v>
      </c>
      <c r="C51" s="168"/>
      <c r="D51" s="169"/>
      <c r="E51" s="169"/>
      <c r="F51" s="169"/>
      <c r="G51" s="169"/>
      <c r="H51" s="169"/>
      <c r="I51" s="169"/>
      <c r="J51" s="169"/>
      <c r="K51" s="169"/>
      <c r="L51" s="169"/>
      <c r="M51" s="169"/>
      <c r="N51" s="169"/>
      <c r="O51" s="169"/>
      <c r="P51" s="169"/>
      <c r="Q51" s="169"/>
      <c r="R51" s="170"/>
    </row>
    <row r="52" spans="1:18" ht="15">
      <c r="A52" s="114" t="s">
        <v>527</v>
      </c>
      <c r="B52" s="220" t="s">
        <v>514</v>
      </c>
      <c r="C52" s="168"/>
      <c r="D52" s="169"/>
      <c r="E52" s="169"/>
      <c r="F52" s="169"/>
      <c r="G52" s="169"/>
      <c r="H52" s="169"/>
      <c r="I52" s="169"/>
      <c r="J52" s="169"/>
      <c r="K52" s="169"/>
      <c r="L52" s="169"/>
      <c r="M52" s="169"/>
      <c r="N52" s="169"/>
      <c r="O52" s="169"/>
      <c r="P52" s="169"/>
      <c r="Q52" s="169"/>
      <c r="R52" s="170"/>
    </row>
    <row r="53" spans="1:18" ht="15">
      <c r="A53" s="114" t="s">
        <v>528</v>
      </c>
      <c r="B53" s="220" t="s">
        <v>515</v>
      </c>
      <c r="C53" s="168"/>
      <c r="D53" s="169"/>
      <c r="E53" s="169"/>
      <c r="F53" s="169"/>
      <c r="G53" s="169"/>
      <c r="H53" s="169"/>
      <c r="I53" s="169"/>
      <c r="J53" s="169"/>
      <c r="K53" s="169"/>
      <c r="L53" s="169"/>
      <c r="M53" s="169"/>
      <c r="N53" s="169"/>
      <c r="O53" s="169"/>
      <c r="P53" s="169"/>
      <c r="Q53" s="169"/>
      <c r="R53" s="170"/>
    </row>
    <row r="54" spans="1:18" ht="15">
      <c r="A54" s="114" t="s">
        <v>522</v>
      </c>
      <c r="B54" s="220" t="s">
        <v>516</v>
      </c>
      <c r="C54" s="168"/>
      <c r="D54" s="169"/>
      <c r="E54" s="169"/>
      <c r="F54" s="169"/>
      <c r="G54" s="169"/>
      <c r="H54" s="169"/>
      <c r="I54" s="169"/>
      <c r="J54" s="169"/>
      <c r="K54" s="169"/>
      <c r="L54" s="169"/>
      <c r="M54" s="169"/>
      <c r="N54" s="169"/>
      <c r="O54" s="169"/>
      <c r="P54" s="169"/>
      <c r="Q54" s="169"/>
      <c r="R54" s="170"/>
    </row>
    <row r="55" spans="1:18" ht="15">
      <c r="A55" s="114" t="s">
        <v>529</v>
      </c>
      <c r="B55" s="220" t="s">
        <v>517</v>
      </c>
      <c r="C55" s="168"/>
      <c r="D55" s="169"/>
      <c r="E55" s="169"/>
      <c r="F55" s="169"/>
      <c r="G55" s="169"/>
      <c r="H55" s="169"/>
      <c r="I55" s="169"/>
      <c r="J55" s="169"/>
      <c r="K55" s="169"/>
      <c r="L55" s="169"/>
      <c r="M55" s="169"/>
      <c r="N55" s="169"/>
      <c r="O55" s="169"/>
      <c r="P55" s="169"/>
      <c r="Q55" s="169"/>
      <c r="R55" s="170"/>
    </row>
    <row r="56" spans="1:18" ht="15">
      <c r="A56" s="114" t="s">
        <v>530</v>
      </c>
      <c r="B56" s="220" t="s">
        <v>518</v>
      </c>
      <c r="C56" s="168"/>
      <c r="D56" s="169"/>
      <c r="E56" s="169"/>
      <c r="F56" s="169"/>
      <c r="G56" s="169"/>
      <c r="H56" s="169"/>
      <c r="I56" s="169"/>
      <c r="J56" s="169"/>
      <c r="K56" s="169"/>
      <c r="L56" s="169"/>
      <c r="M56" s="169"/>
      <c r="N56" s="169"/>
      <c r="O56" s="169"/>
      <c r="P56" s="169"/>
      <c r="Q56" s="169"/>
      <c r="R56" s="170"/>
    </row>
    <row r="57" spans="1:18" ht="15">
      <c r="A57" s="114" t="s">
        <v>531</v>
      </c>
      <c r="B57" s="220" t="s">
        <v>519</v>
      </c>
      <c r="C57" s="171">
        <v>1449</v>
      </c>
      <c r="D57" s="172">
        <v>1801</v>
      </c>
      <c r="E57" s="172">
        <v>520</v>
      </c>
      <c r="F57" s="172">
        <v>491</v>
      </c>
      <c r="G57" s="172">
        <v>1415</v>
      </c>
      <c r="H57" s="172">
        <v>1570</v>
      </c>
      <c r="I57" s="172">
        <v>196</v>
      </c>
      <c r="J57" s="172">
        <v>162</v>
      </c>
      <c r="K57" s="172">
        <v>230</v>
      </c>
      <c r="L57" s="172">
        <v>257</v>
      </c>
      <c r="M57" s="172">
        <v>115</v>
      </c>
      <c r="N57" s="172">
        <v>107</v>
      </c>
      <c r="O57" s="172">
        <v>53</v>
      </c>
      <c r="P57" s="172">
        <v>55</v>
      </c>
      <c r="Q57" s="172">
        <v>50</v>
      </c>
      <c r="R57" s="173">
        <v>47</v>
      </c>
    </row>
    <row r="58" spans="1:18" ht="15">
      <c r="A58" s="114" t="s">
        <v>521</v>
      </c>
      <c r="B58" s="220" t="s">
        <v>520</v>
      </c>
      <c r="C58" s="171">
        <v>50</v>
      </c>
      <c r="D58" s="172">
        <v>50</v>
      </c>
      <c r="E58" s="172">
        <v>19</v>
      </c>
      <c r="F58" s="172">
        <v>18</v>
      </c>
      <c r="G58" s="172"/>
      <c r="H58" s="172"/>
      <c r="I58" s="172"/>
      <c r="J58" s="172"/>
      <c r="K58" s="172">
        <v>37</v>
      </c>
      <c r="L58" s="172">
        <v>42</v>
      </c>
      <c r="M58" s="172">
        <v>18</v>
      </c>
      <c r="N58" s="172">
        <v>16</v>
      </c>
      <c r="O58" s="172"/>
      <c r="P58" s="172"/>
      <c r="Q58" s="172"/>
      <c r="R58" s="173"/>
    </row>
    <row r="59" spans="1:18" ht="15">
      <c r="A59" s="221" t="s">
        <v>89</v>
      </c>
      <c r="B59" s="222" t="s">
        <v>90</v>
      </c>
      <c r="C59" s="234"/>
      <c r="D59" s="235">
        <f>SUM(D48:D58)</f>
        <v>1851</v>
      </c>
      <c r="E59" s="235">
        <f>SUM(E48:E58)</f>
        <v>539</v>
      </c>
      <c r="F59" s="235">
        <f>SUM(F48:F58)</f>
        <v>509</v>
      </c>
      <c r="G59" s="235"/>
      <c r="H59" s="235">
        <f>SUM(H48:H58)</f>
        <v>1570</v>
      </c>
      <c r="I59" s="235">
        <f>SUM(I48:I58)</f>
        <v>196</v>
      </c>
      <c r="J59" s="235">
        <f>SUM(J48:J58)</f>
        <v>162</v>
      </c>
      <c r="K59" s="235"/>
      <c r="L59" s="235">
        <f>SUM(L48:L58)</f>
        <v>299</v>
      </c>
      <c r="M59" s="235">
        <f>SUM(M48:M58)</f>
        <v>133</v>
      </c>
      <c r="N59" s="235">
        <f>SUM(N48:N58)</f>
        <v>123</v>
      </c>
      <c r="O59" s="235"/>
      <c r="P59" s="235">
        <f>SUM(P48:P58)</f>
        <v>55</v>
      </c>
      <c r="Q59" s="235">
        <f>SUM(Q48:Q58)</f>
        <v>50</v>
      </c>
      <c r="R59" s="236">
        <f>SUM(R48:R58)</f>
        <v>47</v>
      </c>
    </row>
    <row r="60" spans="1:18" ht="15">
      <c r="A60" s="116" t="s">
        <v>646</v>
      </c>
      <c r="B60" s="223"/>
      <c r="C60" s="458"/>
      <c r="D60" s="459"/>
      <c r="E60" s="459"/>
      <c r="F60" s="459"/>
      <c r="G60" s="459"/>
      <c r="H60" s="459"/>
      <c r="I60" s="459"/>
      <c r="J60" s="459"/>
      <c r="K60" s="459"/>
      <c r="L60" s="459"/>
      <c r="M60" s="459"/>
      <c r="N60" s="459"/>
      <c r="O60" s="459"/>
      <c r="P60" s="459"/>
      <c r="Q60" s="459"/>
      <c r="R60" s="460"/>
    </row>
    <row r="61" spans="1:18" ht="15">
      <c r="A61" s="218" t="s">
        <v>509</v>
      </c>
      <c r="B61" s="219" t="s">
        <v>508</v>
      </c>
      <c r="C61" s="231"/>
      <c r="D61" s="232"/>
      <c r="E61" s="232"/>
      <c r="F61" s="232"/>
      <c r="G61" s="232"/>
      <c r="H61" s="232"/>
      <c r="I61" s="232"/>
      <c r="J61" s="232"/>
      <c r="K61" s="232"/>
      <c r="L61" s="232"/>
      <c r="M61" s="232"/>
      <c r="N61" s="232"/>
      <c r="O61" s="232"/>
      <c r="P61" s="232"/>
      <c r="Q61" s="232"/>
      <c r="R61" s="233"/>
    </row>
    <row r="62" spans="1:18" ht="15">
      <c r="A62" s="114" t="s">
        <v>523</v>
      </c>
      <c r="B62" s="220" t="s">
        <v>510</v>
      </c>
      <c r="C62" s="168"/>
      <c r="D62" s="169"/>
      <c r="E62" s="169"/>
      <c r="F62" s="169"/>
      <c r="G62" s="169"/>
      <c r="H62" s="169"/>
      <c r="I62" s="169"/>
      <c r="J62" s="169"/>
      <c r="K62" s="169"/>
      <c r="L62" s="169"/>
      <c r="M62" s="169"/>
      <c r="N62" s="169"/>
      <c r="O62" s="169"/>
      <c r="P62" s="169"/>
      <c r="Q62" s="169"/>
      <c r="R62" s="170"/>
    </row>
    <row r="63" spans="1:18" ht="15">
      <c r="A63" s="114" t="s">
        <v>524</v>
      </c>
      <c r="B63" s="220" t="s">
        <v>511</v>
      </c>
      <c r="C63" s="168">
        <v>2567</v>
      </c>
      <c r="D63" s="169">
        <v>3393</v>
      </c>
      <c r="E63" s="169">
        <v>696</v>
      </c>
      <c r="F63" s="169">
        <v>696</v>
      </c>
      <c r="G63" s="169">
        <v>461</v>
      </c>
      <c r="H63" s="169">
        <v>482</v>
      </c>
      <c r="I63" s="169">
        <v>93</v>
      </c>
      <c r="J63" s="169">
        <v>93</v>
      </c>
      <c r="K63" s="169">
        <v>648</v>
      </c>
      <c r="L63" s="169">
        <v>784</v>
      </c>
      <c r="M63" s="169">
        <v>258</v>
      </c>
      <c r="N63" s="169">
        <v>258</v>
      </c>
      <c r="O63" s="169">
        <v>13</v>
      </c>
      <c r="P63" s="169">
        <v>13</v>
      </c>
      <c r="Q63" s="169">
        <v>8</v>
      </c>
      <c r="R63" s="170">
        <v>8</v>
      </c>
    </row>
    <row r="64" spans="1:18" ht="15">
      <c r="A64" s="114" t="s">
        <v>525</v>
      </c>
      <c r="B64" s="220" t="s">
        <v>512</v>
      </c>
      <c r="C64" s="168"/>
      <c r="D64" s="169"/>
      <c r="E64" s="169"/>
      <c r="F64" s="169"/>
      <c r="G64" s="169"/>
      <c r="H64" s="169"/>
      <c r="I64" s="169"/>
      <c r="J64" s="169"/>
      <c r="K64" s="169"/>
      <c r="L64" s="169"/>
      <c r="M64" s="169"/>
      <c r="N64" s="169"/>
      <c r="O64" s="169"/>
      <c r="P64" s="169"/>
      <c r="Q64" s="169"/>
      <c r="R64" s="170"/>
    </row>
    <row r="65" spans="1:18" ht="15">
      <c r="A65" s="114" t="s">
        <v>526</v>
      </c>
      <c r="B65" s="220" t="s">
        <v>513</v>
      </c>
      <c r="C65" s="168"/>
      <c r="D65" s="169"/>
      <c r="E65" s="169"/>
      <c r="F65" s="169"/>
      <c r="G65" s="169"/>
      <c r="H65" s="169"/>
      <c r="I65" s="169"/>
      <c r="J65" s="169"/>
      <c r="K65" s="169"/>
      <c r="L65" s="169"/>
      <c r="M65" s="169"/>
      <c r="N65" s="169"/>
      <c r="O65" s="169"/>
      <c r="P65" s="169"/>
      <c r="Q65" s="169"/>
      <c r="R65" s="170"/>
    </row>
    <row r="66" spans="1:18" ht="15">
      <c r="A66" s="114" t="s">
        <v>527</v>
      </c>
      <c r="B66" s="220" t="s">
        <v>514</v>
      </c>
      <c r="C66" s="168"/>
      <c r="D66" s="169"/>
      <c r="E66" s="169"/>
      <c r="F66" s="169"/>
      <c r="G66" s="169"/>
      <c r="H66" s="169"/>
      <c r="I66" s="169"/>
      <c r="J66" s="169"/>
      <c r="K66" s="169"/>
      <c r="L66" s="169"/>
      <c r="M66" s="169"/>
      <c r="N66" s="169"/>
      <c r="O66" s="169"/>
      <c r="P66" s="169"/>
      <c r="Q66" s="169"/>
      <c r="R66" s="170"/>
    </row>
    <row r="67" spans="1:18" ht="15">
      <c r="A67" s="114" t="s">
        <v>528</v>
      </c>
      <c r="B67" s="220" t="s">
        <v>515</v>
      </c>
      <c r="C67" s="168"/>
      <c r="D67" s="169"/>
      <c r="E67" s="169"/>
      <c r="F67" s="169"/>
      <c r="G67" s="169"/>
      <c r="H67" s="169"/>
      <c r="I67" s="169"/>
      <c r="J67" s="169"/>
      <c r="K67" s="169"/>
      <c r="L67" s="169"/>
      <c r="M67" s="169"/>
      <c r="N67" s="169"/>
      <c r="O67" s="169"/>
      <c r="P67" s="169"/>
      <c r="Q67" s="169"/>
      <c r="R67" s="170"/>
    </row>
    <row r="68" spans="1:18" ht="15">
      <c r="A68" s="114" t="s">
        <v>522</v>
      </c>
      <c r="B68" s="220" t="s">
        <v>516</v>
      </c>
      <c r="C68" s="168"/>
      <c r="D68" s="169"/>
      <c r="E68" s="169"/>
      <c r="F68" s="169"/>
      <c r="G68" s="169"/>
      <c r="H68" s="169"/>
      <c r="I68" s="169"/>
      <c r="J68" s="169"/>
      <c r="K68" s="169"/>
      <c r="L68" s="169"/>
      <c r="M68" s="169"/>
      <c r="N68" s="169"/>
      <c r="O68" s="169"/>
      <c r="P68" s="169"/>
      <c r="Q68" s="169"/>
      <c r="R68" s="170"/>
    </row>
    <row r="69" spans="1:18" ht="15">
      <c r="A69" s="114" t="s">
        <v>529</v>
      </c>
      <c r="B69" s="220" t="s">
        <v>517</v>
      </c>
      <c r="C69" s="168"/>
      <c r="D69" s="169"/>
      <c r="E69" s="169"/>
      <c r="F69" s="169"/>
      <c r="G69" s="169"/>
      <c r="H69" s="169"/>
      <c r="I69" s="169"/>
      <c r="J69" s="169"/>
      <c r="K69" s="169"/>
      <c r="L69" s="169"/>
      <c r="M69" s="169"/>
      <c r="N69" s="169"/>
      <c r="O69" s="169"/>
      <c r="P69" s="169"/>
      <c r="Q69" s="169"/>
      <c r="R69" s="170"/>
    </row>
    <row r="70" spans="1:18" ht="15">
      <c r="A70" s="114" t="s">
        <v>530</v>
      </c>
      <c r="B70" s="220" t="s">
        <v>518</v>
      </c>
      <c r="C70" s="168"/>
      <c r="D70" s="169"/>
      <c r="E70" s="169"/>
      <c r="F70" s="169"/>
      <c r="G70" s="169"/>
      <c r="H70" s="169"/>
      <c r="I70" s="169"/>
      <c r="J70" s="169"/>
      <c r="K70" s="169"/>
      <c r="L70" s="169"/>
      <c r="M70" s="169"/>
      <c r="N70" s="169"/>
      <c r="O70" s="169"/>
      <c r="P70" s="169"/>
      <c r="Q70" s="169"/>
      <c r="R70" s="170"/>
    </row>
    <row r="71" spans="1:18" ht="15">
      <c r="A71" s="114" t="s">
        <v>531</v>
      </c>
      <c r="B71" s="220" t="s">
        <v>519</v>
      </c>
      <c r="C71" s="171"/>
      <c r="D71" s="172"/>
      <c r="E71" s="172"/>
      <c r="F71" s="172"/>
      <c r="G71" s="172"/>
      <c r="H71" s="172"/>
      <c r="I71" s="172"/>
      <c r="J71" s="172"/>
      <c r="K71" s="172"/>
      <c r="L71" s="172"/>
      <c r="M71" s="172"/>
      <c r="N71" s="172"/>
      <c r="O71" s="172"/>
      <c r="P71" s="172"/>
      <c r="Q71" s="172"/>
      <c r="R71" s="173"/>
    </row>
    <row r="72" spans="1:18" ht="15">
      <c r="A72" s="114" t="s">
        <v>521</v>
      </c>
      <c r="B72" s="220" t="s">
        <v>520</v>
      </c>
      <c r="C72" s="171">
        <v>260</v>
      </c>
      <c r="D72" s="172">
        <v>318</v>
      </c>
      <c r="E72" s="172">
        <v>74</v>
      </c>
      <c r="F72" s="172">
        <v>74</v>
      </c>
      <c r="G72" s="172"/>
      <c r="H72" s="172"/>
      <c r="I72" s="172"/>
      <c r="J72" s="172"/>
      <c r="K72" s="172">
        <v>43</v>
      </c>
      <c r="L72" s="172">
        <v>54</v>
      </c>
      <c r="M72" s="172">
        <v>21</v>
      </c>
      <c r="N72" s="172">
        <v>21</v>
      </c>
      <c r="O72" s="172">
        <v>3</v>
      </c>
      <c r="P72" s="172">
        <v>3</v>
      </c>
      <c r="Q72" s="172">
        <v>2</v>
      </c>
      <c r="R72" s="173">
        <v>2</v>
      </c>
    </row>
    <row r="73" spans="1:18" ht="15">
      <c r="A73" s="221" t="s">
        <v>89</v>
      </c>
      <c r="B73" s="222" t="s">
        <v>90</v>
      </c>
      <c r="C73" s="234"/>
      <c r="D73" s="235">
        <f>SUM(D62:D72)</f>
        <v>3711</v>
      </c>
      <c r="E73" s="235">
        <f>SUM(E62:E72)</f>
        <v>770</v>
      </c>
      <c r="F73" s="235">
        <f>SUM(F62:F72)</f>
        <v>770</v>
      </c>
      <c r="G73" s="235"/>
      <c r="H73" s="235">
        <f>SUM(H62:H72)</f>
        <v>482</v>
      </c>
      <c r="I73" s="235">
        <f>SUM(I62:I72)</f>
        <v>93</v>
      </c>
      <c r="J73" s="235">
        <f>SUM(J62:J72)</f>
        <v>93</v>
      </c>
      <c r="K73" s="235"/>
      <c r="L73" s="235">
        <f>SUM(L62:L72)</f>
        <v>838</v>
      </c>
      <c r="M73" s="235">
        <f>SUM(M62:M72)</f>
        <v>279</v>
      </c>
      <c r="N73" s="235">
        <f>SUM(N62:N72)</f>
        <v>279</v>
      </c>
      <c r="O73" s="235"/>
      <c r="P73" s="235">
        <f>SUM(P62:P72)</f>
        <v>16</v>
      </c>
      <c r="Q73" s="235">
        <f>SUM(Q62:Q72)</f>
        <v>10</v>
      </c>
      <c r="R73" s="236">
        <f>SUM(R62:R72)</f>
        <v>10</v>
      </c>
    </row>
    <row r="74" spans="1:18" ht="15">
      <c r="A74" s="116" t="s">
        <v>647</v>
      </c>
      <c r="B74" s="223"/>
      <c r="C74" s="458"/>
      <c r="D74" s="459"/>
      <c r="E74" s="459"/>
      <c r="F74" s="459"/>
      <c r="G74" s="459"/>
      <c r="H74" s="459"/>
      <c r="I74" s="459"/>
      <c r="J74" s="459"/>
      <c r="K74" s="459"/>
      <c r="L74" s="459"/>
      <c r="M74" s="459"/>
      <c r="N74" s="459"/>
      <c r="O74" s="459"/>
      <c r="P74" s="459"/>
      <c r="Q74" s="459"/>
      <c r="R74" s="460"/>
    </row>
    <row r="75" spans="1:18" ht="15">
      <c r="A75" s="218" t="s">
        <v>509</v>
      </c>
      <c r="B75" s="219" t="s">
        <v>508</v>
      </c>
      <c r="C75" s="231"/>
      <c r="D75" s="232"/>
      <c r="E75" s="232"/>
      <c r="F75" s="232"/>
      <c r="G75" s="232"/>
      <c r="H75" s="232"/>
      <c r="I75" s="232"/>
      <c r="J75" s="232"/>
      <c r="K75" s="232"/>
      <c r="L75" s="232"/>
      <c r="M75" s="232"/>
      <c r="N75" s="232"/>
      <c r="O75" s="232"/>
      <c r="P75" s="232"/>
      <c r="Q75" s="232"/>
      <c r="R75" s="233"/>
    </row>
    <row r="76" spans="1:18" ht="15">
      <c r="A76" s="114" t="s">
        <v>523</v>
      </c>
      <c r="B76" s="220" t="s">
        <v>510</v>
      </c>
      <c r="C76" s="168"/>
      <c r="D76" s="169"/>
      <c r="E76" s="169"/>
      <c r="F76" s="169"/>
      <c r="G76" s="169"/>
      <c r="H76" s="169"/>
      <c r="I76" s="169"/>
      <c r="J76" s="169"/>
      <c r="K76" s="169"/>
      <c r="L76" s="169"/>
      <c r="M76" s="169"/>
      <c r="N76" s="169"/>
      <c r="O76" s="169"/>
      <c r="P76" s="169"/>
      <c r="Q76" s="169"/>
      <c r="R76" s="170"/>
    </row>
    <row r="77" spans="1:18" ht="15">
      <c r="A77" s="114" t="s">
        <v>524</v>
      </c>
      <c r="B77" s="220" t="s">
        <v>511</v>
      </c>
      <c r="C77" s="168"/>
      <c r="D77" s="169"/>
      <c r="E77" s="169"/>
      <c r="F77" s="169"/>
      <c r="G77" s="169"/>
      <c r="H77" s="169"/>
      <c r="I77" s="169"/>
      <c r="J77" s="169"/>
      <c r="K77" s="168">
        <v>93</v>
      </c>
      <c r="L77" s="169">
        <v>98</v>
      </c>
      <c r="M77" s="169">
        <v>52</v>
      </c>
      <c r="N77" s="169">
        <v>52</v>
      </c>
      <c r="O77" s="169"/>
      <c r="P77" s="169"/>
      <c r="Q77" s="169"/>
      <c r="R77" s="170"/>
    </row>
    <row r="78" spans="1:18" ht="15">
      <c r="A78" s="114" t="s">
        <v>525</v>
      </c>
      <c r="B78" s="220" t="s">
        <v>512</v>
      </c>
      <c r="C78" s="168"/>
      <c r="D78" s="169"/>
      <c r="E78" s="169"/>
      <c r="F78" s="169"/>
      <c r="G78" s="169"/>
      <c r="H78" s="169"/>
      <c r="I78" s="169"/>
      <c r="J78" s="169"/>
      <c r="K78" s="169"/>
      <c r="L78" s="169"/>
      <c r="M78" s="169"/>
      <c r="N78" s="169"/>
      <c r="O78" s="169"/>
      <c r="P78" s="169"/>
      <c r="Q78" s="169"/>
      <c r="R78" s="170"/>
    </row>
    <row r="79" spans="1:18" ht="15">
      <c r="A79" s="114" t="s">
        <v>526</v>
      </c>
      <c r="B79" s="220" t="s">
        <v>513</v>
      </c>
      <c r="C79" s="168"/>
      <c r="D79" s="169"/>
      <c r="E79" s="169"/>
      <c r="F79" s="169"/>
      <c r="G79" s="169"/>
      <c r="H79" s="169"/>
      <c r="I79" s="169"/>
      <c r="J79" s="169"/>
      <c r="K79" s="169">
        <v>17</v>
      </c>
      <c r="L79" s="169">
        <v>17</v>
      </c>
      <c r="M79" s="169">
        <v>6</v>
      </c>
      <c r="N79" s="169">
        <v>6</v>
      </c>
      <c r="O79" s="169"/>
      <c r="P79" s="169"/>
      <c r="Q79" s="169"/>
      <c r="R79" s="170"/>
    </row>
    <row r="80" spans="1:18" ht="15">
      <c r="A80" s="114" t="s">
        <v>527</v>
      </c>
      <c r="B80" s="220" t="s">
        <v>514</v>
      </c>
      <c r="C80" s="168"/>
      <c r="D80" s="169"/>
      <c r="E80" s="169"/>
      <c r="F80" s="169"/>
      <c r="G80" s="169"/>
      <c r="H80" s="169"/>
      <c r="I80" s="169"/>
      <c r="J80" s="169"/>
      <c r="K80" s="169"/>
      <c r="L80" s="169"/>
      <c r="M80" s="169"/>
      <c r="N80" s="169"/>
      <c r="O80" s="169"/>
      <c r="P80" s="169"/>
      <c r="Q80" s="169"/>
      <c r="R80" s="170"/>
    </row>
    <row r="81" spans="1:18" ht="15">
      <c r="A81" s="114" t="s">
        <v>528</v>
      </c>
      <c r="B81" s="220" t="s">
        <v>515</v>
      </c>
      <c r="C81" s="168">
        <v>1141</v>
      </c>
      <c r="D81" s="169">
        <v>1380</v>
      </c>
      <c r="E81" s="169">
        <v>575</v>
      </c>
      <c r="F81" s="169">
        <v>501</v>
      </c>
      <c r="G81" s="169"/>
      <c r="H81" s="169"/>
      <c r="I81" s="169"/>
      <c r="J81" s="169"/>
      <c r="K81" s="169">
        <v>146</v>
      </c>
      <c r="L81" s="169">
        <v>149</v>
      </c>
      <c r="M81" s="169">
        <v>70</v>
      </c>
      <c r="N81" s="169">
        <v>68</v>
      </c>
      <c r="O81" s="169">
        <v>29</v>
      </c>
      <c r="P81" s="169">
        <v>32</v>
      </c>
      <c r="Q81" s="169">
        <v>28</v>
      </c>
      <c r="R81" s="170">
        <v>28</v>
      </c>
    </row>
    <row r="82" spans="1:18" ht="15">
      <c r="A82" s="114" t="s">
        <v>522</v>
      </c>
      <c r="B82" s="220" t="s">
        <v>516</v>
      </c>
      <c r="C82" s="168">
        <v>322</v>
      </c>
      <c r="D82" s="169">
        <v>370</v>
      </c>
      <c r="E82" s="169">
        <v>172</v>
      </c>
      <c r="F82" s="169">
        <v>162</v>
      </c>
      <c r="G82" s="169"/>
      <c r="H82" s="169"/>
      <c r="I82" s="169"/>
      <c r="J82" s="169"/>
      <c r="K82" s="169">
        <v>52</v>
      </c>
      <c r="L82" s="169">
        <v>55</v>
      </c>
      <c r="M82" s="169">
        <v>40</v>
      </c>
      <c r="N82" s="169">
        <v>40</v>
      </c>
      <c r="O82" s="169">
        <v>3</v>
      </c>
      <c r="P82" s="169">
        <v>3</v>
      </c>
      <c r="Q82" s="169">
        <v>3</v>
      </c>
      <c r="R82" s="170">
        <v>3</v>
      </c>
    </row>
    <row r="83" spans="1:18" ht="15">
      <c r="A83" s="114" t="s">
        <v>529</v>
      </c>
      <c r="B83" s="220" t="s">
        <v>517</v>
      </c>
      <c r="C83" s="168"/>
      <c r="D83" s="169"/>
      <c r="E83" s="169"/>
      <c r="F83" s="169"/>
      <c r="G83" s="169"/>
      <c r="H83" s="169"/>
      <c r="I83" s="169"/>
      <c r="J83" s="169"/>
      <c r="K83" s="169"/>
      <c r="L83" s="169"/>
      <c r="M83" s="169"/>
      <c r="N83" s="169"/>
      <c r="O83" s="169"/>
      <c r="P83" s="169"/>
      <c r="Q83" s="169"/>
      <c r="R83" s="170"/>
    </row>
    <row r="84" spans="1:18" ht="15">
      <c r="A84" s="114" t="s">
        <v>530</v>
      </c>
      <c r="B84" s="220" t="s">
        <v>518</v>
      </c>
      <c r="C84" s="168"/>
      <c r="D84" s="169"/>
      <c r="E84" s="169"/>
      <c r="F84" s="169"/>
      <c r="G84" s="169"/>
      <c r="H84" s="169"/>
      <c r="I84" s="169"/>
      <c r="J84" s="169"/>
      <c r="K84" s="169"/>
      <c r="L84" s="169"/>
      <c r="M84" s="169"/>
      <c r="N84" s="169"/>
      <c r="O84" s="169"/>
      <c r="P84" s="169"/>
      <c r="Q84" s="169"/>
      <c r="R84" s="170"/>
    </row>
    <row r="85" spans="1:18" ht="15">
      <c r="A85" s="114" t="s">
        <v>531</v>
      </c>
      <c r="B85" s="220" t="s">
        <v>519</v>
      </c>
      <c r="C85" s="171"/>
      <c r="D85" s="172"/>
      <c r="E85" s="172"/>
      <c r="F85" s="172"/>
      <c r="G85" s="172"/>
      <c r="H85" s="172"/>
      <c r="I85" s="172"/>
      <c r="J85" s="172"/>
      <c r="K85" s="172"/>
      <c r="L85" s="172"/>
      <c r="M85" s="172"/>
      <c r="N85" s="172"/>
      <c r="O85" s="172"/>
      <c r="P85" s="172"/>
      <c r="Q85" s="172"/>
      <c r="R85" s="173"/>
    </row>
    <row r="86" spans="1:18" ht="15">
      <c r="A86" s="114" t="s">
        <v>521</v>
      </c>
      <c r="B86" s="220" t="s">
        <v>520</v>
      </c>
      <c r="C86" s="171"/>
      <c r="D86" s="172"/>
      <c r="E86" s="172"/>
      <c r="F86" s="172"/>
      <c r="G86" s="172"/>
      <c r="H86" s="172"/>
      <c r="I86" s="172"/>
      <c r="J86" s="172"/>
      <c r="K86" s="172"/>
      <c r="L86" s="172"/>
      <c r="M86" s="172"/>
      <c r="N86" s="172"/>
      <c r="O86" s="172"/>
      <c r="P86" s="172"/>
      <c r="Q86" s="172"/>
      <c r="R86" s="173"/>
    </row>
    <row r="87" spans="1:18" ht="15">
      <c r="A87" s="221" t="s">
        <v>89</v>
      </c>
      <c r="B87" s="222" t="s">
        <v>90</v>
      </c>
      <c r="C87" s="234"/>
      <c r="D87" s="235">
        <f>SUM(D76:D86)</f>
        <v>1750</v>
      </c>
      <c r="E87" s="235">
        <f>SUM(E76:E86)</f>
        <v>747</v>
      </c>
      <c r="F87" s="235">
        <f>SUM(F76:F86)</f>
        <v>663</v>
      </c>
      <c r="G87" s="235"/>
      <c r="H87" s="235">
        <f>SUM(H76:H86)</f>
        <v>0</v>
      </c>
      <c r="I87" s="235">
        <f>SUM(I76:I86)</f>
        <v>0</v>
      </c>
      <c r="J87" s="235">
        <f>SUM(J76:J86)</f>
        <v>0</v>
      </c>
      <c r="K87" s="235"/>
      <c r="L87" s="235">
        <f>SUM(L76:L86)</f>
        <v>319</v>
      </c>
      <c r="M87" s="235">
        <f>SUM(M76:M86)</f>
        <v>168</v>
      </c>
      <c r="N87" s="235">
        <f>SUM(N76:N86)</f>
        <v>166</v>
      </c>
      <c r="O87" s="235"/>
      <c r="P87" s="235">
        <f>SUM(P76:P86)</f>
        <v>35</v>
      </c>
      <c r="Q87" s="235">
        <f>SUM(Q76:Q86)</f>
        <v>31</v>
      </c>
      <c r="R87" s="236">
        <f>SUM(R76:R86)</f>
        <v>31</v>
      </c>
    </row>
    <row r="88" spans="1:18" ht="15">
      <c r="A88" s="116" t="s">
        <v>650</v>
      </c>
      <c r="B88" s="543" t="s">
        <v>583</v>
      </c>
      <c r="C88" s="544"/>
      <c r="D88" s="544"/>
      <c r="E88" s="544"/>
      <c r="F88" s="544"/>
      <c r="G88" s="544"/>
      <c r="H88" s="544"/>
      <c r="I88" s="544"/>
      <c r="J88" s="544"/>
      <c r="K88" s="544"/>
      <c r="L88" s="544"/>
      <c r="M88" s="544"/>
      <c r="N88" s="544"/>
      <c r="O88" s="544"/>
      <c r="P88" s="544"/>
      <c r="Q88" s="544"/>
      <c r="R88" s="545"/>
    </row>
    <row r="89" spans="1:18" ht="15">
      <c r="A89" s="218" t="s">
        <v>509</v>
      </c>
      <c r="B89" s="219" t="s">
        <v>508</v>
      </c>
      <c r="C89" s="231"/>
      <c r="D89" s="232"/>
      <c r="E89" s="232"/>
      <c r="F89" s="232"/>
      <c r="G89" s="232"/>
      <c r="H89" s="232"/>
      <c r="I89" s="232"/>
      <c r="J89" s="232"/>
      <c r="K89" s="232"/>
      <c r="L89" s="232"/>
      <c r="M89" s="232"/>
      <c r="N89" s="232"/>
      <c r="O89" s="232"/>
      <c r="P89" s="232"/>
      <c r="Q89" s="232"/>
      <c r="R89" s="233"/>
    </row>
    <row r="90" spans="1:18" ht="15">
      <c r="A90" s="114" t="s">
        <v>523</v>
      </c>
      <c r="B90" s="220" t="s">
        <v>510</v>
      </c>
      <c r="C90" s="168"/>
      <c r="D90" s="169"/>
      <c r="E90" s="169"/>
      <c r="F90" s="169"/>
      <c r="G90" s="169"/>
      <c r="H90" s="169"/>
      <c r="I90" s="169"/>
      <c r="J90" s="169"/>
      <c r="K90" s="169"/>
      <c r="L90" s="169"/>
      <c r="M90" s="169"/>
      <c r="N90" s="169"/>
      <c r="O90" s="169"/>
      <c r="P90" s="169"/>
      <c r="Q90" s="169"/>
      <c r="R90" s="170"/>
    </row>
    <row r="91" spans="1:18" ht="15">
      <c r="A91" s="114" t="s">
        <v>524</v>
      </c>
      <c r="B91" s="220" t="s">
        <v>511</v>
      </c>
      <c r="C91" s="168">
        <v>2567</v>
      </c>
      <c r="D91" s="169">
        <v>3393</v>
      </c>
      <c r="E91" s="169">
        <v>696</v>
      </c>
      <c r="F91" s="169">
        <v>696</v>
      </c>
      <c r="G91" s="169">
        <v>461</v>
      </c>
      <c r="H91" s="169">
        <v>482</v>
      </c>
      <c r="I91" s="169">
        <v>93</v>
      </c>
      <c r="J91" s="169">
        <v>93</v>
      </c>
      <c r="K91" s="169">
        <v>787</v>
      </c>
      <c r="L91" s="169">
        <v>941</v>
      </c>
      <c r="M91" s="169">
        <v>337</v>
      </c>
      <c r="N91" s="169">
        <v>336</v>
      </c>
      <c r="O91" s="169">
        <v>13</v>
      </c>
      <c r="P91" s="169">
        <v>13</v>
      </c>
      <c r="Q91" s="169">
        <v>8</v>
      </c>
      <c r="R91" s="170">
        <v>8</v>
      </c>
    </row>
    <row r="92" spans="1:18" ht="15">
      <c r="A92" s="114" t="s">
        <v>525</v>
      </c>
      <c r="B92" s="220" t="s">
        <v>512</v>
      </c>
      <c r="C92" s="168">
        <v>1621</v>
      </c>
      <c r="D92" s="169">
        <v>2072</v>
      </c>
      <c r="E92" s="169">
        <v>709</v>
      </c>
      <c r="F92" s="169">
        <v>559</v>
      </c>
      <c r="G92" s="169"/>
      <c r="H92" s="169"/>
      <c r="I92" s="169"/>
      <c r="J92" s="169"/>
      <c r="K92" s="169">
        <v>286</v>
      </c>
      <c r="L92" s="169">
        <v>321</v>
      </c>
      <c r="M92" s="169">
        <v>187</v>
      </c>
      <c r="N92" s="169">
        <v>163</v>
      </c>
      <c r="O92" s="169">
        <v>40</v>
      </c>
      <c r="P92" s="169">
        <v>41</v>
      </c>
      <c r="Q92" s="169">
        <v>28</v>
      </c>
      <c r="R92" s="170">
        <v>28</v>
      </c>
    </row>
    <row r="93" spans="1:18" ht="15">
      <c r="A93" s="114" t="s">
        <v>526</v>
      </c>
      <c r="B93" s="220" t="s">
        <v>513</v>
      </c>
      <c r="C93" s="168">
        <v>933</v>
      </c>
      <c r="D93" s="169">
        <v>1012</v>
      </c>
      <c r="E93" s="169">
        <v>220</v>
      </c>
      <c r="F93" s="169">
        <v>177</v>
      </c>
      <c r="G93" s="169"/>
      <c r="H93" s="169"/>
      <c r="I93" s="169"/>
      <c r="J93" s="169"/>
      <c r="K93" s="169">
        <v>17</v>
      </c>
      <c r="L93" s="169">
        <v>17</v>
      </c>
      <c r="M93" s="169">
        <v>6</v>
      </c>
      <c r="N93" s="169">
        <v>6</v>
      </c>
      <c r="O93" s="169"/>
      <c r="P93" s="169"/>
      <c r="Q93" s="169"/>
      <c r="R93" s="170"/>
    </row>
    <row r="94" spans="1:18" ht="15">
      <c r="A94" s="114" t="s">
        <v>527</v>
      </c>
      <c r="B94" s="220" t="s">
        <v>514</v>
      </c>
      <c r="C94" s="168"/>
      <c r="D94" s="169"/>
      <c r="E94" s="169"/>
      <c r="F94" s="169"/>
      <c r="G94" s="169"/>
      <c r="H94" s="169"/>
      <c r="I94" s="169"/>
      <c r="J94" s="169"/>
      <c r="K94" s="169"/>
      <c r="L94" s="169"/>
      <c r="M94" s="169"/>
      <c r="N94" s="169"/>
      <c r="O94" s="169"/>
      <c r="P94" s="169"/>
      <c r="Q94" s="169"/>
      <c r="R94" s="170"/>
    </row>
    <row r="95" spans="1:18" ht="15">
      <c r="A95" s="114" t="s">
        <v>528</v>
      </c>
      <c r="B95" s="220" t="s">
        <v>515</v>
      </c>
      <c r="C95" s="168">
        <v>1141</v>
      </c>
      <c r="D95" s="169">
        <v>1380</v>
      </c>
      <c r="E95" s="169">
        <v>575</v>
      </c>
      <c r="F95" s="169">
        <v>501</v>
      </c>
      <c r="G95" s="169"/>
      <c r="H95" s="169"/>
      <c r="I95" s="169"/>
      <c r="J95" s="169"/>
      <c r="K95" s="169">
        <v>146</v>
      </c>
      <c r="L95" s="169">
        <v>149</v>
      </c>
      <c r="M95" s="169">
        <v>70</v>
      </c>
      <c r="N95" s="169">
        <v>68</v>
      </c>
      <c r="O95" s="169">
        <v>29</v>
      </c>
      <c r="P95" s="169">
        <v>32</v>
      </c>
      <c r="Q95" s="169">
        <v>28</v>
      </c>
      <c r="R95" s="170">
        <v>28</v>
      </c>
    </row>
    <row r="96" spans="1:18" ht="15">
      <c r="A96" s="114" t="s">
        <v>522</v>
      </c>
      <c r="B96" s="220" t="s">
        <v>516</v>
      </c>
      <c r="C96" s="168">
        <v>322</v>
      </c>
      <c r="D96" s="169">
        <v>370</v>
      </c>
      <c r="E96" s="169">
        <v>172</v>
      </c>
      <c r="F96" s="169">
        <v>162</v>
      </c>
      <c r="G96" s="169"/>
      <c r="H96" s="169"/>
      <c r="I96" s="169"/>
      <c r="J96" s="169"/>
      <c r="K96" s="169">
        <v>52</v>
      </c>
      <c r="L96" s="169">
        <v>55</v>
      </c>
      <c r="M96" s="169">
        <v>40</v>
      </c>
      <c r="N96" s="169">
        <v>40</v>
      </c>
      <c r="O96" s="169">
        <v>3</v>
      </c>
      <c r="P96" s="169">
        <v>3</v>
      </c>
      <c r="Q96" s="169">
        <v>3</v>
      </c>
      <c r="R96" s="170">
        <v>3</v>
      </c>
    </row>
    <row r="97" spans="1:18" ht="15">
      <c r="A97" s="114" t="s">
        <v>529</v>
      </c>
      <c r="B97" s="220" t="s">
        <v>517</v>
      </c>
      <c r="C97" s="168"/>
      <c r="D97" s="169"/>
      <c r="E97" s="169"/>
      <c r="F97" s="169"/>
      <c r="G97" s="169"/>
      <c r="H97" s="169"/>
      <c r="I97" s="169"/>
      <c r="J97" s="169"/>
      <c r="K97" s="169"/>
      <c r="L97" s="169"/>
      <c r="M97" s="169"/>
      <c r="N97" s="169"/>
      <c r="O97" s="169"/>
      <c r="P97" s="169"/>
      <c r="Q97" s="169"/>
      <c r="R97" s="170"/>
    </row>
    <row r="98" spans="1:18" ht="15">
      <c r="A98" s="114" t="s">
        <v>530</v>
      </c>
      <c r="B98" s="220" t="s">
        <v>518</v>
      </c>
      <c r="C98" s="168"/>
      <c r="D98" s="169"/>
      <c r="E98" s="169"/>
      <c r="F98" s="169"/>
      <c r="G98" s="169"/>
      <c r="H98" s="169"/>
      <c r="I98" s="169"/>
      <c r="J98" s="169"/>
      <c r="K98" s="169"/>
      <c r="L98" s="169"/>
      <c r="M98" s="169"/>
      <c r="N98" s="169"/>
      <c r="O98" s="169"/>
      <c r="P98" s="169"/>
      <c r="Q98" s="169"/>
      <c r="R98" s="170"/>
    </row>
    <row r="99" spans="1:18" ht="15">
      <c r="A99" s="114" t="s">
        <v>531</v>
      </c>
      <c r="B99" s="220" t="s">
        <v>519</v>
      </c>
      <c r="C99" s="171">
        <v>1965</v>
      </c>
      <c r="D99" s="172">
        <v>2383</v>
      </c>
      <c r="E99" s="172">
        <v>689</v>
      </c>
      <c r="F99" s="172">
        <v>655</v>
      </c>
      <c r="G99" s="172">
        <v>1415</v>
      </c>
      <c r="H99" s="172">
        <v>1570</v>
      </c>
      <c r="I99" s="172">
        <v>196</v>
      </c>
      <c r="J99" s="172">
        <v>162</v>
      </c>
      <c r="K99" s="172">
        <v>550</v>
      </c>
      <c r="L99" s="172">
        <v>687</v>
      </c>
      <c r="M99" s="172">
        <v>322</v>
      </c>
      <c r="N99" s="172">
        <v>307</v>
      </c>
      <c r="O99" s="172">
        <v>65</v>
      </c>
      <c r="P99" s="172">
        <v>67</v>
      </c>
      <c r="Q99" s="172">
        <v>57</v>
      </c>
      <c r="R99" s="173">
        <v>54</v>
      </c>
    </row>
    <row r="100" spans="1:18" ht="15">
      <c r="A100" s="114" t="s">
        <v>521</v>
      </c>
      <c r="B100" s="220" t="s">
        <v>520</v>
      </c>
      <c r="C100" s="171">
        <v>310</v>
      </c>
      <c r="D100" s="172">
        <v>368</v>
      </c>
      <c r="E100" s="172">
        <v>93</v>
      </c>
      <c r="F100" s="172">
        <v>92</v>
      </c>
      <c r="G100" s="172"/>
      <c r="H100" s="172"/>
      <c r="I100" s="172"/>
      <c r="J100" s="172"/>
      <c r="K100" s="172">
        <v>79</v>
      </c>
      <c r="L100" s="172">
        <v>96</v>
      </c>
      <c r="M100" s="172">
        <v>39</v>
      </c>
      <c r="N100" s="172">
        <v>37</v>
      </c>
      <c r="O100" s="172">
        <v>3</v>
      </c>
      <c r="P100" s="172">
        <v>3</v>
      </c>
      <c r="Q100" s="172">
        <v>2</v>
      </c>
      <c r="R100" s="173">
        <v>2</v>
      </c>
    </row>
    <row r="101" spans="1:18" ht="16" thickBot="1">
      <c r="A101" s="115" t="s">
        <v>91</v>
      </c>
      <c r="B101" s="437" t="s">
        <v>90</v>
      </c>
      <c r="C101" s="438"/>
      <c r="D101" s="439">
        <f t="shared" ref="D101" si="0">SUM(D90:D100)</f>
        <v>10978</v>
      </c>
      <c r="E101" s="439">
        <f t="shared" ref="E101" si="1">SUM(E90:E100)</f>
        <v>3154</v>
      </c>
      <c r="F101" s="439">
        <f t="shared" ref="F101" si="2">SUM(F90:F100)</f>
        <v>2842</v>
      </c>
      <c r="G101" s="438"/>
      <c r="H101" s="439">
        <f t="shared" ref="H101" si="3">SUM(H90:H100)</f>
        <v>2052</v>
      </c>
      <c r="I101" s="439">
        <f t="shared" ref="I101" si="4">SUM(I90:I100)</f>
        <v>289</v>
      </c>
      <c r="J101" s="439">
        <f t="shared" ref="J101" si="5">SUM(J90:J100)</f>
        <v>255</v>
      </c>
      <c r="K101" s="438"/>
      <c r="L101" s="439">
        <f t="shared" ref="L101" si="6">SUM(L90:L100)</f>
        <v>2266</v>
      </c>
      <c r="M101" s="439">
        <f t="shared" ref="M101" si="7">SUM(M90:M100)</f>
        <v>1001</v>
      </c>
      <c r="N101" s="439">
        <f t="shared" ref="N101" si="8">SUM(N90:N100)</f>
        <v>957</v>
      </c>
      <c r="O101" s="438"/>
      <c r="P101" s="439">
        <f t="shared" ref="P101:R101" si="9">SUM(P90:P100)</f>
        <v>159</v>
      </c>
      <c r="Q101" s="439">
        <f t="shared" si="9"/>
        <v>126</v>
      </c>
      <c r="R101" s="440">
        <f t="shared" si="9"/>
        <v>123</v>
      </c>
    </row>
    <row r="103" spans="1:18">
      <c r="A103" s="1" t="s">
        <v>133</v>
      </c>
    </row>
    <row r="104" spans="1:18" ht="15">
      <c r="A104" s="2" t="s">
        <v>5</v>
      </c>
      <c r="C104" s="1"/>
    </row>
    <row r="105" spans="1:18">
      <c r="A105" s="1" t="s">
        <v>6</v>
      </c>
    </row>
  </sheetData>
  <mergeCells count="13">
    <mergeCell ref="B88:R88"/>
    <mergeCell ref="C4:R4"/>
    <mergeCell ref="C74:R74"/>
    <mergeCell ref="A1:R1"/>
    <mergeCell ref="C2:F2"/>
    <mergeCell ref="G2:J2"/>
    <mergeCell ref="K2:N2"/>
    <mergeCell ref="O2:R2"/>
    <mergeCell ref="A2:B3"/>
    <mergeCell ref="C18:R18"/>
    <mergeCell ref="C60:R60"/>
    <mergeCell ref="C32:R32"/>
    <mergeCell ref="C46:R46"/>
  </mergeCells>
  <pageMargins left="0.7" right="0.7" top="0.75" bottom="0.75" header="0.3" footer="0.3"/>
  <pageSetup paperSize="9" scale="51" orientation="portrait" r:id="rId1"/>
  <ignoredErrors>
    <ignoredError sqref="B76:B86 B90:B10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28"/>
  <sheetViews>
    <sheetView workbookViewId="0">
      <selection activeCell="N12" sqref="N12"/>
    </sheetView>
  </sheetViews>
  <sheetFormatPr baseColWidth="10" defaultColWidth="9.1640625" defaultRowHeight="15"/>
  <cols>
    <col min="1" max="1" width="28.1640625" style="2" customWidth="1"/>
    <col min="2" max="2" width="12.6640625" style="3" customWidth="1"/>
    <col min="3" max="3" width="9.33203125" style="1" customWidth="1"/>
    <col min="4" max="4" width="8.5" style="1" customWidth="1"/>
    <col min="5" max="5" width="9" style="1" customWidth="1"/>
    <col min="6" max="6" width="9.1640625" style="1" customWidth="1"/>
    <col min="7" max="7" width="9" style="1" customWidth="1"/>
    <col min="8" max="8" width="17.5" style="1" customWidth="1"/>
    <col min="9" max="9" width="10.5" style="1" customWidth="1"/>
    <col min="10" max="10" width="13.33203125" style="1" customWidth="1"/>
    <col min="11" max="11" width="15.33203125" style="1" customWidth="1"/>
    <col min="12" max="12" width="13.33203125" style="1" customWidth="1"/>
    <col min="13" max="13" width="14.83203125" style="1" customWidth="1"/>
    <col min="14" max="14" width="11.83203125" style="1" customWidth="1"/>
    <col min="16" max="16384" width="9.1640625" style="1"/>
  </cols>
  <sheetData>
    <row r="1" spans="1:15" ht="42.75" customHeight="1" thickBot="1">
      <c r="A1" s="551" t="s">
        <v>479</v>
      </c>
      <c r="B1" s="552"/>
      <c r="C1" s="552"/>
      <c r="D1" s="552"/>
      <c r="E1" s="552"/>
      <c r="F1" s="552"/>
      <c r="G1" s="552"/>
      <c r="H1" s="552"/>
      <c r="I1" s="552"/>
      <c r="J1" s="552"/>
      <c r="K1" s="552"/>
      <c r="L1" s="552"/>
      <c r="M1" s="553"/>
      <c r="N1" s="554"/>
    </row>
    <row r="2" spans="1:15" s="4" customFormat="1" ht="16.5" customHeight="1">
      <c r="A2" s="559" t="s">
        <v>650</v>
      </c>
      <c r="B2" s="563" t="s">
        <v>14</v>
      </c>
      <c r="C2" s="564"/>
      <c r="D2" s="564"/>
      <c r="E2" s="564"/>
      <c r="F2" s="564"/>
      <c r="G2" s="564"/>
      <c r="H2" s="564"/>
      <c r="I2" s="565"/>
      <c r="J2" s="560" t="s">
        <v>545</v>
      </c>
      <c r="K2" s="561"/>
      <c r="L2" s="562"/>
      <c r="M2" s="555" t="s">
        <v>480</v>
      </c>
      <c r="N2" s="557" t="s">
        <v>81</v>
      </c>
    </row>
    <row r="3" spans="1:15" s="4" customFormat="1" ht="52.5" customHeight="1" thickBot="1">
      <c r="A3" s="542"/>
      <c r="B3" s="237" t="s">
        <v>116</v>
      </c>
      <c r="C3" s="237" t="s">
        <v>15</v>
      </c>
      <c r="D3" s="237" t="s">
        <v>16</v>
      </c>
      <c r="E3" s="237" t="s">
        <v>17</v>
      </c>
      <c r="F3" s="237" t="s">
        <v>18</v>
      </c>
      <c r="G3" s="237" t="s">
        <v>19</v>
      </c>
      <c r="H3" s="237" t="s">
        <v>65</v>
      </c>
      <c r="I3" s="237" t="s">
        <v>532</v>
      </c>
      <c r="J3" s="113" t="s">
        <v>481</v>
      </c>
      <c r="K3" s="113" t="s">
        <v>557</v>
      </c>
      <c r="L3" s="113" t="s">
        <v>482</v>
      </c>
      <c r="M3" s="556"/>
      <c r="N3" s="558"/>
    </row>
    <row r="4" spans="1:15" ht="16.25" customHeight="1">
      <c r="A4" s="175" t="s">
        <v>643</v>
      </c>
      <c r="B4" s="307">
        <v>24.367999999999999</v>
      </c>
      <c r="C4" s="308">
        <v>2.9340000000000002</v>
      </c>
      <c r="D4" s="308">
        <v>4.9669999999999996</v>
      </c>
      <c r="E4" s="308">
        <v>15.967000000000001</v>
      </c>
      <c r="F4" s="308">
        <v>0.5</v>
      </c>
      <c r="G4" s="308"/>
      <c r="H4" s="308"/>
      <c r="I4" s="308"/>
      <c r="J4" s="308">
        <v>0.61799999999999999</v>
      </c>
      <c r="K4" s="308"/>
      <c r="L4" s="308">
        <v>1.282</v>
      </c>
      <c r="M4" s="309">
        <v>10.061</v>
      </c>
      <c r="N4" s="310">
        <f t="shared" ref="N4:N12" si="0">SUM(B4,J4:M4)</f>
        <v>36.328999999999994</v>
      </c>
      <c r="O4" s="1"/>
    </row>
    <row r="5" spans="1:15" ht="16.25" customHeight="1" thickBot="1">
      <c r="A5" s="122" t="s">
        <v>655</v>
      </c>
      <c r="B5" s="311">
        <v>18.369</v>
      </c>
      <c r="C5" s="312">
        <v>0.93400000000000005</v>
      </c>
      <c r="D5" s="312">
        <v>4.9669999999999996</v>
      </c>
      <c r="E5" s="312">
        <v>11.968</v>
      </c>
      <c r="F5" s="312">
        <v>0.5</v>
      </c>
      <c r="G5" s="312"/>
      <c r="H5" s="312"/>
      <c r="I5" s="312"/>
      <c r="J5" s="312">
        <v>0.48499999999999999</v>
      </c>
      <c r="K5" s="312"/>
      <c r="L5" s="312">
        <v>0.81599999999999995</v>
      </c>
      <c r="M5" s="313">
        <v>8.9499999999999993</v>
      </c>
      <c r="N5" s="314">
        <f t="shared" si="0"/>
        <v>28.619999999999997</v>
      </c>
      <c r="O5" s="1"/>
    </row>
    <row r="6" spans="1:15" ht="16.25" customHeight="1">
      <c r="A6" s="175" t="s">
        <v>644</v>
      </c>
      <c r="B6" s="307">
        <v>62.079000000000001</v>
      </c>
      <c r="C6" s="308">
        <v>5.9119999999999999</v>
      </c>
      <c r="D6" s="308">
        <v>12.669</v>
      </c>
      <c r="E6" s="308">
        <v>24.751000000000001</v>
      </c>
      <c r="F6" s="308">
        <v>18.747</v>
      </c>
      <c r="G6" s="308"/>
      <c r="H6" s="308"/>
      <c r="I6" s="308"/>
      <c r="J6" s="308"/>
      <c r="K6" s="308"/>
      <c r="L6" s="308"/>
      <c r="M6" s="309">
        <v>17.143000000000001</v>
      </c>
      <c r="N6" s="310">
        <f t="shared" si="0"/>
        <v>79.222000000000008</v>
      </c>
    </row>
    <row r="7" spans="1:15" ht="16.25" customHeight="1" thickBot="1">
      <c r="A7" s="122" t="s">
        <v>655</v>
      </c>
      <c r="B7" s="311">
        <v>18.861000000000001</v>
      </c>
      <c r="C7" s="312">
        <v>0.91200000000000003</v>
      </c>
      <c r="D7" s="312">
        <v>4.327</v>
      </c>
      <c r="E7" s="312">
        <v>7.617</v>
      </c>
      <c r="F7" s="312">
        <v>6.0049999999999999</v>
      </c>
      <c r="G7" s="312"/>
      <c r="H7" s="312"/>
      <c r="I7" s="312"/>
      <c r="J7" s="312"/>
      <c r="K7" s="312"/>
      <c r="L7" s="312"/>
      <c r="M7" s="313">
        <v>13.992000000000001</v>
      </c>
      <c r="N7" s="314">
        <f t="shared" si="0"/>
        <v>32.853000000000002</v>
      </c>
    </row>
    <row r="8" spans="1:15" ht="16.25" customHeight="1">
      <c r="A8" s="80" t="s">
        <v>642</v>
      </c>
      <c r="B8" s="299">
        <v>116.693</v>
      </c>
      <c r="C8" s="300">
        <v>11.316000000000001</v>
      </c>
      <c r="D8" s="300">
        <v>24.9</v>
      </c>
      <c r="E8" s="300">
        <v>72.242999999999995</v>
      </c>
      <c r="F8" s="300">
        <v>1.2669999999999999</v>
      </c>
      <c r="G8" s="300">
        <v>6.9669999999999996</v>
      </c>
      <c r="H8" s="300"/>
      <c r="I8" s="300"/>
      <c r="J8" s="300">
        <v>0.56699999999999995</v>
      </c>
      <c r="K8" s="300"/>
      <c r="L8" s="300">
        <v>5.0229999999999997</v>
      </c>
      <c r="M8" s="301">
        <v>32</v>
      </c>
      <c r="N8" s="302">
        <f t="shared" si="0"/>
        <v>154.28299999999999</v>
      </c>
    </row>
    <row r="9" spans="1:15" ht="16.25" customHeight="1">
      <c r="A9" s="117" t="s">
        <v>655</v>
      </c>
      <c r="B9" s="303">
        <v>49.752000000000002</v>
      </c>
      <c r="C9" s="304">
        <v>4</v>
      </c>
      <c r="D9" s="304">
        <v>6.9329999999999998</v>
      </c>
      <c r="E9" s="304">
        <v>33.893999999999998</v>
      </c>
      <c r="F9" s="304">
        <v>0.22500000000000001</v>
      </c>
      <c r="G9" s="304">
        <v>4.7</v>
      </c>
      <c r="H9" s="304"/>
      <c r="I9" s="304"/>
      <c r="J9" s="304">
        <v>0.4</v>
      </c>
      <c r="K9" s="304"/>
      <c r="L9" s="304">
        <v>0.85699999999999998</v>
      </c>
      <c r="M9" s="305">
        <v>26.140999999999998</v>
      </c>
      <c r="N9" s="306">
        <f t="shared" si="0"/>
        <v>77.150000000000006</v>
      </c>
    </row>
    <row r="10" spans="1:15" ht="16.25" customHeight="1">
      <c r="A10" s="80" t="s">
        <v>645</v>
      </c>
      <c r="B10" s="299">
        <v>132.97</v>
      </c>
      <c r="C10" s="300">
        <v>13.39</v>
      </c>
      <c r="D10" s="300">
        <v>27.3</v>
      </c>
      <c r="E10" s="300">
        <v>53.581000000000003</v>
      </c>
      <c r="F10" s="300">
        <v>11.268000000000001</v>
      </c>
      <c r="G10" s="300">
        <v>27.431000000000001</v>
      </c>
      <c r="H10" s="300"/>
      <c r="I10" s="300"/>
      <c r="J10" s="300">
        <v>1.6659999999999999</v>
      </c>
      <c r="K10" s="300"/>
      <c r="L10" s="300">
        <v>5.2990000000000004</v>
      </c>
      <c r="M10" s="301">
        <v>76.021000000000001</v>
      </c>
      <c r="N10" s="302">
        <f t="shared" si="0"/>
        <v>215.95600000000002</v>
      </c>
    </row>
    <row r="11" spans="1:15" ht="16.25" customHeight="1">
      <c r="A11" s="117" t="s">
        <v>655</v>
      </c>
      <c r="B11" s="303">
        <v>64.384</v>
      </c>
      <c r="C11" s="304">
        <v>2.31</v>
      </c>
      <c r="D11" s="304">
        <v>7.016</v>
      </c>
      <c r="E11" s="304">
        <v>29.689</v>
      </c>
      <c r="F11" s="304">
        <v>6.41</v>
      </c>
      <c r="G11" s="304">
        <v>18.959</v>
      </c>
      <c r="H11" s="304"/>
      <c r="I11" s="304"/>
      <c r="J11" s="304">
        <v>1.5660000000000001</v>
      </c>
      <c r="K11" s="304"/>
      <c r="L11" s="304">
        <v>2.609</v>
      </c>
      <c r="M11" s="305">
        <v>65.069000000000003</v>
      </c>
      <c r="N11" s="306">
        <f>SUM(B11,J11:M11)</f>
        <v>133.62799999999999</v>
      </c>
    </row>
    <row r="12" spans="1:15" ht="16.25" customHeight="1">
      <c r="A12" s="80" t="s">
        <v>646</v>
      </c>
      <c r="B12" s="299">
        <v>109.777</v>
      </c>
      <c r="C12" s="300">
        <v>2.9830000000000001</v>
      </c>
      <c r="D12" s="300">
        <v>28.15</v>
      </c>
      <c r="E12" s="300">
        <v>60.314999999999998</v>
      </c>
      <c r="F12" s="300">
        <v>16.361999999999998</v>
      </c>
      <c r="G12" s="300">
        <v>0.96699999999999997</v>
      </c>
      <c r="H12" s="300"/>
      <c r="I12" s="300">
        <v>1</v>
      </c>
      <c r="J12" s="300"/>
      <c r="K12" s="300"/>
      <c r="L12" s="300">
        <v>0.35699999999999998</v>
      </c>
      <c r="M12" s="301">
        <v>43.133000000000003</v>
      </c>
      <c r="N12" s="302">
        <f t="shared" si="0"/>
        <v>153.267</v>
      </c>
      <c r="O12" s="51"/>
    </row>
    <row r="13" spans="1:15" ht="16.25" customHeight="1" thickBot="1">
      <c r="A13" s="117" t="s">
        <v>655</v>
      </c>
      <c r="B13" s="303">
        <v>57.603000000000002</v>
      </c>
      <c r="C13" s="304">
        <v>2.383</v>
      </c>
      <c r="D13" s="304">
        <v>13.983000000000001</v>
      </c>
      <c r="E13" s="304">
        <v>30.041</v>
      </c>
      <c r="F13" s="304">
        <v>9.2959999999999994</v>
      </c>
      <c r="G13" s="304">
        <v>0.9</v>
      </c>
      <c r="H13" s="304"/>
      <c r="I13" s="304">
        <v>1</v>
      </c>
      <c r="J13" s="304"/>
      <c r="K13" s="304"/>
      <c r="L13" s="304">
        <v>0.191</v>
      </c>
      <c r="M13" s="305">
        <v>32.145000000000003</v>
      </c>
      <c r="N13" s="306">
        <f>SUM(B13,J13:M13)</f>
        <v>89.939000000000007</v>
      </c>
      <c r="O13" s="51"/>
    </row>
    <row r="14" spans="1:15" ht="16.25" customHeight="1">
      <c r="A14" s="175" t="s">
        <v>647</v>
      </c>
      <c r="B14" s="307">
        <v>111.363</v>
      </c>
      <c r="C14" s="308">
        <v>10.35</v>
      </c>
      <c r="D14" s="308">
        <v>28.033000000000001</v>
      </c>
      <c r="E14" s="308">
        <v>67.385000000000005</v>
      </c>
      <c r="F14" s="308">
        <v>0.96599999999999997</v>
      </c>
      <c r="G14" s="308">
        <v>4.6289999999999996</v>
      </c>
      <c r="H14" s="308"/>
      <c r="I14" s="308"/>
      <c r="J14" s="308">
        <v>13.074</v>
      </c>
      <c r="K14" s="308"/>
      <c r="L14" s="308">
        <v>24.64</v>
      </c>
      <c r="M14" s="309">
        <v>49.244999999999997</v>
      </c>
      <c r="N14" s="310">
        <f>SUM(B14,J14:M14)</f>
        <v>198.322</v>
      </c>
      <c r="O14" s="63"/>
    </row>
    <row r="15" spans="1:15" ht="16.25" customHeight="1" thickBot="1">
      <c r="A15" s="122" t="s">
        <v>655</v>
      </c>
      <c r="B15" s="311">
        <v>29.992999999999999</v>
      </c>
      <c r="C15" s="312">
        <v>1.8</v>
      </c>
      <c r="D15" s="312">
        <v>2.2999999999999998</v>
      </c>
      <c r="E15" s="312">
        <v>22.526</v>
      </c>
      <c r="F15" s="312"/>
      <c r="G15" s="312">
        <v>3.367</v>
      </c>
      <c r="H15" s="312"/>
      <c r="I15" s="312"/>
      <c r="J15" s="312">
        <v>7.6630000000000003</v>
      </c>
      <c r="K15" s="312"/>
      <c r="L15" s="312">
        <v>10.678000000000001</v>
      </c>
      <c r="M15" s="313">
        <v>38.817999999999998</v>
      </c>
      <c r="N15" s="314">
        <f>SUM(B15,J15:M15)</f>
        <v>87.152000000000001</v>
      </c>
      <c r="O15" s="63"/>
    </row>
    <row r="16" spans="1:15" ht="16.25" customHeight="1">
      <c r="A16" s="80" t="s">
        <v>648</v>
      </c>
      <c r="B16" s="299">
        <v>21.927</v>
      </c>
      <c r="C16" s="300"/>
      <c r="D16" s="300"/>
      <c r="E16" s="300"/>
      <c r="F16" s="300"/>
      <c r="G16" s="300"/>
      <c r="H16" s="300">
        <v>21.927</v>
      </c>
      <c r="I16" s="300"/>
      <c r="J16" s="300"/>
      <c r="K16" s="300"/>
      <c r="L16" s="300">
        <v>3.8580000000000001</v>
      </c>
      <c r="M16" s="301">
        <v>3.9</v>
      </c>
      <c r="N16" s="302">
        <f t="shared" ref="N16:N21" si="1">SUM(B16,J16:M16)</f>
        <v>29.684999999999999</v>
      </c>
      <c r="O16" s="81"/>
    </row>
    <row r="17" spans="1:14" ht="16.25" customHeight="1" thickBot="1">
      <c r="A17" s="117" t="s">
        <v>656</v>
      </c>
      <c r="B17" s="303">
        <v>4.9969999999999999</v>
      </c>
      <c r="C17" s="304"/>
      <c r="D17" s="304"/>
      <c r="E17" s="304"/>
      <c r="F17" s="304"/>
      <c r="G17" s="304"/>
      <c r="H17" s="304">
        <v>4.9969999999999999</v>
      </c>
      <c r="I17" s="304"/>
      <c r="J17" s="304"/>
      <c r="K17" s="304"/>
      <c r="L17" s="304">
        <v>1.5</v>
      </c>
      <c r="M17" s="305">
        <v>3.5</v>
      </c>
      <c r="N17" s="306">
        <f t="shared" si="1"/>
        <v>9.9969999999999999</v>
      </c>
    </row>
    <row r="18" spans="1:14" ht="16.25" customHeight="1">
      <c r="A18" s="175" t="s">
        <v>654</v>
      </c>
      <c r="B18" s="307">
        <v>0.999</v>
      </c>
      <c r="C18" s="307">
        <v>0.16600000000000001</v>
      </c>
      <c r="D18" s="307">
        <v>0.83299999999999996</v>
      </c>
      <c r="E18" s="307"/>
      <c r="F18" s="307"/>
      <c r="G18" s="307"/>
      <c r="H18" s="307"/>
      <c r="I18" s="307"/>
      <c r="J18" s="307"/>
      <c r="K18" s="307"/>
      <c r="L18" s="307"/>
      <c r="M18" s="307">
        <v>203.12700000000001</v>
      </c>
      <c r="N18" s="310">
        <f t="shared" si="1"/>
        <v>204.126</v>
      </c>
    </row>
    <row r="19" spans="1:14" customFormat="1" ht="16.25" customHeight="1" thickBot="1">
      <c r="A19" s="125" t="s">
        <v>79</v>
      </c>
      <c r="B19" s="315">
        <f t="shared" ref="B19" si="2">SUM(C19:I19)</f>
        <v>0</v>
      </c>
      <c r="C19" s="316"/>
      <c r="D19" s="316"/>
      <c r="E19" s="316"/>
      <c r="F19" s="316"/>
      <c r="G19" s="316"/>
      <c r="H19" s="316"/>
      <c r="I19" s="316"/>
      <c r="J19" s="316"/>
      <c r="K19" s="316"/>
      <c r="L19" s="316"/>
      <c r="M19" s="316">
        <v>108.151</v>
      </c>
      <c r="N19" s="317">
        <f t="shared" si="1"/>
        <v>108.151</v>
      </c>
    </row>
    <row r="20" spans="1:14" ht="16.25" customHeight="1">
      <c r="A20" s="177" t="s">
        <v>91</v>
      </c>
      <c r="B20" s="318">
        <f t="shared" ref="B20:F21" si="3">SUM(B4,B6,B8,B10,B12,B14,B16,B18)</f>
        <v>580.17600000000004</v>
      </c>
      <c r="C20" s="319">
        <f t="shared" si="3"/>
        <v>47.050999999999995</v>
      </c>
      <c r="D20" s="319">
        <f t="shared" si="3"/>
        <v>126.85199999999999</v>
      </c>
      <c r="E20" s="319">
        <f t="shared" si="3"/>
        <v>294.24200000000002</v>
      </c>
      <c r="F20" s="319">
        <f t="shared" si="3"/>
        <v>49.11</v>
      </c>
      <c r="G20" s="319">
        <f t="shared" ref="G20" si="4">SUM(G4,G6,G8,G10,G12,G14,G16,G18)</f>
        <v>39.994</v>
      </c>
      <c r="H20" s="319">
        <f t="shared" ref="H20:J21" si="5">SUM(H4,H6,H8,H10,H12,H14,H16,H18)</f>
        <v>21.927</v>
      </c>
      <c r="I20" s="319">
        <f t="shared" si="5"/>
        <v>1</v>
      </c>
      <c r="J20" s="319">
        <f t="shared" si="5"/>
        <v>15.925000000000001</v>
      </c>
      <c r="K20" s="319">
        <f>SUM(K4,K6,K18)</f>
        <v>0</v>
      </c>
      <c r="L20" s="319">
        <f>SUM(L4,L6,L8,L10,L12,L14,L16,L18)</f>
        <v>40.458999999999996</v>
      </c>
      <c r="M20" s="320">
        <f>SUM(M4,M6,M8,M10,M12,M14,M16,M18)</f>
        <v>434.63</v>
      </c>
      <c r="N20" s="321">
        <f t="shared" si="1"/>
        <v>1071.19</v>
      </c>
    </row>
    <row r="21" spans="1:14" ht="16.25" customHeight="1" thickBot="1">
      <c r="A21" s="178" t="s">
        <v>72</v>
      </c>
      <c r="B21" s="322">
        <f t="shared" si="3"/>
        <v>243.959</v>
      </c>
      <c r="C21" s="323">
        <f t="shared" si="3"/>
        <v>12.339000000000002</v>
      </c>
      <c r="D21" s="323">
        <f t="shared" si="3"/>
        <v>39.525999999999996</v>
      </c>
      <c r="E21" s="323">
        <f t="shared" si="3"/>
        <v>135.73500000000001</v>
      </c>
      <c r="F21" s="323">
        <f t="shared" si="3"/>
        <v>22.436</v>
      </c>
      <c r="G21" s="323">
        <f t="shared" ref="G21" si="6">SUM(G5,G7,G9,G11,G13,G15,G17,G19)</f>
        <v>27.925999999999998</v>
      </c>
      <c r="H21" s="323">
        <f t="shared" si="5"/>
        <v>4.9969999999999999</v>
      </c>
      <c r="I21" s="323">
        <f t="shared" si="5"/>
        <v>1</v>
      </c>
      <c r="J21" s="323">
        <f t="shared" si="5"/>
        <v>10.114000000000001</v>
      </c>
      <c r="K21" s="323">
        <f>SUM(K5,K7,K19)</f>
        <v>0</v>
      </c>
      <c r="L21" s="323">
        <f>SUM(L5,L7,L9,L11,L13,L15,L17,L19)</f>
        <v>16.651</v>
      </c>
      <c r="M21" s="324">
        <f>SUM(M5,M7,M9,M11,M13,M15,M17,M19)</f>
        <v>296.76600000000002</v>
      </c>
      <c r="N21" s="325">
        <f t="shared" si="1"/>
        <v>567.49</v>
      </c>
    </row>
    <row r="22" spans="1:14">
      <c r="A22" s="88"/>
      <c r="B22" s="89"/>
      <c r="C22" s="90"/>
      <c r="D22" s="90"/>
      <c r="E22" s="90"/>
      <c r="F22" s="90"/>
      <c r="G22" s="90"/>
      <c r="H22" s="90"/>
      <c r="I22" s="90"/>
      <c r="J22" s="90"/>
      <c r="K22" s="90"/>
      <c r="L22" s="90"/>
      <c r="M22" s="90"/>
      <c r="N22" s="90"/>
    </row>
    <row r="23" spans="1:14">
      <c r="A23" s="566" t="s">
        <v>483</v>
      </c>
      <c r="B23" s="566"/>
      <c r="C23" s="566"/>
      <c r="D23" s="566"/>
      <c r="E23" s="566"/>
      <c r="F23" s="566"/>
      <c r="G23" s="566"/>
      <c r="H23" s="566"/>
      <c r="I23" s="566"/>
      <c r="J23" s="566"/>
      <c r="K23" s="566"/>
      <c r="L23" s="566"/>
      <c r="M23" s="566"/>
      <c r="N23" s="566"/>
    </row>
    <row r="24" spans="1:14">
      <c r="A24" s="567" t="s">
        <v>484</v>
      </c>
      <c r="B24" s="567"/>
      <c r="C24" s="567"/>
      <c r="D24" s="567"/>
      <c r="E24" s="567"/>
      <c r="F24" s="567"/>
      <c r="G24" s="567"/>
      <c r="H24" s="567"/>
      <c r="I24" s="567"/>
      <c r="J24" s="567"/>
      <c r="K24" s="567"/>
      <c r="L24" s="567"/>
      <c r="M24" s="567"/>
      <c r="N24" s="567"/>
    </row>
    <row r="25" spans="1:14">
      <c r="A25" s="566" t="s">
        <v>496</v>
      </c>
      <c r="B25" s="566"/>
      <c r="C25" s="566"/>
      <c r="D25" s="566"/>
      <c r="E25" s="566"/>
      <c r="F25" s="566"/>
      <c r="G25" s="566"/>
      <c r="H25" s="566"/>
      <c r="I25" s="566"/>
      <c r="J25" s="566"/>
      <c r="K25" s="566"/>
      <c r="L25" s="566"/>
      <c r="M25" s="566"/>
      <c r="N25" s="566"/>
    </row>
    <row r="26" spans="1:14">
      <c r="A26" s="566" t="s">
        <v>486</v>
      </c>
      <c r="B26" s="566"/>
      <c r="C26" s="566"/>
      <c r="D26" s="566"/>
      <c r="E26" s="566"/>
      <c r="F26" s="566"/>
      <c r="G26" s="566"/>
      <c r="H26" s="566"/>
      <c r="I26" s="566"/>
      <c r="J26" s="566"/>
      <c r="K26" s="566"/>
      <c r="L26" s="566"/>
      <c r="M26" s="566"/>
      <c r="N26" s="566"/>
    </row>
    <row r="27" spans="1:14">
      <c r="A27" s="566" t="s">
        <v>487</v>
      </c>
      <c r="B27" s="566"/>
      <c r="C27" s="566"/>
      <c r="D27" s="566"/>
      <c r="E27" s="566"/>
      <c r="F27" s="566"/>
      <c r="G27" s="566"/>
      <c r="H27" s="566"/>
      <c r="I27" s="566"/>
      <c r="J27" s="566"/>
      <c r="K27" s="566"/>
      <c r="L27" s="566"/>
      <c r="M27" s="566"/>
      <c r="N27" s="566"/>
    </row>
    <row r="28" spans="1:14">
      <c r="A28" s="566" t="s">
        <v>488</v>
      </c>
      <c r="B28" s="566"/>
      <c r="C28" s="566"/>
      <c r="D28" s="566"/>
      <c r="E28" s="566"/>
      <c r="F28" s="566"/>
      <c r="G28" s="566"/>
      <c r="H28" s="566"/>
      <c r="I28" s="566"/>
      <c r="J28" s="566"/>
      <c r="K28" s="566"/>
      <c r="L28" s="566"/>
      <c r="M28" s="566"/>
      <c r="N28" s="566"/>
    </row>
  </sheetData>
  <mergeCells count="12">
    <mergeCell ref="A28:N28"/>
    <mergeCell ref="A23:N23"/>
    <mergeCell ref="A24:N24"/>
    <mergeCell ref="A25:N25"/>
    <mergeCell ref="A26:N26"/>
    <mergeCell ref="A27:N2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5" sqref="A5"/>
    </sheetView>
  </sheetViews>
  <sheetFormatPr baseColWidth="10" defaultColWidth="9.1640625" defaultRowHeight="14"/>
  <cols>
    <col min="1" max="1" width="21.33203125" style="2" customWidth="1"/>
    <col min="2" max="25" width="8.83203125" style="1" customWidth="1"/>
    <col min="26" max="16384" width="9.1640625" style="1"/>
  </cols>
  <sheetData>
    <row r="1" spans="1:25" ht="42.75" customHeight="1" thickBot="1">
      <c r="A1" s="568" t="s">
        <v>546</v>
      </c>
      <c r="B1" s="569"/>
      <c r="C1" s="569"/>
      <c r="D1" s="569"/>
      <c r="E1" s="569"/>
      <c r="F1" s="569"/>
      <c r="G1" s="569"/>
      <c r="H1" s="569"/>
      <c r="I1" s="569"/>
      <c r="J1" s="569"/>
      <c r="K1" s="569"/>
      <c r="L1" s="569"/>
      <c r="M1" s="569"/>
      <c r="N1" s="569"/>
      <c r="O1" s="569"/>
      <c r="P1" s="569"/>
      <c r="Q1" s="569"/>
      <c r="R1" s="569"/>
      <c r="S1" s="569"/>
      <c r="T1" s="569"/>
      <c r="U1" s="569"/>
      <c r="V1" s="569"/>
      <c r="W1" s="569"/>
      <c r="X1" s="569"/>
      <c r="Y1" s="570"/>
    </row>
    <row r="2" spans="1:25" s="4" customFormat="1" ht="17.25" customHeight="1">
      <c r="A2" s="583" t="s">
        <v>650</v>
      </c>
      <c r="B2" s="563" t="s">
        <v>14</v>
      </c>
      <c r="C2" s="564"/>
      <c r="D2" s="564"/>
      <c r="E2" s="564"/>
      <c r="F2" s="564"/>
      <c r="G2" s="564"/>
      <c r="H2" s="564"/>
      <c r="I2" s="564"/>
      <c r="J2" s="564"/>
      <c r="K2" s="564"/>
      <c r="L2" s="564"/>
      <c r="M2" s="564"/>
      <c r="N2" s="564"/>
      <c r="O2" s="565"/>
      <c r="P2" s="563" t="s">
        <v>545</v>
      </c>
      <c r="Q2" s="564"/>
      <c r="R2" s="564"/>
      <c r="S2" s="564"/>
      <c r="T2" s="564"/>
      <c r="U2" s="564"/>
      <c r="V2" s="571" t="s">
        <v>480</v>
      </c>
      <c r="W2" s="572"/>
      <c r="X2" s="575" t="s">
        <v>4</v>
      </c>
      <c r="Y2" s="578" t="s">
        <v>117</v>
      </c>
    </row>
    <row r="3" spans="1:25" s="4" customFormat="1" ht="52.5" customHeight="1">
      <c r="A3" s="559"/>
      <c r="B3" s="581" t="s">
        <v>15</v>
      </c>
      <c r="C3" s="581"/>
      <c r="D3" s="581" t="s">
        <v>16</v>
      </c>
      <c r="E3" s="581"/>
      <c r="F3" s="581" t="s">
        <v>17</v>
      </c>
      <c r="G3" s="581"/>
      <c r="H3" s="581" t="s">
        <v>18</v>
      </c>
      <c r="I3" s="581"/>
      <c r="J3" s="581" t="s">
        <v>19</v>
      </c>
      <c r="K3" s="581"/>
      <c r="L3" s="581" t="s">
        <v>52</v>
      </c>
      <c r="M3" s="581"/>
      <c r="N3" s="455" t="s">
        <v>532</v>
      </c>
      <c r="O3" s="457"/>
      <c r="P3" s="455" t="s">
        <v>481</v>
      </c>
      <c r="Q3" s="457"/>
      <c r="R3" s="455" t="s">
        <v>557</v>
      </c>
      <c r="S3" s="457"/>
      <c r="T3" s="455" t="s">
        <v>482</v>
      </c>
      <c r="U3" s="457"/>
      <c r="V3" s="573"/>
      <c r="W3" s="574"/>
      <c r="X3" s="576"/>
      <c r="Y3" s="579"/>
    </row>
    <row r="4" spans="1:25" s="4" customFormat="1" ht="16" thickBot="1">
      <c r="A4" s="542"/>
      <c r="B4" s="42" t="s">
        <v>4</v>
      </c>
      <c r="C4" s="42" t="s">
        <v>20</v>
      </c>
      <c r="D4" s="42" t="s">
        <v>4</v>
      </c>
      <c r="E4" s="42" t="s">
        <v>20</v>
      </c>
      <c r="F4" s="42" t="s">
        <v>4</v>
      </c>
      <c r="G4" s="42" t="s">
        <v>20</v>
      </c>
      <c r="H4" s="42" t="s">
        <v>4</v>
      </c>
      <c r="I4" s="42" t="s">
        <v>20</v>
      </c>
      <c r="J4" s="42" t="s">
        <v>4</v>
      </c>
      <c r="K4" s="42" t="s">
        <v>20</v>
      </c>
      <c r="L4" s="42" t="s">
        <v>4</v>
      </c>
      <c r="M4" s="42" t="s">
        <v>20</v>
      </c>
      <c r="N4" s="42" t="s">
        <v>4</v>
      </c>
      <c r="O4" s="42" t="s">
        <v>20</v>
      </c>
      <c r="P4" s="42" t="s">
        <v>4</v>
      </c>
      <c r="Q4" s="42" t="s">
        <v>20</v>
      </c>
      <c r="R4" s="42" t="s">
        <v>4</v>
      </c>
      <c r="S4" s="42" t="s">
        <v>20</v>
      </c>
      <c r="T4" s="42" t="s">
        <v>4</v>
      </c>
      <c r="U4" s="42" t="s">
        <v>20</v>
      </c>
      <c r="V4" s="42" t="s">
        <v>4</v>
      </c>
      <c r="W4" s="42" t="s">
        <v>20</v>
      </c>
      <c r="X4" s="577"/>
      <c r="Y4" s="580"/>
    </row>
    <row r="5" spans="1:25" s="5" customFormat="1" ht="15">
      <c r="A5" s="131" t="s">
        <v>21</v>
      </c>
      <c r="B5" s="132"/>
      <c r="C5" s="132"/>
      <c r="D5" s="132"/>
      <c r="E5" s="132"/>
      <c r="F5" s="132">
        <v>3</v>
      </c>
      <c r="G5" s="132">
        <v>1</v>
      </c>
      <c r="H5" s="132">
        <v>15</v>
      </c>
      <c r="I5" s="132">
        <v>11</v>
      </c>
      <c r="J5" s="132">
        <v>10</v>
      </c>
      <c r="K5" s="132">
        <v>8</v>
      </c>
      <c r="L5" s="132"/>
      <c r="M5" s="132"/>
      <c r="N5" s="132"/>
      <c r="O5" s="132"/>
      <c r="P5" s="132">
        <v>2</v>
      </c>
      <c r="Q5" s="132">
        <v>1</v>
      </c>
      <c r="R5" s="132"/>
      <c r="S5" s="132"/>
      <c r="T5" s="132">
        <v>30</v>
      </c>
      <c r="U5" s="132">
        <v>17</v>
      </c>
      <c r="V5" s="132">
        <v>31</v>
      </c>
      <c r="W5" s="132">
        <v>21</v>
      </c>
      <c r="X5" s="174">
        <f>SUM(B5,D5,F5,H5,J5,L5,N5,P5,R5,T5,V5)</f>
        <v>91</v>
      </c>
      <c r="Y5" s="129">
        <f>SUM(C5,E5,G5,I5,K5,M5,O5,Q5,S5,U5,W5)</f>
        <v>59</v>
      </c>
    </row>
    <row r="6" spans="1:25" s="5" customFormat="1" ht="15">
      <c r="A6" s="26" t="s">
        <v>22</v>
      </c>
      <c r="B6" s="133"/>
      <c r="C6" s="133"/>
      <c r="D6" s="133">
        <v>7</v>
      </c>
      <c r="E6" s="133">
        <v>2</v>
      </c>
      <c r="F6" s="133">
        <v>119</v>
      </c>
      <c r="G6" s="133">
        <v>47</v>
      </c>
      <c r="H6" s="133">
        <v>36</v>
      </c>
      <c r="I6" s="133">
        <v>18</v>
      </c>
      <c r="J6" s="133">
        <v>55</v>
      </c>
      <c r="K6" s="133">
        <v>31</v>
      </c>
      <c r="L6" s="133">
        <v>4</v>
      </c>
      <c r="M6" s="133">
        <v>1</v>
      </c>
      <c r="N6" s="133"/>
      <c r="O6" s="133"/>
      <c r="P6" s="133">
        <v>19</v>
      </c>
      <c r="Q6" s="133">
        <v>11</v>
      </c>
      <c r="R6" s="133"/>
      <c r="S6" s="133"/>
      <c r="T6" s="133">
        <v>28</v>
      </c>
      <c r="U6" s="133">
        <v>17</v>
      </c>
      <c r="V6" s="133">
        <v>105</v>
      </c>
      <c r="W6" s="133">
        <v>69</v>
      </c>
      <c r="X6" s="138">
        <f t="shared" ref="X6:Y11" si="0">SUM(B6,D6,F6,H6,J6,L6,N6,P6,R6,T6,V6)</f>
        <v>373</v>
      </c>
      <c r="Y6" s="130">
        <f t="shared" si="0"/>
        <v>196</v>
      </c>
    </row>
    <row r="7" spans="1:25" s="5" customFormat="1" ht="15">
      <c r="A7" s="26" t="s">
        <v>23</v>
      </c>
      <c r="B7" s="133">
        <v>7</v>
      </c>
      <c r="C7" s="133"/>
      <c r="D7" s="133">
        <v>55</v>
      </c>
      <c r="E7" s="133">
        <v>16</v>
      </c>
      <c r="F7" s="133">
        <v>174</v>
      </c>
      <c r="G7" s="133">
        <v>74</v>
      </c>
      <c r="H7" s="133">
        <v>30</v>
      </c>
      <c r="I7" s="133">
        <v>15</v>
      </c>
      <c r="J7" s="133">
        <v>44</v>
      </c>
      <c r="K7" s="133">
        <v>25</v>
      </c>
      <c r="L7" s="133">
        <v>12</v>
      </c>
      <c r="M7" s="133">
        <v>3</v>
      </c>
      <c r="N7" s="133">
        <v>1</v>
      </c>
      <c r="O7" s="133">
        <v>1</v>
      </c>
      <c r="P7" s="133">
        <v>2</v>
      </c>
      <c r="Q7" s="133">
        <v>2</v>
      </c>
      <c r="R7" s="133"/>
      <c r="S7" s="133"/>
      <c r="T7" s="133">
        <v>14</v>
      </c>
      <c r="U7" s="133">
        <v>5</v>
      </c>
      <c r="V7" s="133">
        <v>153</v>
      </c>
      <c r="W7" s="133">
        <v>103</v>
      </c>
      <c r="X7" s="138">
        <f t="shared" si="0"/>
        <v>492</v>
      </c>
      <c r="Y7" s="130">
        <f t="shared" si="0"/>
        <v>244</v>
      </c>
    </row>
    <row r="8" spans="1:25" s="5" customFormat="1" ht="15">
      <c r="A8" s="26" t="s">
        <v>24</v>
      </c>
      <c r="B8" s="133">
        <v>19</v>
      </c>
      <c r="C8" s="133">
        <v>3</v>
      </c>
      <c r="D8" s="133">
        <v>54</v>
      </c>
      <c r="E8" s="133">
        <v>15</v>
      </c>
      <c r="F8" s="133">
        <v>109</v>
      </c>
      <c r="G8" s="133">
        <v>45</v>
      </c>
      <c r="H8" s="133">
        <v>14</v>
      </c>
      <c r="I8" s="133">
        <v>4</v>
      </c>
      <c r="J8" s="133">
        <v>20</v>
      </c>
      <c r="K8" s="133">
        <v>14</v>
      </c>
      <c r="L8" s="133">
        <v>3</v>
      </c>
      <c r="M8" s="133"/>
      <c r="N8" s="133"/>
      <c r="O8" s="133"/>
      <c r="P8" s="133">
        <v>1</v>
      </c>
      <c r="Q8" s="133">
        <v>1</v>
      </c>
      <c r="R8" s="133"/>
      <c r="S8" s="133"/>
      <c r="T8" s="133">
        <v>7</v>
      </c>
      <c r="U8" s="133">
        <v>3</v>
      </c>
      <c r="V8" s="133">
        <v>113</v>
      </c>
      <c r="W8" s="133">
        <v>91</v>
      </c>
      <c r="X8" s="138">
        <f t="shared" si="0"/>
        <v>340</v>
      </c>
      <c r="Y8" s="130">
        <f t="shared" si="0"/>
        <v>176</v>
      </c>
    </row>
    <row r="9" spans="1:25" s="5" customFormat="1" ht="15">
      <c r="A9" s="26" t="s">
        <v>25</v>
      </c>
      <c r="B9" s="133">
        <v>23</v>
      </c>
      <c r="C9" s="133">
        <v>8</v>
      </c>
      <c r="D9" s="133">
        <v>38</v>
      </c>
      <c r="E9" s="133">
        <v>15</v>
      </c>
      <c r="F9" s="133">
        <v>35</v>
      </c>
      <c r="G9" s="133">
        <v>20</v>
      </c>
      <c r="H9" s="133">
        <v>12</v>
      </c>
      <c r="I9" s="133">
        <v>3</v>
      </c>
      <c r="J9" s="133">
        <v>9</v>
      </c>
      <c r="K9" s="133">
        <v>2</v>
      </c>
      <c r="L9" s="133"/>
      <c r="M9" s="133"/>
      <c r="N9" s="133"/>
      <c r="O9" s="133"/>
      <c r="P9" s="133"/>
      <c r="Q9" s="133"/>
      <c r="R9" s="133"/>
      <c r="S9" s="133"/>
      <c r="T9" s="133">
        <v>1</v>
      </c>
      <c r="U9" s="133"/>
      <c r="V9" s="133">
        <v>47</v>
      </c>
      <c r="W9" s="133">
        <v>29</v>
      </c>
      <c r="X9" s="138">
        <f t="shared" si="0"/>
        <v>165</v>
      </c>
      <c r="Y9" s="130">
        <f t="shared" si="0"/>
        <v>77</v>
      </c>
    </row>
    <row r="10" spans="1:25" s="5" customFormat="1" ht="15">
      <c r="A10" s="26" t="s">
        <v>26</v>
      </c>
      <c r="B10" s="133">
        <v>19</v>
      </c>
      <c r="C10" s="133">
        <v>5</v>
      </c>
      <c r="D10" s="133">
        <v>19</v>
      </c>
      <c r="E10" s="133">
        <v>4</v>
      </c>
      <c r="F10" s="133">
        <v>6</v>
      </c>
      <c r="G10" s="133">
        <v>2</v>
      </c>
      <c r="H10" s="133"/>
      <c r="I10" s="133"/>
      <c r="J10" s="133">
        <v>3</v>
      </c>
      <c r="K10" s="133">
        <v>1</v>
      </c>
      <c r="L10" s="133">
        <v>4</v>
      </c>
      <c r="M10" s="133">
        <v>1</v>
      </c>
      <c r="N10" s="133"/>
      <c r="O10" s="133"/>
      <c r="P10" s="133"/>
      <c r="Q10" s="133"/>
      <c r="R10" s="133"/>
      <c r="S10" s="133"/>
      <c r="T10" s="133">
        <v>2</v>
      </c>
      <c r="U10" s="133"/>
      <c r="V10" s="133">
        <v>4</v>
      </c>
      <c r="W10" s="133">
        <v>2</v>
      </c>
      <c r="X10" s="138">
        <f t="shared" si="0"/>
        <v>57</v>
      </c>
      <c r="Y10" s="130">
        <f t="shared" si="0"/>
        <v>15</v>
      </c>
    </row>
    <row r="11" spans="1:25" ht="16" thickBot="1">
      <c r="A11" s="21" t="s">
        <v>91</v>
      </c>
      <c r="B11" s="128">
        <f>SUM(B5:B10)</f>
        <v>68</v>
      </c>
      <c r="C11" s="128">
        <f t="shared" ref="C11:W11" si="1">SUM(C5:C10)</f>
        <v>16</v>
      </c>
      <c r="D11" s="128">
        <f t="shared" si="1"/>
        <v>173</v>
      </c>
      <c r="E11" s="128">
        <f t="shared" si="1"/>
        <v>52</v>
      </c>
      <c r="F11" s="128">
        <f t="shared" si="1"/>
        <v>446</v>
      </c>
      <c r="G11" s="128">
        <f t="shared" si="1"/>
        <v>189</v>
      </c>
      <c r="H11" s="128">
        <f t="shared" si="1"/>
        <v>107</v>
      </c>
      <c r="I11" s="128">
        <f t="shared" si="1"/>
        <v>51</v>
      </c>
      <c r="J11" s="128">
        <f t="shared" si="1"/>
        <v>141</v>
      </c>
      <c r="K11" s="128">
        <f t="shared" si="1"/>
        <v>81</v>
      </c>
      <c r="L11" s="128">
        <f t="shared" si="1"/>
        <v>23</v>
      </c>
      <c r="M11" s="128">
        <f t="shared" si="1"/>
        <v>5</v>
      </c>
      <c r="N11" s="128">
        <f t="shared" si="1"/>
        <v>1</v>
      </c>
      <c r="O11" s="128">
        <f t="shared" si="1"/>
        <v>1</v>
      </c>
      <c r="P11" s="128">
        <f t="shared" si="1"/>
        <v>24</v>
      </c>
      <c r="Q11" s="128">
        <f t="shared" si="1"/>
        <v>15</v>
      </c>
      <c r="R11" s="128">
        <f t="shared" si="1"/>
        <v>0</v>
      </c>
      <c r="S11" s="128">
        <f t="shared" si="1"/>
        <v>0</v>
      </c>
      <c r="T11" s="128">
        <f t="shared" si="1"/>
        <v>82</v>
      </c>
      <c r="U11" s="128">
        <f t="shared" si="1"/>
        <v>42</v>
      </c>
      <c r="V11" s="128">
        <f t="shared" si="1"/>
        <v>453</v>
      </c>
      <c r="W11" s="128">
        <f t="shared" si="1"/>
        <v>315</v>
      </c>
      <c r="X11" s="128">
        <f t="shared" si="0"/>
        <v>1518</v>
      </c>
      <c r="Y11" s="201">
        <f t="shared" si="0"/>
        <v>767</v>
      </c>
    </row>
    <row r="12" spans="1:25" ht="15" customHeight="1"/>
    <row r="13" spans="1:25" ht="15" customHeight="1"/>
    <row r="14" spans="1:25" ht="15" customHeight="1">
      <c r="A14" s="515" t="s">
        <v>491</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row>
    <row r="15" spans="1:25" ht="15" customHeight="1">
      <c r="A15" s="584" t="s">
        <v>484</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row>
    <row r="16" spans="1:25" ht="45" customHeight="1">
      <c r="A16" s="566" t="s">
        <v>485</v>
      </c>
      <c r="B16" s="566"/>
      <c r="C16" s="566"/>
      <c r="D16" s="566"/>
      <c r="E16" s="566"/>
      <c r="F16" s="566"/>
      <c r="G16" s="566"/>
      <c r="H16" s="566"/>
      <c r="I16" s="566"/>
      <c r="J16" s="566"/>
      <c r="K16" s="566"/>
      <c r="L16" s="566"/>
      <c r="M16" s="566"/>
      <c r="N16" s="566"/>
      <c r="O16" s="566"/>
      <c r="P16" s="566"/>
      <c r="Q16" s="566"/>
      <c r="R16" s="566"/>
      <c r="S16" s="566"/>
      <c r="T16" s="566"/>
      <c r="U16" s="566"/>
      <c r="V16" s="566"/>
      <c r="W16" s="566"/>
      <c r="X16" s="566"/>
      <c r="Y16" s="566"/>
    </row>
    <row r="17" spans="1:25" ht="15" customHeight="1">
      <c r="A17" s="566" t="s">
        <v>486</v>
      </c>
      <c r="B17" s="566"/>
      <c r="C17" s="566"/>
      <c r="D17" s="566"/>
      <c r="E17" s="566"/>
      <c r="F17" s="566"/>
      <c r="G17" s="566"/>
      <c r="H17" s="566"/>
      <c r="I17" s="566"/>
      <c r="J17" s="566"/>
      <c r="K17" s="566"/>
      <c r="L17" s="566"/>
      <c r="M17" s="566"/>
      <c r="N17" s="566"/>
      <c r="O17" s="566"/>
      <c r="P17" s="566"/>
      <c r="Q17" s="566"/>
      <c r="R17" s="566"/>
      <c r="S17" s="566"/>
      <c r="T17" s="566"/>
      <c r="U17" s="566"/>
      <c r="V17" s="566"/>
      <c r="W17" s="566"/>
      <c r="X17" s="566"/>
      <c r="Y17" s="566"/>
    </row>
    <row r="18" spans="1:25" ht="15" customHeight="1">
      <c r="A18" s="566" t="s">
        <v>487</v>
      </c>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row>
    <row r="19" spans="1:25">
      <c r="A19" s="582"/>
      <c r="B19" s="582"/>
      <c r="C19" s="582"/>
      <c r="D19" s="582"/>
      <c r="E19" s="582"/>
      <c r="F19" s="582"/>
      <c r="G19" s="582"/>
      <c r="H19" s="582"/>
      <c r="I19" s="582"/>
      <c r="J19" s="582"/>
      <c r="K19" s="582"/>
      <c r="L19" s="582"/>
      <c r="M19" s="582"/>
      <c r="N19" s="211"/>
      <c r="O19" s="211"/>
    </row>
    <row r="21" spans="1:25" ht="15">
      <c r="A21" s="202"/>
    </row>
    <row r="22" spans="1:25" ht="15">
      <c r="A22" s="202"/>
    </row>
    <row r="23" spans="1:25" ht="15">
      <c r="A23" s="202"/>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O80"/>
  <sheetViews>
    <sheetView zoomScaleNormal="100" workbookViewId="0">
      <selection activeCell="B27" sqref="B27:L27"/>
    </sheetView>
  </sheetViews>
  <sheetFormatPr baseColWidth="10" defaultColWidth="9.1640625" defaultRowHeight="14"/>
  <cols>
    <col min="1" max="1" width="22.6640625" style="2" customWidth="1"/>
    <col min="2" max="3" width="8.33203125" style="1" customWidth="1"/>
    <col min="4" max="5" width="6.83203125" style="1" customWidth="1"/>
    <col min="6" max="7" width="14.83203125" style="1" customWidth="1"/>
    <col min="8" max="11" width="9.83203125" style="1" customWidth="1"/>
    <col min="12" max="13" width="11.83203125" style="1" customWidth="1"/>
    <col min="14" max="16384" width="9.1640625" style="1"/>
  </cols>
  <sheetData>
    <row r="1" spans="1:15" ht="42.75" customHeight="1">
      <c r="A1" s="502" t="s">
        <v>434</v>
      </c>
      <c r="B1" s="527"/>
      <c r="C1" s="527"/>
      <c r="D1" s="527"/>
      <c r="E1" s="527"/>
      <c r="F1" s="527"/>
      <c r="G1" s="527"/>
      <c r="H1" s="527"/>
      <c r="I1" s="527"/>
      <c r="J1" s="527"/>
      <c r="K1" s="527"/>
      <c r="L1" s="527"/>
      <c r="M1" s="528"/>
      <c r="O1" s="65"/>
    </row>
    <row r="2" spans="1:15" s="4" customFormat="1" ht="30" customHeight="1">
      <c r="A2" s="12" t="s">
        <v>650</v>
      </c>
      <c r="B2" s="471" t="s">
        <v>14</v>
      </c>
      <c r="C2" s="587"/>
      <c r="D2" s="587"/>
      <c r="E2" s="587"/>
      <c r="F2" s="587"/>
      <c r="G2" s="587"/>
      <c r="H2" s="587"/>
      <c r="I2" s="472"/>
      <c r="J2" s="470" t="s">
        <v>558</v>
      </c>
      <c r="K2" s="470"/>
      <c r="L2" s="82" t="s">
        <v>4</v>
      </c>
      <c r="M2" s="137" t="s">
        <v>117</v>
      </c>
      <c r="N2" s="49"/>
      <c r="O2" s="49"/>
    </row>
    <row r="3" spans="1:15" s="4" customFormat="1" ht="18" customHeight="1">
      <c r="A3" s="73" t="s">
        <v>643</v>
      </c>
      <c r="B3" s="589"/>
      <c r="C3" s="589"/>
      <c r="D3" s="589"/>
      <c r="E3" s="589"/>
      <c r="F3" s="589"/>
      <c r="G3" s="589"/>
      <c r="H3" s="589"/>
      <c r="I3" s="589"/>
      <c r="J3" s="589"/>
      <c r="K3" s="589"/>
      <c r="L3" s="589"/>
      <c r="M3" s="136"/>
    </row>
    <row r="4" spans="1:15" s="4" customFormat="1" ht="18" customHeight="1">
      <c r="A4" s="134"/>
      <c r="B4" s="470" t="s">
        <v>29</v>
      </c>
      <c r="C4" s="470"/>
      <c r="D4" s="470" t="s">
        <v>30</v>
      </c>
      <c r="E4" s="470"/>
      <c r="F4" s="470" t="s">
        <v>32</v>
      </c>
      <c r="G4" s="470"/>
      <c r="H4" s="470" t="s">
        <v>31</v>
      </c>
      <c r="I4" s="470"/>
      <c r="J4" s="470" t="s">
        <v>4</v>
      </c>
      <c r="K4" s="470" t="s">
        <v>20</v>
      </c>
      <c r="L4" s="470"/>
      <c r="M4" s="585"/>
    </row>
    <row r="5" spans="1:15" s="4" customFormat="1" ht="15" customHeight="1">
      <c r="A5" s="12" t="s">
        <v>27</v>
      </c>
      <c r="B5" s="70" t="s">
        <v>4</v>
      </c>
      <c r="C5" s="70" t="s">
        <v>20</v>
      </c>
      <c r="D5" s="70" t="s">
        <v>4</v>
      </c>
      <c r="E5" s="70" t="s">
        <v>20</v>
      </c>
      <c r="F5" s="70" t="s">
        <v>4</v>
      </c>
      <c r="G5" s="70" t="s">
        <v>20</v>
      </c>
      <c r="H5" s="70" t="s">
        <v>4</v>
      </c>
      <c r="I5" s="70" t="s">
        <v>20</v>
      </c>
      <c r="J5" s="470"/>
      <c r="K5" s="470"/>
      <c r="L5" s="470"/>
      <c r="M5" s="586"/>
    </row>
    <row r="6" spans="1:15" s="5" customFormat="1" ht="12.75" customHeight="1">
      <c r="A6" s="12" t="s">
        <v>28</v>
      </c>
      <c r="B6" s="9"/>
      <c r="C6" s="9"/>
      <c r="D6" s="9"/>
      <c r="E6" s="9"/>
      <c r="F6" s="9">
        <v>3</v>
      </c>
      <c r="G6" s="9"/>
      <c r="H6" s="9"/>
      <c r="I6" s="9"/>
      <c r="J6" s="9">
        <v>4</v>
      </c>
      <c r="K6" s="9">
        <v>4</v>
      </c>
      <c r="L6" s="138">
        <f t="shared" ref="L6:L10" si="0">SUM(B6,D6,F6,H6,J6)</f>
        <v>7</v>
      </c>
      <c r="M6" s="130">
        <f t="shared" ref="M6:M10" si="1">SUM(C6,E6,G6,I6,K6)</f>
        <v>4</v>
      </c>
    </row>
    <row r="7" spans="1:15" s="5" customFormat="1" ht="12.75" customHeight="1">
      <c r="A7" s="12" t="s">
        <v>87</v>
      </c>
      <c r="B7" s="9"/>
      <c r="C7" s="9"/>
      <c r="D7" s="9"/>
      <c r="E7" s="9"/>
      <c r="F7" s="9"/>
      <c r="G7" s="9"/>
      <c r="H7" s="9">
        <v>1</v>
      </c>
      <c r="I7" s="9">
        <v>1</v>
      </c>
      <c r="J7" s="9">
        <v>2</v>
      </c>
      <c r="K7" s="9"/>
      <c r="L7" s="138">
        <f t="shared" si="0"/>
        <v>3</v>
      </c>
      <c r="M7" s="130">
        <f t="shared" si="1"/>
        <v>1</v>
      </c>
    </row>
    <row r="8" spans="1:15" s="5" customFormat="1" ht="12.75" customHeight="1">
      <c r="A8" s="12" t="s">
        <v>88</v>
      </c>
      <c r="B8" s="9"/>
      <c r="C8" s="9"/>
      <c r="D8" s="9"/>
      <c r="E8" s="9"/>
      <c r="F8" s="9">
        <v>1</v>
      </c>
      <c r="G8" s="9">
        <v>1</v>
      </c>
      <c r="H8" s="9"/>
      <c r="I8" s="9"/>
      <c r="J8" s="9"/>
      <c r="K8" s="9"/>
      <c r="L8" s="138">
        <f t="shared" si="0"/>
        <v>1</v>
      </c>
      <c r="M8" s="130">
        <f t="shared" si="1"/>
        <v>1</v>
      </c>
    </row>
    <row r="9" spans="1:15" s="5" customFormat="1" ht="12.75" customHeight="1">
      <c r="A9" s="12" t="s">
        <v>433</v>
      </c>
      <c r="B9" s="9">
        <v>3</v>
      </c>
      <c r="C9" s="9">
        <v>1</v>
      </c>
      <c r="D9" s="9">
        <v>5</v>
      </c>
      <c r="E9" s="9">
        <v>5</v>
      </c>
      <c r="F9" s="9">
        <v>14</v>
      </c>
      <c r="G9" s="9">
        <v>11</v>
      </c>
      <c r="H9" s="9"/>
      <c r="I9" s="9"/>
      <c r="J9" s="9"/>
      <c r="K9" s="9"/>
      <c r="L9" s="138">
        <f t="shared" si="0"/>
        <v>22</v>
      </c>
      <c r="M9" s="130">
        <f t="shared" si="1"/>
        <v>17</v>
      </c>
    </row>
    <row r="10" spans="1:15" s="5" customFormat="1" ht="15">
      <c r="A10" s="23" t="s">
        <v>4</v>
      </c>
      <c r="B10" s="138">
        <f t="shared" ref="B10:K10" si="2">SUM(B6:B9)</f>
        <v>3</v>
      </c>
      <c r="C10" s="138">
        <f t="shared" si="2"/>
        <v>1</v>
      </c>
      <c r="D10" s="138">
        <f t="shared" si="2"/>
        <v>5</v>
      </c>
      <c r="E10" s="138">
        <f t="shared" si="2"/>
        <v>5</v>
      </c>
      <c r="F10" s="138">
        <f t="shared" si="2"/>
        <v>18</v>
      </c>
      <c r="G10" s="138">
        <f t="shared" si="2"/>
        <v>12</v>
      </c>
      <c r="H10" s="138">
        <f t="shared" si="2"/>
        <v>1</v>
      </c>
      <c r="I10" s="138">
        <f t="shared" si="2"/>
        <v>1</v>
      </c>
      <c r="J10" s="138">
        <f t="shared" si="2"/>
        <v>6</v>
      </c>
      <c r="K10" s="138">
        <f t="shared" si="2"/>
        <v>4</v>
      </c>
      <c r="L10" s="138">
        <f t="shared" si="0"/>
        <v>33</v>
      </c>
      <c r="M10" s="130">
        <f t="shared" si="1"/>
        <v>23</v>
      </c>
    </row>
    <row r="11" spans="1:15" s="5" customFormat="1" ht="27.5" customHeight="1">
      <c r="A11" s="73" t="s">
        <v>657</v>
      </c>
      <c r="B11" s="589"/>
      <c r="C11" s="589"/>
      <c r="D11" s="589"/>
      <c r="E11" s="589"/>
      <c r="F11" s="589"/>
      <c r="G11" s="589"/>
      <c r="H11" s="589"/>
      <c r="I11" s="589"/>
      <c r="J11" s="589"/>
      <c r="K11" s="589"/>
      <c r="L11" s="589"/>
      <c r="M11" s="136"/>
    </row>
    <row r="12" spans="1:15" s="5" customFormat="1" ht="13.75" customHeight="1">
      <c r="A12" s="135"/>
      <c r="B12" s="588" t="s">
        <v>29</v>
      </c>
      <c r="C12" s="588"/>
      <c r="D12" s="588" t="s">
        <v>30</v>
      </c>
      <c r="E12" s="588"/>
      <c r="F12" s="588" t="s">
        <v>32</v>
      </c>
      <c r="G12" s="588"/>
      <c r="H12" s="588" t="s">
        <v>31</v>
      </c>
      <c r="I12" s="588"/>
      <c r="J12" s="470" t="s">
        <v>4</v>
      </c>
      <c r="K12" s="470" t="s">
        <v>20</v>
      </c>
      <c r="L12" s="470"/>
      <c r="M12" s="585"/>
    </row>
    <row r="13" spans="1:15" s="5" customFormat="1" ht="15" customHeight="1">
      <c r="A13" s="12" t="s">
        <v>27</v>
      </c>
      <c r="B13" s="70" t="s">
        <v>4</v>
      </c>
      <c r="C13" s="70" t="s">
        <v>20</v>
      </c>
      <c r="D13" s="70" t="s">
        <v>4</v>
      </c>
      <c r="E13" s="70" t="s">
        <v>20</v>
      </c>
      <c r="F13" s="70" t="s">
        <v>4</v>
      </c>
      <c r="G13" s="70" t="s">
        <v>20</v>
      </c>
      <c r="H13" s="70" t="s">
        <v>4</v>
      </c>
      <c r="I13" s="70" t="s">
        <v>20</v>
      </c>
      <c r="J13" s="470"/>
      <c r="K13" s="470"/>
      <c r="L13" s="470"/>
      <c r="M13" s="586"/>
    </row>
    <row r="14" spans="1:15" s="5" customFormat="1" ht="15">
      <c r="A14" s="12" t="s">
        <v>28</v>
      </c>
      <c r="B14" s="133"/>
      <c r="C14" s="133"/>
      <c r="D14" s="133">
        <v>1</v>
      </c>
      <c r="E14" s="133"/>
      <c r="F14" s="133">
        <v>2</v>
      </c>
      <c r="G14" s="133"/>
      <c r="H14" s="133">
        <v>3</v>
      </c>
      <c r="I14" s="133">
        <v>1</v>
      </c>
      <c r="J14" s="133"/>
      <c r="K14" s="133"/>
      <c r="L14" s="138">
        <f t="shared" ref="L14:L18" si="3">SUM(B14,D14,F14,H14,J14)</f>
        <v>6</v>
      </c>
      <c r="M14" s="130">
        <f t="shared" ref="M14:M18" si="4">SUM(C14,E14,G14,I14,K14)</f>
        <v>1</v>
      </c>
    </row>
    <row r="15" spans="1:15" s="5" customFormat="1" ht="15">
      <c r="A15" s="12" t="s">
        <v>87</v>
      </c>
      <c r="B15" s="133">
        <v>1</v>
      </c>
      <c r="C15" s="133"/>
      <c r="D15" s="133">
        <v>3</v>
      </c>
      <c r="E15" s="133">
        <v>1</v>
      </c>
      <c r="F15" s="133">
        <v>2</v>
      </c>
      <c r="G15" s="133">
        <v>1</v>
      </c>
      <c r="H15" s="133">
        <v>4</v>
      </c>
      <c r="I15" s="133"/>
      <c r="J15" s="133"/>
      <c r="K15" s="133"/>
      <c r="L15" s="138">
        <f t="shared" si="3"/>
        <v>10</v>
      </c>
      <c r="M15" s="130">
        <f t="shared" si="4"/>
        <v>2</v>
      </c>
    </row>
    <row r="16" spans="1:15" s="5" customFormat="1" ht="15">
      <c r="A16" s="12" t="s">
        <v>88</v>
      </c>
      <c r="B16" s="133">
        <v>1</v>
      </c>
      <c r="C16" s="133">
        <v>1</v>
      </c>
      <c r="D16" s="133"/>
      <c r="E16" s="133"/>
      <c r="F16" s="133">
        <v>1</v>
      </c>
      <c r="G16" s="133">
        <v>1</v>
      </c>
      <c r="H16" s="133">
        <v>4</v>
      </c>
      <c r="I16" s="133"/>
      <c r="J16" s="133"/>
      <c r="K16" s="133"/>
      <c r="L16" s="138">
        <f t="shared" si="3"/>
        <v>6</v>
      </c>
      <c r="M16" s="130">
        <f t="shared" si="4"/>
        <v>2</v>
      </c>
    </row>
    <row r="17" spans="1:13" s="5" customFormat="1" ht="15">
      <c r="A17" s="12" t="s">
        <v>433</v>
      </c>
      <c r="B17" s="133">
        <v>5</v>
      </c>
      <c r="C17" s="133"/>
      <c r="D17" s="133">
        <v>13</v>
      </c>
      <c r="E17" s="133">
        <v>5</v>
      </c>
      <c r="F17" s="133">
        <v>17</v>
      </c>
      <c r="G17" s="133">
        <v>5</v>
      </c>
      <c r="H17" s="133">
        <v>19</v>
      </c>
      <c r="I17" s="133">
        <v>7</v>
      </c>
      <c r="J17" s="133"/>
      <c r="K17" s="133"/>
      <c r="L17" s="138">
        <f t="shared" si="3"/>
        <v>54</v>
      </c>
      <c r="M17" s="130">
        <f t="shared" si="4"/>
        <v>17</v>
      </c>
    </row>
    <row r="18" spans="1:13" ht="15">
      <c r="A18" s="23" t="s">
        <v>4</v>
      </c>
      <c r="B18" s="138">
        <f t="shared" ref="B18:K18" si="5">SUM(B14:B17)</f>
        <v>7</v>
      </c>
      <c r="C18" s="138">
        <f t="shared" si="5"/>
        <v>1</v>
      </c>
      <c r="D18" s="138">
        <f t="shared" si="5"/>
        <v>17</v>
      </c>
      <c r="E18" s="138">
        <f t="shared" si="5"/>
        <v>6</v>
      </c>
      <c r="F18" s="138">
        <f t="shared" si="5"/>
        <v>22</v>
      </c>
      <c r="G18" s="138">
        <f t="shared" si="5"/>
        <v>7</v>
      </c>
      <c r="H18" s="138">
        <f t="shared" si="5"/>
        <v>30</v>
      </c>
      <c r="I18" s="138">
        <f t="shared" si="5"/>
        <v>8</v>
      </c>
      <c r="J18" s="138">
        <f t="shared" si="5"/>
        <v>0</v>
      </c>
      <c r="K18" s="138">
        <f t="shared" si="5"/>
        <v>0</v>
      </c>
      <c r="L18" s="138">
        <f t="shared" si="3"/>
        <v>76</v>
      </c>
      <c r="M18" s="130">
        <f t="shared" si="4"/>
        <v>22</v>
      </c>
    </row>
    <row r="19" spans="1:13" ht="15" customHeight="1">
      <c r="A19" s="73" t="s">
        <v>642</v>
      </c>
      <c r="B19" s="589"/>
      <c r="C19" s="589"/>
      <c r="D19" s="589"/>
      <c r="E19" s="589"/>
      <c r="F19" s="589"/>
      <c r="G19" s="589"/>
      <c r="H19" s="589"/>
      <c r="I19" s="589"/>
      <c r="J19" s="589"/>
      <c r="K19" s="589"/>
      <c r="L19" s="589"/>
      <c r="M19" s="136"/>
    </row>
    <row r="20" spans="1:13" ht="13.75" customHeight="1">
      <c r="A20" s="135"/>
      <c r="B20" s="588" t="s">
        <v>29</v>
      </c>
      <c r="C20" s="588"/>
      <c r="D20" s="588" t="s">
        <v>30</v>
      </c>
      <c r="E20" s="588"/>
      <c r="F20" s="588" t="s">
        <v>32</v>
      </c>
      <c r="G20" s="588"/>
      <c r="H20" s="588" t="s">
        <v>31</v>
      </c>
      <c r="I20" s="588"/>
      <c r="J20" s="470" t="s">
        <v>4</v>
      </c>
      <c r="K20" s="470" t="s">
        <v>20</v>
      </c>
      <c r="L20" s="470"/>
      <c r="M20" s="585"/>
    </row>
    <row r="21" spans="1:13" ht="15" customHeight="1">
      <c r="A21" s="12" t="s">
        <v>27</v>
      </c>
      <c r="B21" s="70" t="s">
        <v>4</v>
      </c>
      <c r="C21" s="70" t="s">
        <v>20</v>
      </c>
      <c r="D21" s="70" t="s">
        <v>4</v>
      </c>
      <c r="E21" s="70" t="s">
        <v>20</v>
      </c>
      <c r="F21" s="70" t="s">
        <v>4</v>
      </c>
      <c r="G21" s="70" t="s">
        <v>20</v>
      </c>
      <c r="H21" s="70" t="s">
        <v>4</v>
      </c>
      <c r="I21" s="70" t="s">
        <v>20</v>
      </c>
      <c r="J21" s="470"/>
      <c r="K21" s="470"/>
      <c r="L21" s="470"/>
      <c r="M21" s="586"/>
    </row>
    <row r="22" spans="1:13" ht="15">
      <c r="A22" s="12" t="s">
        <v>28</v>
      </c>
      <c r="B22" s="133">
        <v>1</v>
      </c>
      <c r="C22" s="133"/>
      <c r="D22" s="133">
        <v>1</v>
      </c>
      <c r="E22" s="133"/>
      <c r="F22" s="133">
        <v>1</v>
      </c>
      <c r="G22" s="133"/>
      <c r="H22" s="133"/>
      <c r="I22" s="133"/>
      <c r="J22" s="133">
        <v>6</v>
      </c>
      <c r="K22" s="133">
        <v>5</v>
      </c>
      <c r="L22" s="138">
        <f t="shared" ref="L22:L26" si="6">SUM(B22,D22,F22,H22,J22)</f>
        <v>9</v>
      </c>
      <c r="M22" s="130">
        <f t="shared" ref="M22:M26" si="7">SUM(C22,E22,G22,I22,K22)</f>
        <v>5</v>
      </c>
    </row>
    <row r="23" spans="1:13" ht="15">
      <c r="A23" s="12" t="s">
        <v>87</v>
      </c>
      <c r="B23" s="133">
        <v>1</v>
      </c>
      <c r="C23" s="133"/>
      <c r="D23" s="133">
        <v>4</v>
      </c>
      <c r="E23" s="133"/>
      <c r="F23" s="133">
        <v>7</v>
      </c>
      <c r="G23" s="133">
        <v>6</v>
      </c>
      <c r="H23" s="133">
        <v>2</v>
      </c>
      <c r="I23" s="133">
        <v>1</v>
      </c>
      <c r="J23" s="133">
        <v>4</v>
      </c>
      <c r="K23" s="133">
        <v>3</v>
      </c>
      <c r="L23" s="138">
        <f t="shared" si="6"/>
        <v>18</v>
      </c>
      <c r="M23" s="130">
        <f t="shared" si="7"/>
        <v>10</v>
      </c>
    </row>
    <row r="24" spans="1:13" ht="15">
      <c r="A24" s="12" t="s">
        <v>88</v>
      </c>
      <c r="B24" s="133">
        <v>1</v>
      </c>
      <c r="C24" s="133"/>
      <c r="D24" s="133"/>
      <c r="E24" s="133"/>
      <c r="F24" s="133">
        <v>1</v>
      </c>
      <c r="G24" s="133">
        <v>1</v>
      </c>
      <c r="H24" s="133">
        <v>1</v>
      </c>
      <c r="I24" s="133">
        <v>1</v>
      </c>
      <c r="J24" s="133">
        <v>1</v>
      </c>
      <c r="K24" s="133"/>
      <c r="L24" s="138">
        <f t="shared" si="6"/>
        <v>4</v>
      </c>
      <c r="M24" s="130">
        <f t="shared" si="7"/>
        <v>2</v>
      </c>
    </row>
    <row r="25" spans="1:13" ht="15">
      <c r="A25" s="12" t="s">
        <v>433</v>
      </c>
      <c r="B25" s="133">
        <v>10</v>
      </c>
      <c r="C25" s="133">
        <v>4</v>
      </c>
      <c r="D25" s="133">
        <v>23</v>
      </c>
      <c r="E25" s="133">
        <v>7</v>
      </c>
      <c r="F25" s="133">
        <v>64</v>
      </c>
      <c r="G25" s="133">
        <v>28</v>
      </c>
      <c r="H25" s="133">
        <v>8</v>
      </c>
      <c r="I25" s="133">
        <v>5</v>
      </c>
      <c r="J25" s="133">
        <v>4</v>
      </c>
      <c r="K25" s="133"/>
      <c r="L25" s="138">
        <f t="shared" si="6"/>
        <v>109</v>
      </c>
      <c r="M25" s="130">
        <f t="shared" si="7"/>
        <v>44</v>
      </c>
    </row>
    <row r="26" spans="1:13" ht="15">
      <c r="A26" s="23" t="s">
        <v>4</v>
      </c>
      <c r="B26" s="138">
        <f t="shared" ref="B26:K26" si="8">SUM(B22:B25)</f>
        <v>13</v>
      </c>
      <c r="C26" s="138">
        <f t="shared" si="8"/>
        <v>4</v>
      </c>
      <c r="D26" s="138">
        <f t="shared" si="8"/>
        <v>28</v>
      </c>
      <c r="E26" s="138">
        <f t="shared" si="8"/>
        <v>7</v>
      </c>
      <c r="F26" s="138">
        <f t="shared" si="8"/>
        <v>73</v>
      </c>
      <c r="G26" s="138">
        <f t="shared" si="8"/>
        <v>35</v>
      </c>
      <c r="H26" s="138">
        <f t="shared" si="8"/>
        <v>11</v>
      </c>
      <c r="I26" s="138">
        <f t="shared" si="8"/>
        <v>7</v>
      </c>
      <c r="J26" s="138">
        <f t="shared" si="8"/>
        <v>15</v>
      </c>
      <c r="K26" s="138">
        <f t="shared" si="8"/>
        <v>8</v>
      </c>
      <c r="L26" s="138">
        <f t="shared" si="6"/>
        <v>140</v>
      </c>
      <c r="M26" s="130">
        <f t="shared" si="7"/>
        <v>61</v>
      </c>
    </row>
    <row r="27" spans="1:13" ht="27.5" customHeight="1">
      <c r="A27" s="73" t="s">
        <v>645</v>
      </c>
      <c r="B27" s="589"/>
      <c r="C27" s="589"/>
      <c r="D27" s="589"/>
      <c r="E27" s="589"/>
      <c r="F27" s="589"/>
      <c r="G27" s="589"/>
      <c r="H27" s="589"/>
      <c r="I27" s="589"/>
      <c r="J27" s="589"/>
      <c r="K27" s="589"/>
      <c r="L27" s="589"/>
      <c r="M27" s="136"/>
    </row>
    <row r="28" spans="1:13" ht="13.75" customHeight="1">
      <c r="A28" s="135"/>
      <c r="B28" s="588" t="s">
        <v>29</v>
      </c>
      <c r="C28" s="588"/>
      <c r="D28" s="588" t="s">
        <v>30</v>
      </c>
      <c r="E28" s="588"/>
      <c r="F28" s="588" t="s">
        <v>32</v>
      </c>
      <c r="G28" s="588"/>
      <c r="H28" s="588" t="s">
        <v>31</v>
      </c>
      <c r="I28" s="588"/>
      <c r="J28" s="470" t="s">
        <v>4</v>
      </c>
      <c r="K28" s="470" t="s">
        <v>20</v>
      </c>
      <c r="L28" s="470"/>
      <c r="M28" s="585"/>
    </row>
    <row r="29" spans="1:13" ht="12.75" customHeight="1">
      <c r="A29" s="12" t="s">
        <v>27</v>
      </c>
      <c r="B29" s="70" t="s">
        <v>4</v>
      </c>
      <c r="C29" s="70" t="s">
        <v>20</v>
      </c>
      <c r="D29" s="70" t="s">
        <v>4</v>
      </c>
      <c r="E29" s="70" t="s">
        <v>20</v>
      </c>
      <c r="F29" s="70" t="s">
        <v>4</v>
      </c>
      <c r="G29" s="70" t="s">
        <v>20</v>
      </c>
      <c r="H29" s="70" t="s">
        <v>4</v>
      </c>
      <c r="I29" s="70" t="s">
        <v>20</v>
      </c>
      <c r="J29" s="470"/>
      <c r="K29" s="470"/>
      <c r="L29" s="470"/>
      <c r="M29" s="586"/>
    </row>
    <row r="30" spans="1:13" ht="15">
      <c r="A30" s="12" t="s">
        <v>28</v>
      </c>
      <c r="B30" s="133">
        <v>10</v>
      </c>
      <c r="C30" s="133"/>
      <c r="D30" s="133">
        <v>20</v>
      </c>
      <c r="E30" s="133">
        <v>5</v>
      </c>
      <c r="F30" s="133">
        <v>128</v>
      </c>
      <c r="G30" s="133">
        <v>41</v>
      </c>
      <c r="H30" s="133">
        <v>151</v>
      </c>
      <c r="I30" s="133">
        <v>74</v>
      </c>
      <c r="J30" s="133">
        <v>7</v>
      </c>
      <c r="K30" s="133">
        <v>3</v>
      </c>
      <c r="L30" s="138">
        <f t="shared" ref="L30:L34" si="9">SUM(B30,D30,F30,H30,J30)</f>
        <v>316</v>
      </c>
      <c r="M30" s="130">
        <f t="shared" ref="M30:M34" si="10">SUM(C30,E30,G30,I30,K30)</f>
        <v>123</v>
      </c>
    </row>
    <row r="31" spans="1:13" ht="15">
      <c r="A31" s="12" t="s">
        <v>87</v>
      </c>
      <c r="B31" s="133">
        <v>7</v>
      </c>
      <c r="C31" s="133"/>
      <c r="D31" s="133">
        <v>28</v>
      </c>
      <c r="E31" s="133">
        <v>5</v>
      </c>
      <c r="F31" s="133">
        <v>24</v>
      </c>
      <c r="G31" s="133">
        <v>14</v>
      </c>
      <c r="H31" s="133">
        <v>11</v>
      </c>
      <c r="I31" s="133">
        <v>8</v>
      </c>
      <c r="J31" s="133">
        <v>3</v>
      </c>
      <c r="K31" s="133">
        <v>1</v>
      </c>
      <c r="L31" s="138">
        <f t="shared" si="9"/>
        <v>73</v>
      </c>
      <c r="M31" s="130">
        <f t="shared" si="10"/>
        <v>28</v>
      </c>
    </row>
    <row r="32" spans="1:13" ht="15">
      <c r="A32" s="12" t="s">
        <v>88</v>
      </c>
      <c r="B32" s="133">
        <v>3</v>
      </c>
      <c r="C32" s="133"/>
      <c r="D32" s="133">
        <v>2</v>
      </c>
      <c r="E32" s="133"/>
      <c r="F32" s="133">
        <v>7</v>
      </c>
      <c r="G32" s="133">
        <v>4</v>
      </c>
      <c r="H32" s="133">
        <v>6</v>
      </c>
      <c r="I32" s="133">
        <v>6</v>
      </c>
      <c r="J32" s="133">
        <v>3</v>
      </c>
      <c r="K32" s="133">
        <v>3</v>
      </c>
      <c r="L32" s="138">
        <f t="shared" si="9"/>
        <v>21</v>
      </c>
      <c r="M32" s="130">
        <f t="shared" si="10"/>
        <v>13</v>
      </c>
    </row>
    <row r="33" spans="1:13" ht="15">
      <c r="A33" s="12" t="s">
        <v>433</v>
      </c>
      <c r="B33" s="133">
        <v>6</v>
      </c>
      <c r="C33" s="133">
        <v>3</v>
      </c>
      <c r="D33" s="133">
        <v>10</v>
      </c>
      <c r="E33" s="133">
        <v>4</v>
      </c>
      <c r="F33" s="133">
        <v>19</v>
      </c>
      <c r="G33" s="133">
        <v>14</v>
      </c>
      <c r="H33" s="133">
        <v>13</v>
      </c>
      <c r="I33" s="133">
        <v>11</v>
      </c>
      <c r="J33" s="133">
        <v>4</v>
      </c>
      <c r="K33" s="133">
        <v>3</v>
      </c>
      <c r="L33" s="138">
        <f t="shared" si="9"/>
        <v>52</v>
      </c>
      <c r="M33" s="130">
        <f t="shared" si="10"/>
        <v>35</v>
      </c>
    </row>
    <row r="34" spans="1:13" ht="15">
      <c r="A34" s="23" t="s">
        <v>4</v>
      </c>
      <c r="B34" s="138">
        <f t="shared" ref="B34:K34" si="11">SUM(B30:B33)</f>
        <v>26</v>
      </c>
      <c r="C34" s="138">
        <f t="shared" si="11"/>
        <v>3</v>
      </c>
      <c r="D34" s="138">
        <f t="shared" si="11"/>
        <v>60</v>
      </c>
      <c r="E34" s="138">
        <f t="shared" si="11"/>
        <v>14</v>
      </c>
      <c r="F34" s="138">
        <f t="shared" si="11"/>
        <v>178</v>
      </c>
      <c r="G34" s="138">
        <f t="shared" si="11"/>
        <v>73</v>
      </c>
      <c r="H34" s="138">
        <f t="shared" si="11"/>
        <v>181</v>
      </c>
      <c r="I34" s="138">
        <f t="shared" si="11"/>
        <v>99</v>
      </c>
      <c r="J34" s="138">
        <f t="shared" si="11"/>
        <v>17</v>
      </c>
      <c r="K34" s="138">
        <f t="shared" si="11"/>
        <v>10</v>
      </c>
      <c r="L34" s="138">
        <f t="shared" si="9"/>
        <v>462</v>
      </c>
      <c r="M34" s="130">
        <f t="shared" si="10"/>
        <v>199</v>
      </c>
    </row>
    <row r="35" spans="1:13" ht="15">
      <c r="A35" s="73" t="s">
        <v>646</v>
      </c>
      <c r="B35" s="589"/>
      <c r="C35" s="589"/>
      <c r="D35" s="589"/>
      <c r="E35" s="589"/>
      <c r="F35" s="589"/>
      <c r="G35" s="589"/>
      <c r="H35" s="589"/>
      <c r="I35" s="589"/>
      <c r="J35" s="589"/>
      <c r="K35" s="589"/>
      <c r="L35" s="589"/>
      <c r="M35" s="136"/>
    </row>
    <row r="36" spans="1:13" ht="13.75" customHeight="1">
      <c r="A36" s="134"/>
      <c r="B36" s="470" t="s">
        <v>29</v>
      </c>
      <c r="C36" s="470"/>
      <c r="D36" s="470" t="s">
        <v>30</v>
      </c>
      <c r="E36" s="470"/>
      <c r="F36" s="470" t="s">
        <v>32</v>
      </c>
      <c r="G36" s="470"/>
      <c r="H36" s="470" t="s">
        <v>31</v>
      </c>
      <c r="I36" s="470"/>
      <c r="J36" s="470" t="s">
        <v>4</v>
      </c>
      <c r="K36" s="470" t="s">
        <v>20</v>
      </c>
      <c r="L36" s="470"/>
      <c r="M36" s="585"/>
    </row>
    <row r="37" spans="1:13" ht="15">
      <c r="A37" s="12" t="s">
        <v>27</v>
      </c>
      <c r="B37" s="70" t="s">
        <v>4</v>
      </c>
      <c r="C37" s="70" t="s">
        <v>20</v>
      </c>
      <c r="D37" s="70" t="s">
        <v>4</v>
      </c>
      <c r="E37" s="70" t="s">
        <v>20</v>
      </c>
      <c r="F37" s="70" t="s">
        <v>4</v>
      </c>
      <c r="G37" s="70" t="s">
        <v>20</v>
      </c>
      <c r="H37" s="70" t="s">
        <v>4</v>
      </c>
      <c r="I37" s="70" t="s">
        <v>20</v>
      </c>
      <c r="J37" s="470"/>
      <c r="K37" s="470"/>
      <c r="L37" s="470"/>
      <c r="M37" s="586"/>
    </row>
    <row r="38" spans="1:13" ht="15">
      <c r="A38" s="12" t="s">
        <v>28</v>
      </c>
      <c r="B38" s="9">
        <v>6</v>
      </c>
      <c r="C38" s="9">
        <v>3</v>
      </c>
      <c r="D38" s="9">
        <v>3</v>
      </c>
      <c r="E38" s="9">
        <v>3</v>
      </c>
      <c r="F38" s="9">
        <v>2</v>
      </c>
      <c r="G38" s="9">
        <v>2</v>
      </c>
      <c r="H38" s="9">
        <v>5</v>
      </c>
      <c r="I38" s="9">
        <v>4</v>
      </c>
      <c r="J38" s="9"/>
      <c r="K38" s="9"/>
      <c r="L38" s="138">
        <f t="shared" ref="L38:L42" si="12">SUM(B38,D38,F38,H38,J38)</f>
        <v>16</v>
      </c>
      <c r="M38" s="130">
        <f t="shared" ref="M38:M42" si="13">SUM(C38,E38,G38,I38,K38)</f>
        <v>12</v>
      </c>
    </row>
    <row r="39" spans="1:13" ht="15" customHeight="1">
      <c r="A39" s="12" t="s">
        <v>87</v>
      </c>
      <c r="B39" s="9"/>
      <c r="C39" s="9"/>
      <c r="D39" s="9">
        <v>2</v>
      </c>
      <c r="E39" s="9">
        <v>2</v>
      </c>
      <c r="F39" s="9">
        <v>8</v>
      </c>
      <c r="G39" s="9">
        <v>3</v>
      </c>
      <c r="H39" s="9">
        <v>9</v>
      </c>
      <c r="I39" s="9">
        <v>4</v>
      </c>
      <c r="J39" s="9"/>
      <c r="K39" s="9"/>
      <c r="L39" s="138">
        <f t="shared" si="12"/>
        <v>19</v>
      </c>
      <c r="M39" s="130">
        <f t="shared" si="13"/>
        <v>9</v>
      </c>
    </row>
    <row r="40" spans="1:13" ht="15" customHeight="1">
      <c r="A40" s="12" t="s">
        <v>88</v>
      </c>
      <c r="B40" s="9"/>
      <c r="C40" s="9"/>
      <c r="D40" s="9">
        <v>1</v>
      </c>
      <c r="E40" s="9">
        <v>1</v>
      </c>
      <c r="F40" s="9">
        <v>1</v>
      </c>
      <c r="G40" s="9"/>
      <c r="H40" s="9">
        <v>2</v>
      </c>
      <c r="I40" s="9">
        <v>1</v>
      </c>
      <c r="J40" s="9"/>
      <c r="K40" s="9"/>
      <c r="L40" s="138">
        <f t="shared" si="12"/>
        <v>4</v>
      </c>
      <c r="M40" s="130">
        <f t="shared" si="13"/>
        <v>2</v>
      </c>
    </row>
    <row r="41" spans="1:13" ht="15">
      <c r="A41" s="12" t="s">
        <v>433</v>
      </c>
      <c r="B41" s="9">
        <v>2</v>
      </c>
      <c r="C41" s="9">
        <v>2</v>
      </c>
      <c r="D41" s="9">
        <v>25</v>
      </c>
      <c r="E41" s="9">
        <v>11</v>
      </c>
      <c r="F41" s="9">
        <v>57</v>
      </c>
      <c r="G41" s="9">
        <v>28</v>
      </c>
      <c r="H41" s="9">
        <v>13</v>
      </c>
      <c r="I41" s="9">
        <v>8</v>
      </c>
      <c r="J41" s="9"/>
      <c r="K41" s="9"/>
      <c r="L41" s="138">
        <f t="shared" si="12"/>
        <v>97</v>
      </c>
      <c r="M41" s="130">
        <f t="shared" si="13"/>
        <v>49</v>
      </c>
    </row>
    <row r="42" spans="1:13" ht="15">
      <c r="A42" s="23" t="s">
        <v>4</v>
      </c>
      <c r="B42" s="138">
        <f t="shared" ref="B42:K42" si="14">SUM(B38:B41)</f>
        <v>8</v>
      </c>
      <c r="C42" s="138">
        <f t="shared" si="14"/>
        <v>5</v>
      </c>
      <c r="D42" s="138">
        <f t="shared" si="14"/>
        <v>31</v>
      </c>
      <c r="E42" s="138">
        <f t="shared" si="14"/>
        <v>17</v>
      </c>
      <c r="F42" s="138">
        <f t="shared" si="14"/>
        <v>68</v>
      </c>
      <c r="G42" s="138">
        <f t="shared" si="14"/>
        <v>33</v>
      </c>
      <c r="H42" s="138">
        <f t="shared" si="14"/>
        <v>29</v>
      </c>
      <c r="I42" s="138">
        <f t="shared" si="14"/>
        <v>17</v>
      </c>
      <c r="J42" s="138">
        <f t="shared" si="14"/>
        <v>0</v>
      </c>
      <c r="K42" s="138">
        <f t="shared" si="14"/>
        <v>0</v>
      </c>
      <c r="L42" s="138">
        <f t="shared" si="12"/>
        <v>136</v>
      </c>
      <c r="M42" s="130">
        <f t="shared" si="13"/>
        <v>72</v>
      </c>
    </row>
    <row r="43" spans="1:13" ht="15">
      <c r="A43" s="73" t="s">
        <v>647</v>
      </c>
      <c r="B43" s="589"/>
      <c r="C43" s="589"/>
      <c r="D43" s="589"/>
      <c r="E43" s="589"/>
      <c r="F43" s="589"/>
      <c r="G43" s="589"/>
      <c r="H43" s="589"/>
      <c r="I43" s="589"/>
      <c r="J43" s="589"/>
      <c r="K43" s="589"/>
      <c r="L43" s="589"/>
      <c r="M43" s="136"/>
    </row>
    <row r="44" spans="1:13" ht="13.75" customHeight="1">
      <c r="A44" s="134"/>
      <c r="B44" s="470" t="s">
        <v>29</v>
      </c>
      <c r="C44" s="470"/>
      <c r="D44" s="470" t="s">
        <v>30</v>
      </c>
      <c r="E44" s="470"/>
      <c r="F44" s="470" t="s">
        <v>32</v>
      </c>
      <c r="G44" s="470"/>
      <c r="H44" s="470" t="s">
        <v>31</v>
      </c>
      <c r="I44" s="470"/>
      <c r="J44" s="470" t="s">
        <v>4</v>
      </c>
      <c r="K44" s="470" t="s">
        <v>20</v>
      </c>
      <c r="L44" s="470"/>
      <c r="M44" s="585"/>
    </row>
    <row r="45" spans="1:13" ht="15">
      <c r="A45" s="12" t="s">
        <v>27</v>
      </c>
      <c r="B45" s="70" t="s">
        <v>4</v>
      </c>
      <c r="C45" s="70" t="s">
        <v>20</v>
      </c>
      <c r="D45" s="70" t="s">
        <v>4</v>
      </c>
      <c r="E45" s="70" t="s">
        <v>20</v>
      </c>
      <c r="F45" s="70" t="s">
        <v>4</v>
      </c>
      <c r="G45" s="70" t="s">
        <v>20</v>
      </c>
      <c r="H45" s="70" t="s">
        <v>4</v>
      </c>
      <c r="I45" s="70" t="s">
        <v>20</v>
      </c>
      <c r="J45" s="470"/>
      <c r="K45" s="470"/>
      <c r="L45" s="470"/>
      <c r="M45" s="586"/>
    </row>
    <row r="46" spans="1:13" ht="15">
      <c r="A46" s="12" t="s">
        <v>28</v>
      </c>
      <c r="B46" s="9"/>
      <c r="C46" s="9"/>
      <c r="D46" s="9">
        <v>2</v>
      </c>
      <c r="E46" s="9">
        <v>1</v>
      </c>
      <c r="F46" s="9">
        <v>6</v>
      </c>
      <c r="G46" s="9">
        <v>2</v>
      </c>
      <c r="H46" s="9"/>
      <c r="I46" s="9"/>
      <c r="J46" s="9">
        <v>18</v>
      </c>
      <c r="K46" s="9">
        <v>8</v>
      </c>
      <c r="L46" s="138">
        <f t="shared" ref="L46:L50" si="15">SUM(B46,D46,F46,H46,J46)</f>
        <v>26</v>
      </c>
      <c r="M46" s="130">
        <f t="shared" ref="M46:M50" si="16">SUM(C46,E46,G46,I46,K46)</f>
        <v>11</v>
      </c>
    </row>
    <row r="47" spans="1:13" ht="15">
      <c r="A47" s="12" t="s">
        <v>87</v>
      </c>
      <c r="B47" s="9"/>
      <c r="C47" s="9"/>
      <c r="D47" s="9">
        <v>2</v>
      </c>
      <c r="E47" s="9"/>
      <c r="F47" s="9">
        <v>3</v>
      </c>
      <c r="G47" s="9"/>
      <c r="H47" s="9"/>
      <c r="I47" s="9"/>
      <c r="J47" s="9">
        <v>19</v>
      </c>
      <c r="K47" s="9">
        <v>12</v>
      </c>
      <c r="L47" s="138">
        <f t="shared" si="15"/>
        <v>24</v>
      </c>
      <c r="M47" s="130">
        <f t="shared" si="16"/>
        <v>12</v>
      </c>
    </row>
    <row r="48" spans="1:13" ht="15">
      <c r="A48" s="12" t="s">
        <v>88</v>
      </c>
      <c r="B48" s="9">
        <v>1</v>
      </c>
      <c r="C48" s="9"/>
      <c r="D48" s="9"/>
      <c r="E48" s="9"/>
      <c r="F48" s="9">
        <v>5</v>
      </c>
      <c r="G48" s="9">
        <v>3</v>
      </c>
      <c r="H48" s="9"/>
      <c r="I48" s="9"/>
      <c r="J48" s="9">
        <v>3</v>
      </c>
      <c r="K48" s="9">
        <v>3</v>
      </c>
      <c r="L48" s="138">
        <f t="shared" si="15"/>
        <v>9</v>
      </c>
      <c r="M48" s="130">
        <f t="shared" si="16"/>
        <v>6</v>
      </c>
    </row>
    <row r="49" spans="1:13" ht="15">
      <c r="A49" s="12" t="s">
        <v>433</v>
      </c>
      <c r="B49" s="9">
        <v>10</v>
      </c>
      <c r="C49" s="9">
        <v>2</v>
      </c>
      <c r="D49" s="9">
        <v>27</v>
      </c>
      <c r="E49" s="9">
        <v>2</v>
      </c>
      <c r="F49" s="9">
        <v>66</v>
      </c>
      <c r="G49" s="9">
        <v>22</v>
      </c>
      <c r="H49" s="9">
        <v>4</v>
      </c>
      <c r="I49" s="9">
        <v>3</v>
      </c>
      <c r="J49" s="9">
        <v>24</v>
      </c>
      <c r="K49" s="9">
        <v>10</v>
      </c>
      <c r="L49" s="138">
        <f t="shared" si="15"/>
        <v>131</v>
      </c>
      <c r="M49" s="130">
        <f t="shared" si="16"/>
        <v>39</v>
      </c>
    </row>
    <row r="50" spans="1:13" ht="15">
      <c r="A50" s="23" t="s">
        <v>4</v>
      </c>
      <c r="B50" s="138">
        <f t="shared" ref="B50:K50" si="17">SUM(B46:B49)</f>
        <v>11</v>
      </c>
      <c r="C50" s="138">
        <f t="shared" si="17"/>
        <v>2</v>
      </c>
      <c r="D50" s="138">
        <f t="shared" si="17"/>
        <v>31</v>
      </c>
      <c r="E50" s="138">
        <f t="shared" si="17"/>
        <v>3</v>
      </c>
      <c r="F50" s="138">
        <f t="shared" si="17"/>
        <v>80</v>
      </c>
      <c r="G50" s="138">
        <f t="shared" si="17"/>
        <v>27</v>
      </c>
      <c r="H50" s="138">
        <f t="shared" si="17"/>
        <v>4</v>
      </c>
      <c r="I50" s="138">
        <f t="shared" si="17"/>
        <v>3</v>
      </c>
      <c r="J50" s="138">
        <f t="shared" si="17"/>
        <v>64</v>
      </c>
      <c r="K50" s="138">
        <f t="shared" si="17"/>
        <v>33</v>
      </c>
      <c r="L50" s="138">
        <f t="shared" si="15"/>
        <v>190</v>
      </c>
      <c r="M50" s="130">
        <f t="shared" si="16"/>
        <v>68</v>
      </c>
    </row>
    <row r="51" spans="1:13" ht="15">
      <c r="A51" s="73" t="s">
        <v>648</v>
      </c>
      <c r="B51" s="589"/>
      <c r="C51" s="589"/>
      <c r="D51" s="589"/>
      <c r="E51" s="589"/>
      <c r="F51" s="589"/>
      <c r="G51" s="589"/>
      <c r="H51" s="589"/>
      <c r="I51" s="589"/>
      <c r="J51" s="589"/>
      <c r="K51" s="589"/>
      <c r="L51" s="589"/>
      <c r="M51" s="136"/>
    </row>
    <row r="52" spans="1:13">
      <c r="A52" s="134"/>
      <c r="B52" s="470" t="s">
        <v>29</v>
      </c>
      <c r="C52" s="470"/>
      <c r="D52" s="470" t="s">
        <v>30</v>
      </c>
      <c r="E52" s="470"/>
      <c r="F52" s="470" t="s">
        <v>32</v>
      </c>
      <c r="G52" s="470"/>
      <c r="H52" s="470" t="s">
        <v>31</v>
      </c>
      <c r="I52" s="470"/>
      <c r="J52" s="470" t="s">
        <v>4</v>
      </c>
      <c r="K52" s="470" t="s">
        <v>20</v>
      </c>
      <c r="L52" s="470"/>
      <c r="M52" s="585"/>
    </row>
    <row r="53" spans="1:13" ht="15">
      <c r="A53" s="12" t="s">
        <v>27</v>
      </c>
      <c r="B53" s="70" t="s">
        <v>4</v>
      </c>
      <c r="C53" s="70" t="s">
        <v>20</v>
      </c>
      <c r="D53" s="70" t="s">
        <v>4</v>
      </c>
      <c r="E53" s="70" t="s">
        <v>20</v>
      </c>
      <c r="F53" s="70" t="s">
        <v>4</v>
      </c>
      <c r="G53" s="70" t="s">
        <v>20</v>
      </c>
      <c r="H53" s="70" t="s">
        <v>4</v>
      </c>
      <c r="I53" s="70" t="s">
        <v>20</v>
      </c>
      <c r="J53" s="470"/>
      <c r="K53" s="470"/>
      <c r="L53" s="470"/>
      <c r="M53" s="586"/>
    </row>
    <row r="54" spans="1:13" ht="15">
      <c r="A54" s="12" t="s">
        <v>28</v>
      </c>
      <c r="B54" s="9"/>
      <c r="C54" s="9"/>
      <c r="D54" s="9"/>
      <c r="E54" s="9"/>
      <c r="F54" s="9">
        <v>2</v>
      </c>
      <c r="G54" s="9"/>
      <c r="H54" s="9"/>
      <c r="I54" s="9"/>
      <c r="J54" s="9"/>
      <c r="K54" s="9"/>
      <c r="L54" s="138">
        <f t="shared" ref="L54:M58" si="18">SUM(B54,D54,F54,H54,J54)</f>
        <v>2</v>
      </c>
      <c r="M54" s="130">
        <f t="shared" si="18"/>
        <v>0</v>
      </c>
    </row>
    <row r="55" spans="1:13" ht="15">
      <c r="A55" s="12" t="s">
        <v>87</v>
      </c>
      <c r="B55" s="9"/>
      <c r="C55" s="9"/>
      <c r="D55" s="9"/>
      <c r="E55" s="9"/>
      <c r="F55" s="9"/>
      <c r="G55" s="9"/>
      <c r="H55" s="9"/>
      <c r="I55" s="9"/>
      <c r="J55" s="9">
        <v>1</v>
      </c>
      <c r="K55" s="9">
        <v>1</v>
      </c>
      <c r="L55" s="138">
        <f t="shared" si="18"/>
        <v>1</v>
      </c>
      <c r="M55" s="130">
        <f t="shared" si="18"/>
        <v>1</v>
      </c>
    </row>
    <row r="56" spans="1:13" ht="15">
      <c r="A56" s="12" t="s">
        <v>88</v>
      </c>
      <c r="B56" s="9"/>
      <c r="C56" s="9"/>
      <c r="D56" s="9"/>
      <c r="E56" s="9"/>
      <c r="F56" s="9">
        <v>1</v>
      </c>
      <c r="G56" s="9"/>
      <c r="H56" s="9"/>
      <c r="I56" s="9"/>
      <c r="J56" s="9">
        <v>2</v>
      </c>
      <c r="K56" s="9"/>
      <c r="L56" s="138">
        <f t="shared" si="18"/>
        <v>3</v>
      </c>
      <c r="M56" s="130">
        <f t="shared" si="18"/>
        <v>0</v>
      </c>
    </row>
    <row r="57" spans="1:13" ht="15">
      <c r="A57" s="12" t="s">
        <v>433</v>
      </c>
      <c r="B57" s="9"/>
      <c r="C57" s="9"/>
      <c r="D57" s="9"/>
      <c r="E57" s="9"/>
      <c r="F57" s="9">
        <v>19</v>
      </c>
      <c r="G57" s="9">
        <v>5</v>
      </c>
      <c r="H57" s="9">
        <v>1</v>
      </c>
      <c r="I57" s="9"/>
      <c r="J57" s="9">
        <v>1</v>
      </c>
      <c r="K57" s="9">
        <v>1</v>
      </c>
      <c r="L57" s="138">
        <f t="shared" si="18"/>
        <v>21</v>
      </c>
      <c r="M57" s="130">
        <f t="shared" si="18"/>
        <v>6</v>
      </c>
    </row>
    <row r="58" spans="1:13" ht="15">
      <c r="A58" s="23" t="s">
        <v>4</v>
      </c>
      <c r="B58" s="138">
        <f t="shared" ref="B58:K58" si="19">SUM(B54:B57)</f>
        <v>0</v>
      </c>
      <c r="C58" s="138">
        <f t="shared" si="19"/>
        <v>0</v>
      </c>
      <c r="D58" s="138">
        <f t="shared" si="19"/>
        <v>0</v>
      </c>
      <c r="E58" s="138">
        <f t="shared" si="19"/>
        <v>0</v>
      </c>
      <c r="F58" s="138">
        <f t="shared" si="19"/>
        <v>22</v>
      </c>
      <c r="G58" s="138">
        <f t="shared" si="19"/>
        <v>5</v>
      </c>
      <c r="H58" s="138">
        <f t="shared" si="19"/>
        <v>1</v>
      </c>
      <c r="I58" s="138">
        <v>0</v>
      </c>
      <c r="J58" s="138">
        <f t="shared" si="19"/>
        <v>4</v>
      </c>
      <c r="K58" s="138">
        <f t="shared" si="19"/>
        <v>2</v>
      </c>
      <c r="L58" s="138">
        <f t="shared" si="18"/>
        <v>27</v>
      </c>
      <c r="M58" s="130">
        <f t="shared" si="18"/>
        <v>7</v>
      </c>
    </row>
    <row r="59" spans="1:13" ht="15">
      <c r="A59" s="116" t="s">
        <v>654</v>
      </c>
      <c r="B59" s="590"/>
      <c r="C59" s="591"/>
      <c r="D59" s="591"/>
      <c r="E59" s="591"/>
      <c r="F59" s="591"/>
      <c r="G59" s="591"/>
      <c r="H59" s="591"/>
      <c r="I59" s="591"/>
      <c r="J59" s="591"/>
      <c r="K59" s="591"/>
      <c r="L59" s="591"/>
      <c r="M59" s="592"/>
    </row>
    <row r="60" spans="1:13">
      <c r="A60" s="134"/>
      <c r="B60" s="470" t="s">
        <v>29</v>
      </c>
      <c r="C60" s="470"/>
      <c r="D60" s="470" t="s">
        <v>30</v>
      </c>
      <c r="E60" s="470"/>
      <c r="F60" s="470" t="s">
        <v>32</v>
      </c>
      <c r="G60" s="470"/>
      <c r="H60" s="470" t="s">
        <v>31</v>
      </c>
      <c r="I60" s="470"/>
      <c r="J60" s="470" t="s">
        <v>4</v>
      </c>
      <c r="K60" s="470" t="s">
        <v>20</v>
      </c>
      <c r="L60" s="470"/>
      <c r="M60" s="585"/>
    </row>
    <row r="61" spans="1:13" ht="15">
      <c r="A61" s="12" t="s">
        <v>27</v>
      </c>
      <c r="B61" s="70" t="s">
        <v>4</v>
      </c>
      <c r="C61" s="70" t="s">
        <v>20</v>
      </c>
      <c r="D61" s="70" t="s">
        <v>4</v>
      </c>
      <c r="E61" s="70" t="s">
        <v>20</v>
      </c>
      <c r="F61" s="70" t="s">
        <v>4</v>
      </c>
      <c r="G61" s="70" t="s">
        <v>20</v>
      </c>
      <c r="H61" s="70" t="s">
        <v>4</v>
      </c>
      <c r="I61" s="70" t="s">
        <v>20</v>
      </c>
      <c r="J61" s="470"/>
      <c r="K61" s="470"/>
      <c r="L61" s="470"/>
      <c r="M61" s="586"/>
    </row>
    <row r="62" spans="1:13" ht="15">
      <c r="A62" s="12" t="s">
        <v>28</v>
      </c>
      <c r="B62" s="9"/>
      <c r="C62" s="9"/>
      <c r="D62" s="9"/>
      <c r="E62" s="9"/>
      <c r="F62" s="9"/>
      <c r="G62" s="9"/>
      <c r="H62" s="9"/>
      <c r="I62" s="9"/>
      <c r="J62" s="9"/>
      <c r="K62" s="9"/>
      <c r="L62" s="138">
        <f t="shared" ref="L62:M66" si="20">SUM(B62,D62,F62,H62,J62)</f>
        <v>0</v>
      </c>
      <c r="M62" s="130">
        <f t="shared" si="20"/>
        <v>0</v>
      </c>
    </row>
    <row r="63" spans="1:13" ht="15">
      <c r="A63" s="12" t="s">
        <v>87</v>
      </c>
      <c r="B63" s="9"/>
      <c r="C63" s="9"/>
      <c r="D63" s="9"/>
      <c r="E63" s="9"/>
      <c r="F63" s="9"/>
      <c r="G63" s="9"/>
      <c r="H63" s="9"/>
      <c r="I63" s="9"/>
      <c r="J63" s="9"/>
      <c r="K63" s="9"/>
      <c r="L63" s="138">
        <f t="shared" si="20"/>
        <v>0</v>
      </c>
      <c r="M63" s="130">
        <f t="shared" si="20"/>
        <v>0</v>
      </c>
    </row>
    <row r="64" spans="1:13" ht="15">
      <c r="A64" s="12" t="s">
        <v>88</v>
      </c>
      <c r="B64" s="9"/>
      <c r="C64" s="9"/>
      <c r="D64" s="9"/>
      <c r="E64" s="9"/>
      <c r="F64" s="9"/>
      <c r="G64" s="9"/>
      <c r="H64" s="9"/>
      <c r="I64" s="9"/>
      <c r="J64" s="9"/>
      <c r="K64" s="9"/>
      <c r="L64" s="138">
        <f t="shared" si="20"/>
        <v>0</v>
      </c>
      <c r="M64" s="130">
        <f t="shared" si="20"/>
        <v>0</v>
      </c>
    </row>
    <row r="65" spans="1:13" ht="15">
      <c r="A65" s="12" t="s">
        <v>433</v>
      </c>
      <c r="B65" s="9"/>
      <c r="C65" s="9"/>
      <c r="D65" s="9">
        <v>1</v>
      </c>
      <c r="E65" s="9"/>
      <c r="F65" s="9"/>
      <c r="G65" s="9"/>
      <c r="H65" s="9"/>
      <c r="I65" s="9"/>
      <c r="J65" s="9"/>
      <c r="K65" s="9"/>
      <c r="L65" s="138">
        <f t="shared" si="20"/>
        <v>1</v>
      </c>
      <c r="M65" s="130">
        <f t="shared" si="20"/>
        <v>0</v>
      </c>
    </row>
    <row r="66" spans="1:13" ht="15">
      <c r="A66" s="46" t="s">
        <v>4</v>
      </c>
      <c r="B66" s="138">
        <f t="shared" ref="B66:K66" si="21">SUM(B62:B65)</f>
        <v>0</v>
      </c>
      <c r="C66" s="138">
        <f t="shared" si="21"/>
        <v>0</v>
      </c>
      <c r="D66" s="138">
        <f t="shared" si="21"/>
        <v>1</v>
      </c>
      <c r="E66" s="138">
        <f t="shared" si="21"/>
        <v>0</v>
      </c>
      <c r="F66" s="138">
        <f t="shared" si="21"/>
        <v>0</v>
      </c>
      <c r="G66" s="138">
        <f t="shared" si="21"/>
        <v>0</v>
      </c>
      <c r="H66" s="138">
        <f t="shared" si="21"/>
        <v>0</v>
      </c>
      <c r="I66" s="138">
        <f t="shared" si="21"/>
        <v>0</v>
      </c>
      <c r="J66" s="138">
        <f t="shared" si="21"/>
        <v>0</v>
      </c>
      <c r="K66" s="138">
        <f t="shared" si="21"/>
        <v>0</v>
      </c>
      <c r="L66" s="138">
        <f t="shared" si="20"/>
        <v>1</v>
      </c>
      <c r="M66" s="130">
        <f t="shared" si="20"/>
        <v>0</v>
      </c>
    </row>
    <row r="67" spans="1:13" ht="15">
      <c r="A67" s="116" t="s">
        <v>650</v>
      </c>
      <c r="B67" s="590"/>
      <c r="C67" s="591"/>
      <c r="D67" s="591"/>
      <c r="E67" s="591"/>
      <c r="F67" s="591"/>
      <c r="G67" s="591"/>
      <c r="H67" s="591"/>
      <c r="I67" s="591"/>
      <c r="J67" s="591"/>
      <c r="K67" s="591"/>
      <c r="L67" s="591"/>
      <c r="M67" s="592"/>
    </row>
    <row r="68" spans="1:13">
      <c r="A68" s="134"/>
      <c r="B68" s="470" t="s">
        <v>29</v>
      </c>
      <c r="C68" s="470"/>
      <c r="D68" s="470" t="s">
        <v>30</v>
      </c>
      <c r="E68" s="470"/>
      <c r="F68" s="470" t="s">
        <v>32</v>
      </c>
      <c r="G68" s="470"/>
      <c r="H68" s="470" t="s">
        <v>31</v>
      </c>
      <c r="I68" s="470"/>
      <c r="J68" s="470" t="s">
        <v>4</v>
      </c>
      <c r="K68" s="470" t="s">
        <v>20</v>
      </c>
      <c r="L68" s="470"/>
      <c r="M68" s="585"/>
    </row>
    <row r="69" spans="1:13" ht="15">
      <c r="A69" s="12" t="s">
        <v>27</v>
      </c>
      <c r="B69" s="70" t="s">
        <v>4</v>
      </c>
      <c r="C69" s="70" t="s">
        <v>20</v>
      </c>
      <c r="D69" s="70" t="s">
        <v>4</v>
      </c>
      <c r="E69" s="70" t="s">
        <v>20</v>
      </c>
      <c r="F69" s="70" t="s">
        <v>4</v>
      </c>
      <c r="G69" s="70" t="s">
        <v>20</v>
      </c>
      <c r="H69" s="70" t="s">
        <v>4</v>
      </c>
      <c r="I69" s="70" t="s">
        <v>20</v>
      </c>
      <c r="J69" s="470"/>
      <c r="K69" s="470"/>
      <c r="L69" s="470"/>
      <c r="M69" s="586"/>
    </row>
    <row r="70" spans="1:13" ht="15">
      <c r="A70" s="12" t="s">
        <v>28</v>
      </c>
      <c r="B70" s="9">
        <v>17</v>
      </c>
      <c r="C70" s="9">
        <v>3</v>
      </c>
      <c r="D70" s="9">
        <v>27</v>
      </c>
      <c r="E70" s="9">
        <v>9</v>
      </c>
      <c r="F70" s="9">
        <v>144</v>
      </c>
      <c r="G70" s="9">
        <v>45</v>
      </c>
      <c r="H70" s="9">
        <v>159</v>
      </c>
      <c r="I70" s="9">
        <v>79</v>
      </c>
      <c r="J70" s="9">
        <v>35</v>
      </c>
      <c r="K70" s="9">
        <v>20</v>
      </c>
      <c r="L70" s="138">
        <f t="shared" ref="L70:M75" si="22">SUM(B70,D70,F70,H70,J70)</f>
        <v>382</v>
      </c>
      <c r="M70" s="130">
        <f t="shared" si="22"/>
        <v>156</v>
      </c>
    </row>
    <row r="71" spans="1:13" ht="15">
      <c r="A71" s="12" t="s">
        <v>87</v>
      </c>
      <c r="B71" s="9">
        <v>9</v>
      </c>
      <c r="C71" s="9"/>
      <c r="D71" s="9">
        <v>39</v>
      </c>
      <c r="E71" s="9">
        <v>8</v>
      </c>
      <c r="F71" s="9">
        <v>44</v>
      </c>
      <c r="G71" s="9">
        <v>24</v>
      </c>
      <c r="H71" s="9">
        <v>27</v>
      </c>
      <c r="I71" s="9">
        <v>14</v>
      </c>
      <c r="J71" s="9">
        <v>29</v>
      </c>
      <c r="K71" s="9">
        <v>17</v>
      </c>
      <c r="L71" s="138">
        <f t="shared" si="22"/>
        <v>148</v>
      </c>
      <c r="M71" s="130">
        <f t="shared" si="22"/>
        <v>63</v>
      </c>
    </row>
    <row r="72" spans="1:13" ht="15">
      <c r="A72" s="12" t="s">
        <v>88</v>
      </c>
      <c r="B72" s="9">
        <v>6</v>
      </c>
      <c r="C72" s="9">
        <v>1</v>
      </c>
      <c r="D72" s="9">
        <v>3</v>
      </c>
      <c r="E72" s="9">
        <v>1</v>
      </c>
      <c r="F72" s="9">
        <v>17</v>
      </c>
      <c r="G72" s="9">
        <v>10</v>
      </c>
      <c r="H72" s="9">
        <v>13</v>
      </c>
      <c r="I72" s="9">
        <v>8</v>
      </c>
      <c r="J72" s="9">
        <v>9</v>
      </c>
      <c r="K72" s="9">
        <v>6</v>
      </c>
      <c r="L72" s="138">
        <f t="shared" si="22"/>
        <v>48</v>
      </c>
      <c r="M72" s="130">
        <f t="shared" si="22"/>
        <v>26</v>
      </c>
    </row>
    <row r="73" spans="1:13" ht="15">
      <c r="A73" s="12" t="s">
        <v>433</v>
      </c>
      <c r="B73" s="9">
        <v>36</v>
      </c>
      <c r="C73" s="9">
        <v>12</v>
      </c>
      <c r="D73" s="9">
        <v>104</v>
      </c>
      <c r="E73" s="9">
        <v>34</v>
      </c>
      <c r="F73" s="9">
        <v>256</v>
      </c>
      <c r="G73" s="9">
        <v>113</v>
      </c>
      <c r="H73" s="9">
        <v>58</v>
      </c>
      <c r="I73" s="9">
        <v>34</v>
      </c>
      <c r="J73" s="9">
        <v>33</v>
      </c>
      <c r="K73" s="9">
        <v>14</v>
      </c>
      <c r="L73" s="138">
        <f t="shared" si="22"/>
        <v>487</v>
      </c>
      <c r="M73" s="130">
        <f t="shared" si="22"/>
        <v>207</v>
      </c>
    </row>
    <row r="74" spans="1:13" ht="16" thickBot="1">
      <c r="A74" s="46" t="s">
        <v>4</v>
      </c>
      <c r="B74" s="138">
        <f t="shared" ref="B74:K74" si="23">SUM(B70:B73)</f>
        <v>68</v>
      </c>
      <c r="C74" s="138">
        <f t="shared" si="23"/>
        <v>16</v>
      </c>
      <c r="D74" s="138">
        <f t="shared" si="23"/>
        <v>173</v>
      </c>
      <c r="E74" s="138">
        <f t="shared" si="23"/>
        <v>52</v>
      </c>
      <c r="F74" s="138">
        <f t="shared" si="23"/>
        <v>461</v>
      </c>
      <c r="G74" s="138">
        <f t="shared" si="23"/>
        <v>192</v>
      </c>
      <c r="H74" s="138">
        <f t="shared" si="23"/>
        <v>257</v>
      </c>
      <c r="I74" s="138">
        <f t="shared" si="23"/>
        <v>135</v>
      </c>
      <c r="J74" s="138">
        <f t="shared" si="23"/>
        <v>106</v>
      </c>
      <c r="K74" s="138">
        <f t="shared" si="23"/>
        <v>57</v>
      </c>
      <c r="L74" s="138">
        <f t="shared" si="22"/>
        <v>1065</v>
      </c>
      <c r="M74" s="130">
        <f t="shared" si="22"/>
        <v>452</v>
      </c>
    </row>
    <row r="75" spans="1:13" ht="16" thickBot="1">
      <c r="A75" s="77" t="s">
        <v>91</v>
      </c>
      <c r="B75" s="139">
        <f t="shared" ref="B75:H75" si="24">SUM(B66,B58,B50,B42,B34,B26,B18,B10)</f>
        <v>68</v>
      </c>
      <c r="C75" s="139">
        <f t="shared" si="24"/>
        <v>16</v>
      </c>
      <c r="D75" s="139">
        <f t="shared" si="24"/>
        <v>173</v>
      </c>
      <c r="E75" s="139">
        <f t="shared" si="24"/>
        <v>52</v>
      </c>
      <c r="F75" s="139">
        <f t="shared" si="24"/>
        <v>461</v>
      </c>
      <c r="G75" s="139">
        <f t="shared" si="24"/>
        <v>192</v>
      </c>
      <c r="H75" s="139">
        <f t="shared" si="24"/>
        <v>257</v>
      </c>
      <c r="I75" s="139">
        <f>SUM(I58,I66,I50,I42,I34,I26,I18,I10)</f>
        <v>135</v>
      </c>
      <c r="J75" s="139">
        <f>SUM(,J66,J58,J50,J42,J34,J26,J18,J10)</f>
        <v>106</v>
      </c>
      <c r="K75" s="139">
        <f>SUM(K66,K58,K50,K42,K34,K26,K18,K10)</f>
        <v>57</v>
      </c>
      <c r="L75" s="139">
        <f t="shared" si="22"/>
        <v>1065</v>
      </c>
      <c r="M75" s="140">
        <f t="shared" si="22"/>
        <v>452</v>
      </c>
    </row>
    <row r="78" spans="1:13">
      <c r="A78" s="1" t="s">
        <v>33</v>
      </c>
    </row>
    <row r="79" spans="1:13">
      <c r="A79" s="566" t="s">
        <v>136</v>
      </c>
      <c r="B79" s="566"/>
      <c r="C79" s="566"/>
      <c r="D79" s="566"/>
      <c r="E79" s="566"/>
      <c r="F79" s="566"/>
      <c r="G79" s="566"/>
      <c r="H79" s="566"/>
      <c r="I79" s="566"/>
      <c r="J79" s="566"/>
      <c r="K79" s="566"/>
      <c r="L79" s="566"/>
      <c r="M79" s="566"/>
    </row>
    <row r="80" spans="1:13">
      <c r="A80" s="514" t="s">
        <v>497</v>
      </c>
      <c r="B80" s="514"/>
      <c r="C80" s="514"/>
      <c r="D80" s="514"/>
      <c r="E80" s="514"/>
      <c r="F80" s="514"/>
      <c r="G80" s="514"/>
      <c r="H80" s="514"/>
      <c r="I80" s="514"/>
      <c r="J80" s="514"/>
      <c r="K80" s="514"/>
      <c r="L80" s="514"/>
      <c r="M80" s="514"/>
    </row>
  </sheetData>
  <mergeCells count="86">
    <mergeCell ref="A79:M79"/>
    <mergeCell ref="A80:M80"/>
    <mergeCell ref="B67:M67"/>
    <mergeCell ref="B68:C68"/>
    <mergeCell ref="D68:E68"/>
    <mergeCell ref="F68:G68"/>
    <mergeCell ref="H68:I68"/>
    <mergeCell ref="J68:J69"/>
    <mergeCell ref="K68:K69"/>
    <mergeCell ref="L68:L69"/>
    <mergeCell ref="M68:M69"/>
    <mergeCell ref="B59:M59"/>
    <mergeCell ref="B60:C60"/>
    <mergeCell ref="D60:E60"/>
    <mergeCell ref="F60:G60"/>
    <mergeCell ref="H60:I60"/>
    <mergeCell ref="J60:J61"/>
    <mergeCell ref="K60:K61"/>
    <mergeCell ref="L60:L61"/>
    <mergeCell ref="M60:M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H36:I36"/>
    <mergeCell ref="J36:J37"/>
    <mergeCell ref="K36:K37"/>
    <mergeCell ref="L36:L37"/>
    <mergeCell ref="M36:M37"/>
    <mergeCell ref="K28:K29"/>
    <mergeCell ref="L28:L29"/>
    <mergeCell ref="M28:M29"/>
    <mergeCell ref="B27:L27"/>
    <mergeCell ref="B35:L35"/>
    <mergeCell ref="B28:C28"/>
    <mergeCell ref="D28:E28"/>
    <mergeCell ref="F28:G28"/>
    <mergeCell ref="H28:I28"/>
    <mergeCell ref="J28:J29"/>
    <mergeCell ref="B36:C36"/>
    <mergeCell ref="D36:E36"/>
    <mergeCell ref="F36:G36"/>
    <mergeCell ref="B4:C4"/>
    <mergeCell ref="D4:E4"/>
    <mergeCell ref="F4:G4"/>
    <mergeCell ref="B20:C20"/>
    <mergeCell ref="J4:J5"/>
    <mergeCell ref="J12:J13"/>
    <mergeCell ref="D12:E12"/>
    <mergeCell ref="L20:L21"/>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H4:I4"/>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33"/>
  <sheetViews>
    <sheetView workbookViewId="0">
      <selection activeCell="H36" sqref="H36"/>
    </sheetView>
  </sheetViews>
  <sheetFormatPr baseColWidth="10" defaultColWidth="9.1640625" defaultRowHeight="15"/>
  <cols>
    <col min="1" max="1" width="35.5" style="2" customWidth="1"/>
    <col min="2" max="2" width="7.5" style="1" customWidth="1"/>
    <col min="3" max="3" width="10" style="1" customWidth="1"/>
    <col min="4" max="4" width="10.5" style="1" customWidth="1"/>
    <col min="5" max="5" width="16.5" style="1" customWidth="1"/>
    <col min="6" max="6" width="9.6640625" style="1" customWidth="1"/>
    <col min="7" max="7" width="13.33203125" style="1" customWidth="1"/>
    <col min="8" max="8" width="25.83203125" style="1" customWidth="1"/>
    <col min="9" max="9" width="21.5" style="1" customWidth="1"/>
    <col min="10" max="10" width="11.83203125" style="1" customWidth="1"/>
    <col min="13" max="16384" width="9.1640625" style="1"/>
  </cols>
  <sheetData>
    <row r="1" spans="1:12" ht="42.75" customHeight="1" thickBot="1">
      <c r="A1" s="595" t="s">
        <v>423</v>
      </c>
      <c r="B1" s="596"/>
      <c r="C1" s="596"/>
      <c r="D1" s="596"/>
      <c r="E1" s="596"/>
      <c r="F1" s="596"/>
      <c r="G1" s="596"/>
      <c r="H1" s="596"/>
      <c r="I1" s="597"/>
      <c r="J1" s="598"/>
    </row>
    <row r="2" spans="1:12" s="4" customFormat="1" ht="21.75" customHeight="1">
      <c r="A2" s="599" t="s">
        <v>650</v>
      </c>
      <c r="B2" s="601" t="s">
        <v>705</v>
      </c>
      <c r="C2" s="601" t="s">
        <v>707</v>
      </c>
      <c r="D2" s="601" t="s">
        <v>424</v>
      </c>
      <c r="E2" s="601" t="s">
        <v>706</v>
      </c>
      <c r="F2" s="601" t="s">
        <v>533</v>
      </c>
      <c r="G2" s="601" t="s">
        <v>425</v>
      </c>
      <c r="H2" s="601" t="s">
        <v>577</v>
      </c>
      <c r="I2" s="601" t="s">
        <v>547</v>
      </c>
      <c r="J2" s="593" t="s">
        <v>534</v>
      </c>
    </row>
    <row r="3" spans="1:12" s="4" customFormat="1" ht="26.25" customHeight="1" thickBot="1">
      <c r="A3" s="600"/>
      <c r="B3" s="602"/>
      <c r="C3" s="602"/>
      <c r="D3" s="602"/>
      <c r="E3" s="602"/>
      <c r="F3" s="602"/>
      <c r="G3" s="602"/>
      <c r="H3" s="602"/>
      <c r="I3" s="602"/>
      <c r="J3" s="594"/>
    </row>
    <row r="4" spans="1:12" ht="16.25" customHeight="1">
      <c r="A4" s="175" t="s">
        <v>658</v>
      </c>
      <c r="B4" s="238">
        <v>1</v>
      </c>
      <c r="C4" s="238">
        <v>4</v>
      </c>
      <c r="D4" s="238">
        <v>37</v>
      </c>
      <c r="E4" s="238">
        <v>46</v>
      </c>
      <c r="F4" s="238">
        <v>1</v>
      </c>
      <c r="G4" s="238">
        <v>12</v>
      </c>
      <c r="H4" s="239"/>
      <c r="I4" s="247"/>
      <c r="J4" s="176">
        <f t="shared" ref="J4:J21" si="0">SUM(B4:I4)</f>
        <v>101</v>
      </c>
      <c r="K4" s="1"/>
      <c r="L4" s="1"/>
    </row>
    <row r="5" spans="1:12" ht="16.25" customHeight="1" thickBot="1">
      <c r="A5" s="178" t="s">
        <v>94</v>
      </c>
      <c r="B5" s="123">
        <v>0</v>
      </c>
      <c r="C5" s="123">
        <v>2</v>
      </c>
      <c r="D5" s="123">
        <v>14</v>
      </c>
      <c r="E5" s="123">
        <v>15</v>
      </c>
      <c r="F5" s="123">
        <v>0</v>
      </c>
      <c r="G5" s="123">
        <v>3</v>
      </c>
      <c r="H5" s="240"/>
      <c r="I5" s="248"/>
      <c r="J5" s="124">
        <f t="shared" si="0"/>
        <v>34</v>
      </c>
      <c r="K5" s="1"/>
      <c r="L5" s="1"/>
    </row>
    <row r="6" spans="1:12" ht="16.25" customHeight="1">
      <c r="A6" s="175" t="s">
        <v>643</v>
      </c>
      <c r="B6" s="121">
        <v>1</v>
      </c>
      <c r="C6" s="121">
        <v>3</v>
      </c>
      <c r="D6" s="121">
        <v>9</v>
      </c>
      <c r="E6" s="121">
        <v>20</v>
      </c>
      <c r="F6" s="121">
        <v>1</v>
      </c>
      <c r="G6" s="239"/>
      <c r="H6" s="247"/>
      <c r="I6" s="121">
        <v>2</v>
      </c>
      <c r="J6" s="176">
        <f t="shared" si="0"/>
        <v>36</v>
      </c>
    </row>
    <row r="7" spans="1:12" ht="16.25" customHeight="1" thickBot="1">
      <c r="A7" s="178" t="s">
        <v>94</v>
      </c>
      <c r="B7" s="126">
        <v>1</v>
      </c>
      <c r="C7" s="126">
        <v>3</v>
      </c>
      <c r="D7" s="126">
        <v>7</v>
      </c>
      <c r="E7" s="126">
        <v>12</v>
      </c>
      <c r="F7" s="126">
        <v>1</v>
      </c>
      <c r="G7" s="240"/>
      <c r="H7" s="248"/>
      <c r="I7" s="126">
        <v>2</v>
      </c>
      <c r="J7" s="91">
        <f t="shared" si="0"/>
        <v>26</v>
      </c>
    </row>
    <row r="8" spans="1:12" ht="16.25" customHeight="1">
      <c r="A8" s="175" t="s">
        <v>644</v>
      </c>
      <c r="B8" s="121">
        <v>1</v>
      </c>
      <c r="C8" s="121">
        <v>4</v>
      </c>
      <c r="D8" s="121">
        <v>12</v>
      </c>
      <c r="E8" s="121">
        <v>20</v>
      </c>
      <c r="F8" s="121">
        <v>1</v>
      </c>
      <c r="G8" s="239"/>
      <c r="H8" s="247"/>
      <c r="I8" s="121">
        <v>9</v>
      </c>
      <c r="J8" s="176">
        <f t="shared" si="0"/>
        <v>47</v>
      </c>
    </row>
    <row r="9" spans="1:12" ht="16.25" customHeight="1" thickBot="1">
      <c r="A9" s="178" t="s">
        <v>94</v>
      </c>
      <c r="B9" s="126">
        <v>0</v>
      </c>
      <c r="C9" s="126">
        <v>1</v>
      </c>
      <c r="D9" s="126">
        <v>6</v>
      </c>
      <c r="E9" s="126">
        <v>4</v>
      </c>
      <c r="F9" s="126">
        <v>1</v>
      </c>
      <c r="G9" s="240"/>
      <c r="H9" s="248"/>
      <c r="I9" s="126">
        <v>2</v>
      </c>
      <c r="J9" s="91">
        <f t="shared" si="0"/>
        <v>14</v>
      </c>
    </row>
    <row r="10" spans="1:12" ht="16.25" customHeight="1">
      <c r="A10" s="184" t="s">
        <v>642</v>
      </c>
      <c r="B10" s="185">
        <v>1</v>
      </c>
      <c r="C10" s="185">
        <v>4</v>
      </c>
      <c r="D10" s="185">
        <v>15</v>
      </c>
      <c r="E10" s="185">
        <v>29</v>
      </c>
      <c r="F10" s="185">
        <v>1</v>
      </c>
      <c r="G10" s="241"/>
      <c r="H10" s="247"/>
      <c r="I10" s="185">
        <v>16</v>
      </c>
      <c r="J10" s="186">
        <f t="shared" si="0"/>
        <v>66</v>
      </c>
    </row>
    <row r="11" spans="1:12" ht="16.25" customHeight="1" thickBot="1">
      <c r="A11" s="242" t="s">
        <v>94</v>
      </c>
      <c r="B11" s="118">
        <v>0</v>
      </c>
      <c r="C11" s="118">
        <v>2</v>
      </c>
      <c r="D11" s="118">
        <v>5</v>
      </c>
      <c r="E11" s="118">
        <v>9</v>
      </c>
      <c r="F11" s="118">
        <v>1</v>
      </c>
      <c r="G11" s="243"/>
      <c r="H11" s="248"/>
      <c r="I11" s="118">
        <v>4</v>
      </c>
      <c r="J11" s="120">
        <f t="shared" si="0"/>
        <v>21</v>
      </c>
    </row>
    <row r="12" spans="1:12" ht="16.25" customHeight="1">
      <c r="A12" s="184" t="s">
        <v>645</v>
      </c>
      <c r="B12" s="185">
        <v>1</v>
      </c>
      <c r="C12" s="185">
        <v>7</v>
      </c>
      <c r="D12" s="185">
        <v>18</v>
      </c>
      <c r="E12" s="185">
        <v>26</v>
      </c>
      <c r="F12" s="185">
        <v>1</v>
      </c>
      <c r="G12" s="241"/>
      <c r="H12" s="247"/>
      <c r="I12" s="185">
        <v>25</v>
      </c>
      <c r="J12" s="186">
        <f t="shared" si="0"/>
        <v>78</v>
      </c>
    </row>
    <row r="13" spans="1:12" ht="16.25" customHeight="1" thickBot="1">
      <c r="A13" s="242" t="s">
        <v>94</v>
      </c>
      <c r="B13" s="118">
        <v>0</v>
      </c>
      <c r="C13" s="118">
        <v>2</v>
      </c>
      <c r="D13" s="118">
        <v>10</v>
      </c>
      <c r="E13" s="118">
        <v>6</v>
      </c>
      <c r="F13" s="118">
        <v>1</v>
      </c>
      <c r="G13" s="243"/>
      <c r="H13" s="248"/>
      <c r="I13" s="118">
        <v>4</v>
      </c>
      <c r="J13" s="120">
        <f t="shared" si="0"/>
        <v>23</v>
      </c>
    </row>
    <row r="14" spans="1:12" ht="16.25" customHeight="1">
      <c r="A14" s="184" t="s">
        <v>646</v>
      </c>
      <c r="B14" s="185">
        <v>1</v>
      </c>
      <c r="C14" s="185">
        <v>5</v>
      </c>
      <c r="D14" s="185">
        <v>24</v>
      </c>
      <c r="E14" s="185">
        <v>31</v>
      </c>
      <c r="F14" s="185">
        <v>1</v>
      </c>
      <c r="G14" s="241"/>
      <c r="H14" s="247"/>
      <c r="I14" s="185">
        <v>18</v>
      </c>
      <c r="J14" s="186">
        <f t="shared" si="0"/>
        <v>80</v>
      </c>
      <c r="K14" s="64"/>
    </row>
    <row r="15" spans="1:12" ht="16.25" customHeight="1" thickBot="1">
      <c r="A15" s="242" t="s">
        <v>94</v>
      </c>
      <c r="B15" s="118">
        <v>0</v>
      </c>
      <c r="C15" s="118">
        <v>2</v>
      </c>
      <c r="D15" s="118">
        <v>16</v>
      </c>
      <c r="E15" s="118">
        <v>14</v>
      </c>
      <c r="F15" s="118">
        <v>1</v>
      </c>
      <c r="G15" s="243"/>
      <c r="H15" s="248"/>
      <c r="I15" s="118">
        <v>8</v>
      </c>
      <c r="J15" s="120">
        <f t="shared" si="0"/>
        <v>41</v>
      </c>
    </row>
    <row r="16" spans="1:12" ht="16.25" customHeight="1">
      <c r="A16" s="175" t="s">
        <v>647</v>
      </c>
      <c r="B16" s="121">
        <v>1</v>
      </c>
      <c r="C16" s="121">
        <v>3</v>
      </c>
      <c r="D16" s="121">
        <v>20</v>
      </c>
      <c r="E16" s="121">
        <v>27</v>
      </c>
      <c r="F16" s="121">
        <v>1</v>
      </c>
      <c r="G16" s="239"/>
      <c r="H16" s="247"/>
      <c r="I16" s="121">
        <v>9</v>
      </c>
      <c r="J16" s="176">
        <f t="shared" si="0"/>
        <v>61</v>
      </c>
    </row>
    <row r="17" spans="1:12" ht="16.25" customHeight="1" thickBot="1">
      <c r="A17" s="178" t="s">
        <v>94</v>
      </c>
      <c r="B17" s="126">
        <v>1</v>
      </c>
      <c r="C17" s="126"/>
      <c r="D17" s="126">
        <v>5</v>
      </c>
      <c r="E17" s="126">
        <v>2</v>
      </c>
      <c r="F17" s="126">
        <v>0</v>
      </c>
      <c r="G17" s="240"/>
      <c r="H17" s="248"/>
      <c r="I17" s="126">
        <v>0</v>
      </c>
      <c r="J17" s="91">
        <f t="shared" si="0"/>
        <v>8</v>
      </c>
    </row>
    <row r="18" spans="1:12" ht="30">
      <c r="A18" s="175" t="s">
        <v>550</v>
      </c>
      <c r="B18" s="247"/>
      <c r="C18" s="247"/>
      <c r="D18" s="247"/>
      <c r="E18" s="121">
        <v>6</v>
      </c>
      <c r="F18" s="121"/>
      <c r="G18" s="239"/>
      <c r="H18" s="121">
        <v>1</v>
      </c>
      <c r="I18" s="121"/>
      <c r="J18" s="176">
        <f t="shared" si="0"/>
        <v>7</v>
      </c>
      <c r="K18" s="51"/>
      <c r="L18" s="51"/>
    </row>
    <row r="19" spans="1:12" ht="16.25" customHeight="1" thickBot="1">
      <c r="A19" s="178" t="s">
        <v>94</v>
      </c>
      <c r="B19" s="248"/>
      <c r="C19" s="248"/>
      <c r="D19" s="248"/>
      <c r="E19" s="126">
        <v>0</v>
      </c>
      <c r="F19" s="126"/>
      <c r="G19" s="244"/>
      <c r="H19" s="126">
        <v>0</v>
      </c>
      <c r="I19" s="126"/>
      <c r="J19" s="91">
        <f t="shared" si="0"/>
        <v>0</v>
      </c>
      <c r="K19" s="51"/>
      <c r="L19" s="51"/>
    </row>
    <row r="20" spans="1:12" ht="16.25" customHeight="1">
      <c r="A20" s="175" t="s">
        <v>506</v>
      </c>
      <c r="B20" s="247"/>
      <c r="C20" s="247"/>
      <c r="D20" s="247"/>
      <c r="E20" s="121"/>
      <c r="F20" s="121"/>
      <c r="G20" s="239"/>
      <c r="H20" s="121"/>
      <c r="I20" s="121"/>
      <c r="J20" s="176">
        <f t="shared" si="0"/>
        <v>0</v>
      </c>
      <c r="K20" s="51"/>
      <c r="L20" s="51"/>
    </row>
    <row r="21" spans="1:12" ht="16.25" customHeight="1" thickBot="1">
      <c r="A21" s="178" t="s">
        <v>94</v>
      </c>
      <c r="B21" s="248"/>
      <c r="C21" s="248"/>
      <c r="D21" s="248"/>
      <c r="E21" s="126"/>
      <c r="F21" s="126"/>
      <c r="G21" s="240"/>
      <c r="H21" s="126"/>
      <c r="I21" s="126"/>
      <c r="J21" s="91">
        <f t="shared" si="0"/>
        <v>0</v>
      </c>
      <c r="K21" s="51"/>
      <c r="L21" s="51"/>
    </row>
    <row r="22" spans="1:12" s="90" customFormat="1" ht="16.25" customHeight="1">
      <c r="A22" s="212" t="s">
        <v>548</v>
      </c>
      <c r="B22" s="187">
        <v>6</v>
      </c>
      <c r="C22" s="187">
        <f>SUM(C4,C6,C8,C10,C12,C14,C16)</f>
        <v>30</v>
      </c>
      <c r="D22" s="187">
        <f>SUM(D6,D8,D10,D12,D14,D16)</f>
        <v>98</v>
      </c>
      <c r="E22" s="187">
        <f>SUM(E6,E8,E10,E12,E14,E16)</f>
        <v>153</v>
      </c>
      <c r="F22" s="187">
        <v>6</v>
      </c>
      <c r="G22" s="245"/>
      <c r="H22" s="187">
        <f>SUM(H18,H20)</f>
        <v>1</v>
      </c>
      <c r="I22" s="187">
        <f>SUM(I6,I8,I10,I12,I14,I16)</f>
        <v>79</v>
      </c>
      <c r="J22" s="188">
        <f>SUM(J6,J8,J10,J12,J14,J16,J18,J20)</f>
        <v>375</v>
      </c>
      <c r="K22" s="249"/>
      <c r="L22" s="249"/>
    </row>
    <row r="23" spans="1:12" s="90" customFormat="1" ht="16.25" customHeight="1" thickBot="1">
      <c r="A23" s="178" t="s">
        <v>94</v>
      </c>
      <c r="B23" s="127">
        <v>2</v>
      </c>
      <c r="C23" s="127">
        <f>SUM(C5,C7,C9,C11,C13,C15,C17)</f>
        <v>12</v>
      </c>
      <c r="D23" s="127">
        <f>SUM(D5,D7,D9,D11,D13,D15,D17)</f>
        <v>63</v>
      </c>
      <c r="E23" s="127">
        <f>SUM(E5,E7,E9,E11,E13,E15,E17)</f>
        <v>62</v>
      </c>
      <c r="F23" s="127">
        <v>5</v>
      </c>
      <c r="G23" s="248"/>
      <c r="H23" s="127">
        <f>SUM(H19,H21)</f>
        <v>0</v>
      </c>
      <c r="I23" s="127">
        <f>SUM(I7,I9,I11,I13,I15,I17)</f>
        <v>20</v>
      </c>
      <c r="J23" s="91">
        <f>SUM(J7,J9,J11,J13,J15,J17,J19,J21)</f>
        <v>133</v>
      </c>
      <c r="K23" s="249"/>
      <c r="L23" s="249"/>
    </row>
    <row r="24" spans="1:12" ht="16.25" customHeight="1">
      <c r="A24" s="246" t="s">
        <v>699</v>
      </c>
      <c r="B24" s="441">
        <f t="shared" ref="B24:I25" si="1">B22+B4</f>
        <v>7</v>
      </c>
      <c r="C24" s="441">
        <f t="shared" si="1"/>
        <v>34</v>
      </c>
      <c r="D24" s="441">
        <f t="shared" si="1"/>
        <v>135</v>
      </c>
      <c r="E24" s="441">
        <f t="shared" si="1"/>
        <v>199</v>
      </c>
      <c r="F24" s="441">
        <f t="shared" si="1"/>
        <v>7</v>
      </c>
      <c r="G24" s="441">
        <f t="shared" si="1"/>
        <v>12</v>
      </c>
      <c r="H24" s="441">
        <f t="shared" si="1"/>
        <v>1</v>
      </c>
      <c r="I24" s="441">
        <f t="shared" si="1"/>
        <v>79</v>
      </c>
      <c r="J24" s="442">
        <f>SUM(J4,J6,J8,J10,J12,J14,J16,J18,J20)</f>
        <v>476</v>
      </c>
      <c r="K24" s="1"/>
      <c r="L24" s="1"/>
    </row>
    <row r="25" spans="1:12" ht="16.25" customHeight="1" thickBot="1">
      <c r="A25" s="178" t="s">
        <v>94</v>
      </c>
      <c r="B25" s="127">
        <f t="shared" si="1"/>
        <v>2</v>
      </c>
      <c r="C25" s="127">
        <f t="shared" si="1"/>
        <v>14</v>
      </c>
      <c r="D25" s="127">
        <f t="shared" si="1"/>
        <v>77</v>
      </c>
      <c r="E25" s="127">
        <f t="shared" si="1"/>
        <v>77</v>
      </c>
      <c r="F25" s="127">
        <f t="shared" si="1"/>
        <v>5</v>
      </c>
      <c r="G25" s="127">
        <f t="shared" si="1"/>
        <v>3</v>
      </c>
      <c r="H25" s="127">
        <f t="shared" si="1"/>
        <v>0</v>
      </c>
      <c r="I25" s="127">
        <f t="shared" si="1"/>
        <v>20</v>
      </c>
      <c r="J25" s="91">
        <f>SUM(J5,J7,J9,J11,J13,J15,J17,J19,J21)</f>
        <v>167</v>
      </c>
      <c r="K25" s="1"/>
      <c r="L25" s="1"/>
    </row>
    <row r="26" spans="1:12" ht="14">
      <c r="A26" s="88"/>
      <c r="B26" s="90"/>
      <c r="C26" s="90"/>
      <c r="D26" s="90"/>
      <c r="E26" s="90"/>
      <c r="F26" s="90"/>
      <c r="G26" s="90"/>
      <c r="H26" s="90"/>
      <c r="I26" s="90"/>
      <c r="J26" s="90"/>
      <c r="K26" s="1"/>
      <c r="L26" s="1"/>
    </row>
    <row r="27" spans="1:12" ht="14">
      <c r="A27" s="603" t="s">
        <v>553</v>
      </c>
      <c r="B27" s="603"/>
      <c r="C27" s="603"/>
      <c r="D27" s="603"/>
      <c r="E27" s="603"/>
      <c r="F27" s="603"/>
      <c r="G27" s="603"/>
      <c r="H27" s="603"/>
      <c r="I27" s="603"/>
      <c r="J27" s="603"/>
      <c r="K27" s="1"/>
      <c r="L27" s="1"/>
    </row>
    <row r="28" spans="1:12" ht="14">
      <c r="A28" s="522" t="s">
        <v>507</v>
      </c>
      <c r="B28" s="522"/>
      <c r="C28" s="522"/>
      <c r="D28" s="522"/>
      <c r="E28" s="522"/>
      <c r="F28" s="522"/>
      <c r="G28" s="522"/>
      <c r="H28" s="522"/>
      <c r="I28" s="522"/>
      <c r="J28" s="522"/>
      <c r="K28" s="1"/>
      <c r="L28" s="1"/>
    </row>
    <row r="29" spans="1:12" ht="14">
      <c r="A29" s="485" t="s">
        <v>449</v>
      </c>
      <c r="B29" s="485"/>
      <c r="C29" s="485"/>
      <c r="D29" s="485"/>
      <c r="E29" s="485"/>
      <c r="F29" s="485"/>
      <c r="G29" s="485"/>
      <c r="H29" s="485"/>
      <c r="I29" s="485"/>
      <c r="J29" s="485"/>
      <c r="K29" s="1"/>
      <c r="L29" s="1"/>
    </row>
    <row r="30" spans="1:12" ht="14">
      <c r="A30" s="485" t="s">
        <v>551</v>
      </c>
      <c r="B30" s="485"/>
      <c r="C30" s="485"/>
      <c r="D30" s="485"/>
      <c r="E30" s="485"/>
      <c r="F30" s="485"/>
      <c r="G30" s="485"/>
      <c r="H30" s="485"/>
      <c r="I30" s="485"/>
      <c r="J30" s="485"/>
      <c r="K30" s="1"/>
      <c r="L30" s="1"/>
    </row>
    <row r="31" spans="1:12" ht="14">
      <c r="A31" s="485" t="s">
        <v>552</v>
      </c>
      <c r="B31" s="485"/>
      <c r="C31" s="485"/>
      <c r="D31" s="485"/>
      <c r="E31" s="485"/>
      <c r="F31" s="485"/>
      <c r="G31" s="485"/>
      <c r="H31" s="485"/>
      <c r="I31" s="485"/>
      <c r="J31" s="485"/>
      <c r="K31" s="1"/>
      <c r="L31" s="1"/>
    </row>
    <row r="32" spans="1:12" ht="14">
      <c r="A32" s="522" t="s">
        <v>567</v>
      </c>
      <c r="B32" s="522"/>
      <c r="C32" s="522"/>
      <c r="D32" s="522"/>
      <c r="E32" s="522"/>
      <c r="F32" s="522"/>
      <c r="G32" s="522"/>
      <c r="H32" s="522"/>
      <c r="I32" s="522"/>
      <c r="J32" s="522"/>
      <c r="K32" s="1"/>
      <c r="L32" s="1"/>
    </row>
    <row r="33" s="1" customFormat="1" ht="14"/>
  </sheetData>
  <mergeCells count="17">
    <mergeCell ref="A32:J32"/>
    <mergeCell ref="A27:J27"/>
    <mergeCell ref="A28:J28"/>
    <mergeCell ref="A29:J29"/>
    <mergeCell ref="A30:J30"/>
    <mergeCell ref="A31:J31"/>
    <mergeCell ref="J2:J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82"/>
  <sheetViews>
    <sheetView zoomScaleNormal="100" workbookViewId="0">
      <selection activeCell="B68" sqref="B68"/>
    </sheetView>
  </sheetViews>
  <sheetFormatPr baseColWidth="10" defaultColWidth="9.1640625" defaultRowHeight="14"/>
  <cols>
    <col min="1" max="1" width="44.1640625" style="2" customWidth="1"/>
    <col min="2" max="6" width="10.1640625" style="1" customWidth="1"/>
    <col min="7" max="7" width="18" style="1" customWidth="1"/>
    <col min="8" max="8" width="14.33203125" style="1" customWidth="1"/>
    <col min="9" max="9" width="15.33203125" style="1" customWidth="1"/>
    <col min="10" max="10" width="14.33203125" style="1" customWidth="1"/>
    <col min="11" max="11" width="15.1640625" style="1" customWidth="1"/>
    <col min="12" max="16384" width="9.1640625" style="1"/>
  </cols>
  <sheetData>
    <row r="1" spans="1:11" ht="42.75" customHeight="1">
      <c r="A1" s="606" t="s">
        <v>489</v>
      </c>
      <c r="B1" s="607"/>
      <c r="C1" s="607"/>
      <c r="D1" s="607"/>
      <c r="E1" s="607"/>
      <c r="F1" s="607"/>
      <c r="G1" s="607"/>
      <c r="H1" s="607"/>
      <c r="I1" s="607"/>
      <c r="J1" s="607"/>
      <c r="K1" s="608"/>
    </row>
    <row r="2" spans="1:11" s="4" customFormat="1" ht="18.75" customHeight="1">
      <c r="A2" s="604" t="s">
        <v>650</v>
      </c>
      <c r="B2" s="609" t="s">
        <v>14</v>
      </c>
      <c r="C2" s="609"/>
      <c r="D2" s="609"/>
      <c r="E2" s="609"/>
      <c r="F2" s="609"/>
      <c r="G2" s="609"/>
      <c r="H2" s="611" t="s">
        <v>545</v>
      </c>
      <c r="I2" s="612"/>
      <c r="J2" s="612"/>
      <c r="K2" s="610" t="s">
        <v>480</v>
      </c>
    </row>
    <row r="3" spans="1:11" s="4" customFormat="1" ht="52.5" customHeight="1" thickBot="1">
      <c r="A3" s="605"/>
      <c r="B3" s="402" t="s">
        <v>15</v>
      </c>
      <c r="C3" s="402" t="s">
        <v>16</v>
      </c>
      <c r="D3" s="402" t="s">
        <v>17</v>
      </c>
      <c r="E3" s="403" t="s">
        <v>18</v>
      </c>
      <c r="F3" s="402" t="s">
        <v>19</v>
      </c>
      <c r="G3" s="402" t="s">
        <v>52</v>
      </c>
      <c r="H3" s="402" t="s">
        <v>481</v>
      </c>
      <c r="I3" s="403" t="s">
        <v>559</v>
      </c>
      <c r="J3" s="402" t="s">
        <v>482</v>
      </c>
      <c r="K3" s="610"/>
    </row>
    <row r="4" spans="1:11" s="5" customFormat="1">
      <c r="A4" s="396" t="s">
        <v>643</v>
      </c>
      <c r="B4" s="195"/>
      <c r="C4" s="397"/>
      <c r="D4" s="397"/>
      <c r="E4" s="397"/>
      <c r="F4" s="397"/>
      <c r="G4" s="397"/>
      <c r="H4" s="397"/>
      <c r="I4" s="397"/>
      <c r="J4" s="397">
        <v>0.15</v>
      </c>
      <c r="K4" s="398"/>
    </row>
    <row r="5" spans="1:11" s="5" customFormat="1">
      <c r="A5" s="399" t="s">
        <v>454</v>
      </c>
      <c r="B5" s="28"/>
      <c r="C5" s="400"/>
      <c r="D5" s="400"/>
      <c r="E5" s="400"/>
      <c r="F5" s="400"/>
      <c r="G5" s="400"/>
      <c r="H5" s="400"/>
      <c r="I5" s="400"/>
      <c r="J5" s="400"/>
      <c r="K5" s="401"/>
    </row>
    <row r="6" spans="1:11" s="5" customFormat="1">
      <c r="A6" s="399" t="s">
        <v>455</v>
      </c>
      <c r="B6" s="28"/>
      <c r="C6" s="400"/>
      <c r="D6" s="400"/>
      <c r="E6" s="400"/>
      <c r="F6" s="400"/>
      <c r="G6" s="400"/>
      <c r="H6" s="400"/>
      <c r="I6" s="400"/>
      <c r="J6" s="400"/>
      <c r="K6" s="401"/>
    </row>
    <row r="7" spans="1:11" s="5" customFormat="1">
      <c r="A7" s="399" t="s">
        <v>451</v>
      </c>
      <c r="B7" s="28"/>
      <c r="C7" s="400"/>
      <c r="D7" s="400"/>
      <c r="E7" s="400"/>
      <c r="F7" s="400"/>
      <c r="G7" s="400"/>
      <c r="H7" s="400"/>
      <c r="I7" s="400"/>
      <c r="J7" s="400"/>
      <c r="K7" s="401"/>
    </row>
    <row r="8" spans="1:11" s="5" customFormat="1">
      <c r="A8" s="399" t="s">
        <v>452</v>
      </c>
      <c r="B8" s="28"/>
      <c r="C8" s="400"/>
      <c r="D8" s="400"/>
      <c r="E8" s="400"/>
      <c r="F8" s="400"/>
      <c r="G8" s="400"/>
      <c r="H8" s="400"/>
      <c r="I8" s="400"/>
      <c r="J8" s="400"/>
      <c r="K8" s="401"/>
    </row>
    <row r="9" spans="1:11" s="5" customFormat="1">
      <c r="A9" s="399" t="s">
        <v>453</v>
      </c>
      <c r="B9" s="28"/>
      <c r="C9" s="400"/>
      <c r="D9" s="400"/>
      <c r="E9" s="400"/>
      <c r="F9" s="400"/>
      <c r="G9" s="400"/>
      <c r="H9" s="400"/>
      <c r="I9" s="400"/>
      <c r="J9" s="400"/>
      <c r="K9" s="401"/>
    </row>
    <row r="10" spans="1:11" s="5" customFormat="1">
      <c r="A10" s="399" t="s">
        <v>456</v>
      </c>
      <c r="B10" s="196"/>
      <c r="C10" s="400"/>
      <c r="D10" s="400"/>
      <c r="E10" s="400"/>
      <c r="F10" s="400"/>
      <c r="G10" s="400"/>
      <c r="H10" s="400"/>
      <c r="I10" s="400"/>
      <c r="J10" s="400">
        <v>0.15</v>
      </c>
      <c r="K10" s="401"/>
    </row>
    <row r="11" spans="1:11" s="5" customFormat="1" ht="15" thickBot="1">
      <c r="A11" s="399" t="s">
        <v>490</v>
      </c>
      <c r="B11" s="28"/>
      <c r="C11" s="400"/>
      <c r="D11" s="400"/>
      <c r="E11" s="400"/>
      <c r="F11" s="400"/>
      <c r="G11" s="400"/>
      <c r="H11" s="400"/>
      <c r="I11" s="400"/>
      <c r="J11" s="400">
        <v>0.15</v>
      </c>
      <c r="K11" s="401"/>
    </row>
    <row r="12" spans="1:11" s="5" customFormat="1">
      <c r="A12" s="396" t="s">
        <v>644</v>
      </c>
      <c r="B12" s="195">
        <v>0.91200000000000003</v>
      </c>
      <c r="C12" s="397">
        <v>2</v>
      </c>
      <c r="D12" s="397">
        <v>2.7749999999999999</v>
      </c>
      <c r="E12" s="397">
        <v>2.5379999999999998</v>
      </c>
      <c r="F12" s="397"/>
      <c r="G12" s="397"/>
      <c r="H12" s="397"/>
      <c r="I12" s="397"/>
      <c r="J12" s="397"/>
      <c r="K12" s="398">
        <v>0.29699999999999999</v>
      </c>
    </row>
    <row r="13" spans="1:11" s="5" customFormat="1">
      <c r="A13" s="399" t="s">
        <v>454</v>
      </c>
      <c r="B13" s="28"/>
      <c r="C13" s="400"/>
      <c r="D13" s="400"/>
      <c r="E13" s="400"/>
      <c r="F13" s="400"/>
      <c r="G13" s="400"/>
      <c r="H13" s="400"/>
      <c r="I13" s="400"/>
      <c r="J13" s="400"/>
      <c r="K13" s="401"/>
    </row>
    <row r="14" spans="1:11" s="5" customFormat="1">
      <c r="A14" s="399" t="s">
        <v>455</v>
      </c>
      <c r="B14" s="28">
        <v>0.91200000000000003</v>
      </c>
      <c r="C14" s="400">
        <v>1</v>
      </c>
      <c r="D14" s="400">
        <v>0.52500000000000002</v>
      </c>
      <c r="E14" s="400">
        <v>0.4</v>
      </c>
      <c r="F14" s="400"/>
      <c r="G14" s="400"/>
      <c r="H14" s="400"/>
      <c r="I14" s="400"/>
      <c r="J14" s="400"/>
      <c r="K14" s="401"/>
    </row>
    <row r="15" spans="1:11" s="5" customFormat="1">
      <c r="A15" s="399" t="s">
        <v>451</v>
      </c>
      <c r="B15" s="28"/>
      <c r="C15" s="400"/>
      <c r="D15" s="400"/>
      <c r="E15" s="400"/>
      <c r="F15" s="400"/>
      <c r="G15" s="400"/>
      <c r="H15" s="400"/>
      <c r="I15" s="400"/>
      <c r="J15" s="400"/>
      <c r="K15" s="401"/>
    </row>
    <row r="16" spans="1:11" s="5" customFormat="1">
      <c r="A16" s="399" t="s">
        <v>452</v>
      </c>
      <c r="B16" s="28"/>
      <c r="C16" s="400">
        <v>1</v>
      </c>
      <c r="D16" s="400">
        <v>2.25</v>
      </c>
      <c r="E16" s="400">
        <v>1.2</v>
      </c>
      <c r="F16" s="400"/>
      <c r="G16" s="400"/>
      <c r="H16" s="400"/>
      <c r="I16" s="400"/>
      <c r="J16" s="400"/>
      <c r="K16" s="401">
        <v>0.29699999999999999</v>
      </c>
    </row>
    <row r="17" spans="1:13" s="5" customFormat="1">
      <c r="A17" s="399" t="s">
        <v>453</v>
      </c>
      <c r="B17" s="28"/>
      <c r="C17" s="400"/>
      <c r="D17" s="400"/>
      <c r="E17" s="400"/>
      <c r="F17" s="400"/>
      <c r="G17" s="400"/>
      <c r="H17" s="400"/>
      <c r="I17" s="400"/>
      <c r="J17" s="400"/>
      <c r="K17" s="401"/>
    </row>
    <row r="18" spans="1:13" s="5" customFormat="1">
      <c r="A18" s="399" t="s">
        <v>456</v>
      </c>
      <c r="B18" s="196"/>
      <c r="C18" s="400"/>
      <c r="D18" s="400"/>
      <c r="E18" s="400">
        <v>0.93799999999999994</v>
      </c>
      <c r="F18" s="400"/>
      <c r="G18" s="400"/>
      <c r="H18" s="400"/>
      <c r="I18" s="400"/>
      <c r="J18" s="400"/>
      <c r="K18" s="401"/>
    </row>
    <row r="19" spans="1:13" s="5" customFormat="1" ht="15" thickBot="1">
      <c r="A19" s="399" t="s">
        <v>490</v>
      </c>
      <c r="B19" s="28">
        <v>0.91200000000000003</v>
      </c>
      <c r="C19" s="400">
        <v>1</v>
      </c>
      <c r="D19" s="400">
        <v>2.25</v>
      </c>
      <c r="E19" s="400">
        <v>1.6879999999999999</v>
      </c>
      <c r="F19" s="400"/>
      <c r="G19" s="400"/>
      <c r="H19" s="400"/>
      <c r="I19" s="400"/>
      <c r="J19" s="400"/>
      <c r="K19" s="401">
        <v>0.29699999999999999</v>
      </c>
    </row>
    <row r="20" spans="1:13" s="5" customFormat="1">
      <c r="A20" s="396" t="s">
        <v>642</v>
      </c>
      <c r="B20" s="195">
        <v>2.7</v>
      </c>
      <c r="C20" s="397">
        <v>1.5</v>
      </c>
      <c r="D20" s="397">
        <v>4.3739999999999997</v>
      </c>
      <c r="E20" s="397">
        <v>0.16700000000000001</v>
      </c>
      <c r="F20" s="397">
        <v>2.5</v>
      </c>
      <c r="G20" s="397"/>
      <c r="H20" s="397">
        <v>0.16700000000000001</v>
      </c>
      <c r="I20" s="397"/>
      <c r="J20" s="397">
        <v>1.883</v>
      </c>
      <c r="K20" s="398"/>
    </row>
    <row r="21" spans="1:13" s="5" customFormat="1">
      <c r="A21" s="399" t="s">
        <v>454</v>
      </c>
      <c r="B21" s="28"/>
      <c r="C21" s="400"/>
      <c r="D21" s="400"/>
      <c r="E21" s="400"/>
      <c r="F21" s="400">
        <v>0.5</v>
      </c>
      <c r="G21" s="400"/>
      <c r="H21" s="400"/>
      <c r="I21" s="400"/>
      <c r="J21" s="400"/>
      <c r="K21" s="401"/>
    </row>
    <row r="22" spans="1:13" s="5" customFormat="1">
      <c r="A22" s="399" t="s">
        <v>455</v>
      </c>
      <c r="B22" s="28">
        <v>2.7</v>
      </c>
      <c r="C22" s="400"/>
      <c r="D22" s="400"/>
      <c r="E22" s="400"/>
      <c r="F22" s="400"/>
      <c r="G22" s="400"/>
      <c r="H22" s="400">
        <v>0.16700000000000001</v>
      </c>
      <c r="I22" s="400"/>
      <c r="J22" s="400">
        <v>0.1</v>
      </c>
      <c r="K22" s="401"/>
    </row>
    <row r="23" spans="1:13" s="5" customFormat="1">
      <c r="A23" s="399" t="s">
        <v>451</v>
      </c>
      <c r="B23" s="28"/>
      <c r="C23" s="400"/>
      <c r="D23" s="400"/>
      <c r="E23" s="400"/>
      <c r="F23" s="400">
        <v>1</v>
      </c>
      <c r="G23" s="400"/>
      <c r="H23" s="400"/>
      <c r="I23" s="400"/>
      <c r="J23" s="400"/>
      <c r="K23" s="401"/>
    </row>
    <row r="24" spans="1:13" s="5" customFormat="1">
      <c r="A24" s="399" t="s">
        <v>452</v>
      </c>
      <c r="B24" s="28"/>
      <c r="C24" s="400">
        <v>1.5</v>
      </c>
      <c r="D24" s="400">
        <v>3.3740000000000001</v>
      </c>
      <c r="E24" s="400">
        <v>0.16700000000000001</v>
      </c>
      <c r="F24" s="400"/>
      <c r="G24" s="400"/>
      <c r="H24" s="400"/>
      <c r="I24" s="400"/>
      <c r="J24" s="400"/>
      <c r="K24" s="401"/>
    </row>
    <row r="25" spans="1:13" s="5" customFormat="1">
      <c r="A25" s="399" t="s">
        <v>453</v>
      </c>
      <c r="B25" s="28"/>
      <c r="C25" s="400"/>
      <c r="D25" s="400"/>
      <c r="E25" s="400"/>
      <c r="F25" s="400">
        <v>1</v>
      </c>
      <c r="G25" s="400"/>
      <c r="H25" s="400"/>
      <c r="I25" s="400"/>
      <c r="J25" s="400">
        <v>1</v>
      </c>
      <c r="K25" s="401"/>
    </row>
    <row r="26" spans="1:13" s="5" customFormat="1">
      <c r="A26" s="399" t="s">
        <v>456</v>
      </c>
      <c r="B26" s="196"/>
      <c r="C26" s="400"/>
      <c r="D26" s="400">
        <v>1</v>
      </c>
      <c r="E26" s="400"/>
      <c r="F26" s="400"/>
      <c r="G26" s="400"/>
      <c r="H26" s="400"/>
      <c r="I26" s="400"/>
      <c r="J26" s="400">
        <v>0.78300000000000003</v>
      </c>
      <c r="K26" s="401"/>
    </row>
    <row r="27" spans="1:13" s="5" customFormat="1" ht="15" thickBot="1">
      <c r="A27" s="399" t="s">
        <v>490</v>
      </c>
      <c r="B27" s="28">
        <v>1</v>
      </c>
      <c r="C27" s="400"/>
      <c r="D27" s="400">
        <v>3.7080000000000002</v>
      </c>
      <c r="E27" s="400">
        <v>0.16700000000000001</v>
      </c>
      <c r="F27" s="400">
        <v>2.5</v>
      </c>
      <c r="G27" s="400"/>
      <c r="H27" s="400"/>
      <c r="I27" s="400"/>
      <c r="J27" s="400">
        <v>0.45</v>
      </c>
      <c r="K27" s="401"/>
    </row>
    <row r="28" spans="1:13">
      <c r="A28" s="396" t="s">
        <v>645</v>
      </c>
      <c r="B28" s="195">
        <v>0.77400000000000002</v>
      </c>
      <c r="C28" s="397">
        <v>5.9729999999999999</v>
      </c>
      <c r="D28" s="397">
        <v>6.5250000000000004</v>
      </c>
      <c r="E28" s="397">
        <v>0.76700000000000002</v>
      </c>
      <c r="F28" s="397">
        <v>2.6280000000000001</v>
      </c>
      <c r="G28" s="397"/>
      <c r="H28" s="397">
        <v>4.1000000000000002E-2</v>
      </c>
      <c r="I28" s="397"/>
      <c r="J28" s="397"/>
      <c r="K28" s="398">
        <v>0.98199999999999998</v>
      </c>
      <c r="L28" s="5"/>
      <c r="M28" s="5"/>
    </row>
    <row r="29" spans="1:13">
      <c r="A29" s="399" t="s">
        <v>454</v>
      </c>
      <c r="B29" s="28"/>
      <c r="C29" s="400"/>
      <c r="D29" s="400"/>
      <c r="E29" s="400"/>
      <c r="F29" s="400"/>
      <c r="G29" s="400"/>
      <c r="H29" s="400"/>
      <c r="I29" s="400"/>
      <c r="J29" s="400">
        <v>1.6459999999999999</v>
      </c>
      <c r="K29" s="401"/>
      <c r="L29" s="5"/>
      <c r="M29" s="5"/>
    </row>
    <row r="30" spans="1:13">
      <c r="A30" s="399" t="s">
        <v>455</v>
      </c>
      <c r="B30" s="28">
        <v>0.71599999999999997</v>
      </c>
      <c r="C30" s="400">
        <v>0.57499999999999996</v>
      </c>
      <c r="D30" s="400">
        <v>0.38700000000000001</v>
      </c>
      <c r="E30" s="400"/>
      <c r="F30" s="400"/>
      <c r="G30" s="400"/>
      <c r="H30" s="400"/>
      <c r="I30" s="400"/>
      <c r="J30" s="400"/>
      <c r="K30" s="401">
        <v>0.28399999999999997</v>
      </c>
      <c r="L30" s="5"/>
      <c r="M30" s="5"/>
    </row>
    <row r="31" spans="1:13">
      <c r="A31" s="399" t="s">
        <v>451</v>
      </c>
      <c r="B31" s="28"/>
      <c r="C31" s="400"/>
      <c r="D31" s="400"/>
      <c r="E31" s="400"/>
      <c r="F31" s="400"/>
      <c r="G31" s="400"/>
      <c r="H31" s="400"/>
      <c r="I31" s="400"/>
      <c r="J31" s="400"/>
      <c r="K31" s="401"/>
      <c r="L31" s="5"/>
      <c r="M31" s="5"/>
    </row>
    <row r="32" spans="1:13">
      <c r="A32" s="399" t="s">
        <v>452</v>
      </c>
      <c r="B32" s="28">
        <v>5.8000000000000003E-2</v>
      </c>
      <c r="C32" s="400">
        <v>5.3979999999999997</v>
      </c>
      <c r="D32" s="400">
        <v>4.6219999999999999</v>
      </c>
      <c r="E32" s="400">
        <v>0.66700000000000004</v>
      </c>
      <c r="F32" s="400">
        <v>1.161</v>
      </c>
      <c r="G32" s="400"/>
      <c r="H32" s="400"/>
      <c r="I32" s="400"/>
      <c r="J32" s="400">
        <v>9.1999999999999998E-2</v>
      </c>
      <c r="K32" s="401">
        <v>0.28999999999999998</v>
      </c>
      <c r="L32" s="5"/>
      <c r="M32" s="5"/>
    </row>
    <row r="33" spans="1:13">
      <c r="A33" s="399" t="s">
        <v>453</v>
      </c>
      <c r="B33" s="28"/>
      <c r="C33" s="400"/>
      <c r="D33" s="400"/>
      <c r="E33" s="400"/>
      <c r="F33" s="400"/>
      <c r="G33" s="400"/>
      <c r="H33" s="400"/>
      <c r="I33" s="400"/>
      <c r="J33" s="400">
        <v>0.2</v>
      </c>
      <c r="K33" s="401">
        <v>0.28799999999999998</v>
      </c>
      <c r="L33" s="5"/>
      <c r="M33" s="5"/>
    </row>
    <row r="34" spans="1:13">
      <c r="A34" s="399" t="s">
        <v>456</v>
      </c>
      <c r="B34" s="196"/>
      <c r="C34" s="400"/>
      <c r="D34" s="400">
        <v>1.516</v>
      </c>
      <c r="E34" s="400">
        <v>0.1</v>
      </c>
      <c r="F34" s="400">
        <v>1.4670000000000001</v>
      </c>
      <c r="G34" s="400"/>
      <c r="H34" s="400">
        <v>4.1000000000000002E-2</v>
      </c>
      <c r="I34" s="400"/>
      <c r="J34" s="400">
        <v>1.3540000000000001</v>
      </c>
      <c r="K34" s="401">
        <v>0.12</v>
      </c>
      <c r="L34" s="5"/>
      <c r="M34" s="5"/>
    </row>
    <row r="35" spans="1:13" ht="15" thickBot="1">
      <c r="A35" s="399" t="s">
        <v>490</v>
      </c>
      <c r="B35" s="28"/>
      <c r="C35" s="400">
        <v>1.925</v>
      </c>
      <c r="D35" s="400">
        <v>2.4</v>
      </c>
      <c r="E35" s="400">
        <v>0.57499999999999996</v>
      </c>
      <c r="F35" s="400">
        <v>2.1280000000000001</v>
      </c>
      <c r="G35" s="400"/>
      <c r="H35" s="400">
        <v>4.1000000000000002E-2</v>
      </c>
      <c r="I35" s="400"/>
      <c r="J35" s="400">
        <v>0.95399999999999996</v>
      </c>
      <c r="K35" s="401">
        <v>0.65900000000000003</v>
      </c>
      <c r="L35" s="5"/>
      <c r="M35" s="5"/>
    </row>
    <row r="36" spans="1:13">
      <c r="A36" s="396" t="s">
        <v>646</v>
      </c>
      <c r="B36" s="195">
        <v>1.5</v>
      </c>
      <c r="C36" s="397">
        <v>1.85</v>
      </c>
      <c r="D36" s="397">
        <v>4.875</v>
      </c>
      <c r="E36" s="397">
        <v>0.192</v>
      </c>
      <c r="F36" s="397">
        <v>0.5</v>
      </c>
      <c r="G36" s="397"/>
      <c r="H36" s="397"/>
      <c r="I36" s="397"/>
      <c r="J36" s="397"/>
      <c r="K36" s="398">
        <v>0.05</v>
      </c>
      <c r="L36" s="5"/>
      <c r="M36" s="5"/>
    </row>
    <row r="37" spans="1:13">
      <c r="A37" s="399" t="s">
        <v>454</v>
      </c>
      <c r="B37" s="28"/>
      <c r="C37" s="400"/>
      <c r="D37" s="400"/>
      <c r="E37" s="400"/>
      <c r="F37" s="400"/>
      <c r="G37" s="400"/>
      <c r="H37" s="400"/>
      <c r="I37" s="400"/>
      <c r="J37" s="400"/>
      <c r="K37" s="401"/>
      <c r="L37" s="5"/>
      <c r="M37" s="5"/>
    </row>
    <row r="38" spans="1:13">
      <c r="A38" s="399" t="s">
        <v>455</v>
      </c>
      <c r="B38" s="28"/>
      <c r="C38" s="400"/>
      <c r="D38" s="400">
        <v>1.5</v>
      </c>
      <c r="E38" s="400"/>
      <c r="F38" s="400"/>
      <c r="G38" s="400"/>
      <c r="H38" s="400"/>
      <c r="I38" s="400"/>
      <c r="J38" s="400"/>
      <c r="K38" s="401"/>
      <c r="L38" s="5"/>
      <c r="M38" s="5"/>
    </row>
    <row r="39" spans="1:13">
      <c r="A39" s="399" t="s">
        <v>451</v>
      </c>
      <c r="B39" s="28"/>
      <c r="C39" s="400"/>
      <c r="D39" s="400"/>
      <c r="E39" s="400"/>
      <c r="F39" s="400"/>
      <c r="G39" s="400"/>
      <c r="H39" s="400"/>
      <c r="I39" s="400"/>
      <c r="J39" s="400"/>
      <c r="K39" s="401"/>
      <c r="L39" s="5"/>
      <c r="M39" s="5"/>
    </row>
    <row r="40" spans="1:13">
      <c r="A40" s="399" t="s">
        <v>452</v>
      </c>
      <c r="B40" s="28">
        <v>1.5</v>
      </c>
      <c r="C40" s="400">
        <v>1.85</v>
      </c>
      <c r="D40" s="400">
        <v>3.0419999999999998</v>
      </c>
      <c r="E40" s="400">
        <v>9.1999999999999998E-2</v>
      </c>
      <c r="F40" s="400"/>
      <c r="G40" s="400"/>
      <c r="H40" s="400"/>
      <c r="I40" s="400"/>
      <c r="J40" s="400"/>
      <c r="K40" s="401"/>
      <c r="L40" s="5"/>
      <c r="M40" s="5"/>
    </row>
    <row r="41" spans="1:13">
      <c r="A41" s="399" t="s">
        <v>453</v>
      </c>
      <c r="B41" s="28"/>
      <c r="C41" s="400"/>
      <c r="D41" s="400">
        <v>0.33300000000000002</v>
      </c>
      <c r="E41" s="400"/>
      <c r="F41" s="400"/>
      <c r="G41" s="400"/>
      <c r="H41" s="400"/>
      <c r="I41" s="400"/>
      <c r="J41" s="400"/>
      <c r="K41" s="401">
        <v>0.05</v>
      </c>
      <c r="L41" s="5"/>
      <c r="M41" s="5"/>
    </row>
    <row r="42" spans="1:13">
      <c r="A42" s="399" t="s">
        <v>456</v>
      </c>
      <c r="B42" s="196"/>
      <c r="C42" s="400"/>
      <c r="D42" s="400"/>
      <c r="E42" s="400">
        <v>0.1</v>
      </c>
      <c r="F42" s="400">
        <v>0.5</v>
      </c>
      <c r="G42" s="400"/>
      <c r="H42" s="400"/>
      <c r="I42" s="400"/>
      <c r="J42" s="400"/>
      <c r="K42" s="401"/>
      <c r="L42" s="5"/>
      <c r="M42" s="5"/>
    </row>
    <row r="43" spans="1:13" ht="15" thickBot="1">
      <c r="A43" s="399" t="s">
        <v>490</v>
      </c>
      <c r="B43" s="28">
        <v>1.2</v>
      </c>
      <c r="C43" s="400">
        <v>1.1000000000000001</v>
      </c>
      <c r="D43" s="400">
        <v>4</v>
      </c>
      <c r="E43" s="400">
        <v>9.1999999999999998E-2</v>
      </c>
      <c r="F43" s="400">
        <v>0.5</v>
      </c>
      <c r="G43" s="400"/>
      <c r="H43" s="400"/>
      <c r="I43" s="400"/>
      <c r="J43" s="400"/>
      <c r="K43" s="401"/>
      <c r="L43" s="5"/>
      <c r="M43" s="5"/>
    </row>
    <row r="44" spans="1:13">
      <c r="A44" s="396" t="s">
        <v>647</v>
      </c>
      <c r="B44" s="195"/>
      <c r="C44" s="397">
        <v>4.3</v>
      </c>
      <c r="D44" s="397">
        <v>7.9619999999999997</v>
      </c>
      <c r="E44" s="397"/>
      <c r="F44" s="397">
        <v>0.66700000000000004</v>
      </c>
      <c r="G44" s="397"/>
      <c r="H44" s="397">
        <v>3.6840000000000002</v>
      </c>
      <c r="I44" s="397"/>
      <c r="J44" s="397">
        <v>8.6820000000000004</v>
      </c>
      <c r="K44" s="398">
        <v>0.96</v>
      </c>
      <c r="L44" s="5"/>
      <c r="M44" s="5"/>
    </row>
    <row r="45" spans="1:13">
      <c r="A45" s="399" t="s">
        <v>454</v>
      </c>
      <c r="B45" s="28"/>
      <c r="C45" s="400"/>
      <c r="D45" s="400"/>
      <c r="E45" s="400"/>
      <c r="F45" s="400"/>
      <c r="G45" s="400"/>
      <c r="H45" s="400"/>
      <c r="I45" s="400"/>
      <c r="J45" s="400"/>
      <c r="K45" s="401">
        <v>0.60199999999999998</v>
      </c>
      <c r="L45" s="5"/>
      <c r="M45" s="5"/>
    </row>
    <row r="46" spans="1:13">
      <c r="A46" s="399" t="s">
        <v>455</v>
      </c>
      <c r="B46" s="28"/>
      <c r="C46" s="400"/>
      <c r="D46" s="400"/>
      <c r="E46" s="400"/>
      <c r="F46" s="400"/>
      <c r="G46" s="400"/>
      <c r="H46" s="400"/>
      <c r="I46" s="400"/>
      <c r="J46" s="400"/>
      <c r="K46" s="401"/>
      <c r="L46" s="5"/>
      <c r="M46" s="5"/>
    </row>
    <row r="47" spans="1:13">
      <c r="A47" s="399" t="s">
        <v>451</v>
      </c>
      <c r="B47" s="28"/>
      <c r="C47" s="400"/>
      <c r="D47" s="400"/>
      <c r="E47" s="400"/>
      <c r="F47" s="400"/>
      <c r="G47" s="400"/>
      <c r="H47" s="400"/>
      <c r="I47" s="400"/>
      <c r="J47" s="400"/>
      <c r="K47" s="401"/>
      <c r="L47" s="5"/>
      <c r="M47" s="5"/>
    </row>
    <row r="48" spans="1:13">
      <c r="A48" s="399" t="s">
        <v>452</v>
      </c>
      <c r="B48" s="28"/>
      <c r="C48" s="400">
        <v>0.3</v>
      </c>
      <c r="D48" s="400">
        <v>4.9610000000000003</v>
      </c>
      <c r="E48" s="400"/>
      <c r="F48" s="400"/>
      <c r="G48" s="400"/>
      <c r="H48" s="400">
        <v>1</v>
      </c>
      <c r="I48" s="400"/>
      <c r="J48" s="400">
        <v>2.391</v>
      </c>
      <c r="K48" s="401"/>
      <c r="L48" s="5"/>
      <c r="M48" s="5"/>
    </row>
    <row r="49" spans="1:13">
      <c r="A49" s="399" t="s">
        <v>453</v>
      </c>
      <c r="B49" s="28"/>
      <c r="C49" s="400"/>
      <c r="D49" s="400"/>
      <c r="E49" s="400"/>
      <c r="F49" s="400"/>
      <c r="G49" s="400"/>
      <c r="H49" s="400">
        <v>1.9179999999999999</v>
      </c>
      <c r="I49" s="400"/>
      <c r="J49" s="400">
        <v>1.258</v>
      </c>
      <c r="K49" s="401"/>
      <c r="L49" s="5"/>
      <c r="M49" s="5"/>
    </row>
    <row r="50" spans="1:13">
      <c r="A50" s="399" t="s">
        <v>456</v>
      </c>
      <c r="B50" s="196"/>
      <c r="C50" s="400">
        <v>4</v>
      </c>
      <c r="D50" s="400">
        <v>3.0009999999999999</v>
      </c>
      <c r="E50" s="400"/>
      <c r="F50" s="400">
        <v>0.66700000000000004</v>
      </c>
      <c r="G50" s="400"/>
      <c r="H50" s="400">
        <v>0.76600000000000001</v>
      </c>
      <c r="I50" s="400"/>
      <c r="J50" s="400">
        <v>5.0330000000000004</v>
      </c>
      <c r="K50" s="401">
        <v>0.35799999999999998</v>
      </c>
      <c r="L50" s="5"/>
      <c r="M50" s="5"/>
    </row>
    <row r="51" spans="1:13" ht="15" thickBot="1">
      <c r="A51" s="399" t="s">
        <v>490</v>
      </c>
      <c r="B51" s="28"/>
      <c r="C51" s="400">
        <v>1</v>
      </c>
      <c r="D51" s="400">
        <v>2.0009999999999999</v>
      </c>
      <c r="E51" s="400"/>
      <c r="F51" s="400">
        <v>0.66700000000000004</v>
      </c>
      <c r="G51" s="400"/>
      <c r="H51" s="400">
        <v>2.649</v>
      </c>
      <c r="I51" s="400"/>
      <c r="J51" s="400">
        <v>4.157</v>
      </c>
      <c r="K51" s="401">
        <v>0.318</v>
      </c>
      <c r="L51" s="5"/>
      <c r="M51" s="5"/>
    </row>
    <row r="52" spans="1:13">
      <c r="A52" s="396" t="s">
        <v>648</v>
      </c>
      <c r="B52" s="195"/>
      <c r="C52" s="397"/>
      <c r="D52" s="397"/>
      <c r="E52" s="397"/>
      <c r="F52" s="397"/>
      <c r="G52" s="397">
        <v>3.4119999999999999</v>
      </c>
      <c r="H52" s="397"/>
      <c r="I52" s="397"/>
      <c r="J52" s="397">
        <v>2.008</v>
      </c>
      <c r="K52" s="398"/>
      <c r="L52" s="5"/>
      <c r="M52" s="5"/>
    </row>
    <row r="53" spans="1:13">
      <c r="A53" s="399" t="s">
        <v>454</v>
      </c>
      <c r="B53" s="28"/>
      <c r="C53" s="400"/>
      <c r="D53" s="400"/>
      <c r="E53" s="400"/>
      <c r="F53" s="400"/>
      <c r="G53" s="400"/>
      <c r="H53" s="400"/>
      <c r="I53" s="400"/>
      <c r="J53" s="400"/>
      <c r="K53" s="401"/>
      <c r="L53" s="5"/>
      <c r="M53" s="5"/>
    </row>
    <row r="54" spans="1:13">
      <c r="A54" s="399" t="s">
        <v>455</v>
      </c>
      <c r="B54" s="28"/>
      <c r="C54" s="400"/>
      <c r="D54" s="400"/>
      <c r="E54" s="400"/>
      <c r="F54" s="400"/>
      <c r="G54" s="400">
        <v>2</v>
      </c>
      <c r="H54" s="400"/>
      <c r="I54" s="400"/>
      <c r="J54" s="400"/>
      <c r="K54" s="401"/>
      <c r="L54" s="5"/>
      <c r="M54" s="5"/>
    </row>
    <row r="55" spans="1:13">
      <c r="A55" s="399" t="s">
        <v>451</v>
      </c>
      <c r="B55" s="28"/>
      <c r="C55" s="400"/>
      <c r="D55" s="400"/>
      <c r="E55" s="400"/>
      <c r="F55" s="400"/>
      <c r="G55" s="400"/>
      <c r="H55" s="400"/>
      <c r="I55" s="400"/>
      <c r="J55" s="400"/>
      <c r="K55" s="401"/>
      <c r="L55" s="5"/>
      <c r="M55" s="5"/>
    </row>
    <row r="56" spans="1:13">
      <c r="A56" s="399" t="s">
        <v>452</v>
      </c>
      <c r="B56" s="28"/>
      <c r="C56" s="400"/>
      <c r="D56" s="400"/>
      <c r="E56" s="400"/>
      <c r="F56" s="400"/>
      <c r="G56" s="400">
        <v>0.2</v>
      </c>
      <c r="H56" s="400"/>
      <c r="I56" s="400"/>
      <c r="J56" s="400">
        <v>0.5</v>
      </c>
      <c r="K56" s="401"/>
      <c r="L56" s="5"/>
      <c r="M56" s="5"/>
    </row>
    <row r="57" spans="1:13">
      <c r="A57" s="399" t="s">
        <v>453</v>
      </c>
      <c r="B57" s="28"/>
      <c r="C57" s="400"/>
      <c r="D57" s="400"/>
      <c r="E57" s="400"/>
      <c r="F57" s="400"/>
      <c r="G57" s="400"/>
      <c r="H57" s="400"/>
      <c r="I57" s="400"/>
      <c r="J57" s="400">
        <v>0.13300000000000001</v>
      </c>
      <c r="K57" s="401"/>
      <c r="L57" s="5"/>
      <c r="M57" s="5"/>
    </row>
    <row r="58" spans="1:13">
      <c r="A58" s="399" t="s">
        <v>456</v>
      </c>
      <c r="B58" s="196"/>
      <c r="C58" s="400"/>
      <c r="D58" s="400"/>
      <c r="E58" s="400"/>
      <c r="F58" s="400"/>
      <c r="G58" s="400">
        <v>1.212</v>
      </c>
      <c r="H58" s="400"/>
      <c r="I58" s="400"/>
      <c r="J58" s="400">
        <v>1.375</v>
      </c>
      <c r="K58" s="401"/>
      <c r="L58" s="5"/>
      <c r="M58" s="5"/>
    </row>
    <row r="59" spans="1:13" ht="15" thickBot="1">
      <c r="A59" s="399" t="s">
        <v>490</v>
      </c>
      <c r="B59" s="28"/>
      <c r="C59" s="400"/>
      <c r="D59" s="400"/>
      <c r="E59" s="400"/>
      <c r="F59" s="400"/>
      <c r="G59" s="400">
        <v>1</v>
      </c>
      <c r="H59" s="400"/>
      <c r="I59" s="400"/>
      <c r="J59" s="400">
        <v>1.5</v>
      </c>
      <c r="K59" s="401"/>
      <c r="L59" s="5"/>
      <c r="M59" s="5"/>
    </row>
    <row r="60" spans="1:13">
      <c r="A60" s="404" t="s">
        <v>83</v>
      </c>
      <c r="B60" s="203"/>
      <c r="C60" s="397"/>
      <c r="D60" s="397"/>
      <c r="E60" s="397"/>
      <c r="F60" s="397"/>
      <c r="G60" s="397"/>
      <c r="H60" s="397"/>
      <c r="I60" s="397"/>
      <c r="J60" s="397"/>
      <c r="K60" s="398">
        <v>3.0190000000000001</v>
      </c>
      <c r="L60" s="5"/>
      <c r="M60" s="5"/>
    </row>
    <row r="61" spans="1:13">
      <c r="A61" s="399" t="s">
        <v>454</v>
      </c>
      <c r="B61" s="28"/>
      <c r="C61" s="400"/>
      <c r="D61" s="400"/>
      <c r="E61" s="400"/>
      <c r="F61" s="400"/>
      <c r="G61" s="400"/>
      <c r="H61" s="400"/>
      <c r="I61" s="400"/>
      <c r="J61" s="400"/>
      <c r="K61" s="401"/>
      <c r="L61" s="5"/>
      <c r="M61" s="5"/>
    </row>
    <row r="62" spans="1:13">
      <c r="A62" s="399" t="s">
        <v>455</v>
      </c>
      <c r="B62" s="28"/>
      <c r="C62" s="400"/>
      <c r="D62" s="400"/>
      <c r="E62" s="400"/>
      <c r="F62" s="400"/>
      <c r="G62" s="400"/>
      <c r="H62" s="400"/>
      <c r="I62" s="400"/>
      <c r="J62" s="400"/>
      <c r="K62" s="401"/>
      <c r="L62" s="5"/>
      <c r="M62" s="5"/>
    </row>
    <row r="63" spans="1:13">
      <c r="A63" s="399" t="s">
        <v>451</v>
      </c>
      <c r="B63" s="28"/>
      <c r="C63" s="400"/>
      <c r="D63" s="400"/>
      <c r="E63" s="400"/>
      <c r="F63" s="400"/>
      <c r="G63" s="400"/>
      <c r="H63" s="400"/>
      <c r="I63" s="400"/>
      <c r="J63" s="400"/>
      <c r="K63" s="401"/>
      <c r="L63" s="5"/>
      <c r="M63" s="5"/>
    </row>
    <row r="64" spans="1:13">
      <c r="A64" s="399" t="s">
        <v>452</v>
      </c>
      <c r="B64" s="28"/>
      <c r="C64" s="400"/>
      <c r="D64" s="400"/>
      <c r="E64" s="400"/>
      <c r="F64" s="400"/>
      <c r="G64" s="400"/>
      <c r="H64" s="400"/>
      <c r="I64" s="400"/>
      <c r="J64" s="400"/>
      <c r="K64" s="401">
        <v>3.0190000000000001</v>
      </c>
      <c r="L64" s="5"/>
      <c r="M64" s="5"/>
    </row>
    <row r="65" spans="1:13">
      <c r="A65" s="399" t="s">
        <v>453</v>
      </c>
      <c r="B65" s="28"/>
      <c r="C65" s="400"/>
      <c r="D65" s="400"/>
      <c r="E65" s="400"/>
      <c r="F65" s="400"/>
      <c r="G65" s="400"/>
      <c r="H65" s="400"/>
      <c r="I65" s="400"/>
      <c r="J65" s="400"/>
      <c r="K65" s="401"/>
      <c r="L65" s="5"/>
      <c r="M65" s="5"/>
    </row>
    <row r="66" spans="1:13">
      <c r="A66" s="399" t="s">
        <v>456</v>
      </c>
      <c r="B66" s="196"/>
      <c r="C66" s="400"/>
      <c r="D66" s="400"/>
      <c r="E66" s="400"/>
      <c r="F66" s="400"/>
      <c r="G66" s="400"/>
      <c r="H66" s="400"/>
      <c r="I66" s="400"/>
      <c r="J66" s="400"/>
      <c r="K66" s="401"/>
      <c r="L66" s="5"/>
      <c r="M66" s="5"/>
    </row>
    <row r="67" spans="1:13" ht="15" thickBot="1">
      <c r="A67" s="399" t="s">
        <v>490</v>
      </c>
      <c r="B67" s="28"/>
      <c r="C67" s="400"/>
      <c r="D67" s="400"/>
      <c r="E67" s="400"/>
      <c r="F67" s="400"/>
      <c r="G67" s="400"/>
      <c r="H67" s="400"/>
      <c r="I67" s="400"/>
      <c r="J67" s="400"/>
      <c r="K67" s="401">
        <v>1</v>
      </c>
      <c r="L67" s="5"/>
      <c r="M67" s="5"/>
    </row>
    <row r="68" spans="1:13">
      <c r="A68" s="405" t="s">
        <v>91</v>
      </c>
      <c r="B68" s="204">
        <v>5.8860000000000001</v>
      </c>
      <c r="C68" s="406">
        <v>15.622999999999999</v>
      </c>
      <c r="D68" s="406">
        <v>26.510999999999999</v>
      </c>
      <c r="E68" s="406">
        <v>3.6640000000000001</v>
      </c>
      <c r="F68" s="406">
        <v>6.2949999999999999</v>
      </c>
      <c r="G68" s="406">
        <v>3.4119999999999999</v>
      </c>
      <c r="H68" s="406">
        <v>3.8919999999999999</v>
      </c>
      <c r="I68" s="406"/>
      <c r="J68" s="406">
        <v>14.369</v>
      </c>
      <c r="K68" s="407">
        <v>5.3079999999999998</v>
      </c>
    </row>
    <row r="69" spans="1:13">
      <c r="A69" s="399" t="s">
        <v>454</v>
      </c>
      <c r="B69" s="205"/>
      <c r="C69" s="408"/>
      <c r="D69" s="408"/>
      <c r="E69" s="408"/>
      <c r="F69" s="408">
        <v>0.5</v>
      </c>
      <c r="G69" s="408"/>
      <c r="H69" s="408"/>
      <c r="I69" s="408"/>
      <c r="J69" s="408"/>
      <c r="K69" s="409">
        <v>0.60199999999999998</v>
      </c>
    </row>
    <row r="70" spans="1:13">
      <c r="A70" s="399" t="s">
        <v>455</v>
      </c>
      <c r="B70" s="205">
        <v>4.3280000000000003</v>
      </c>
      <c r="C70" s="408">
        <v>1.575</v>
      </c>
      <c r="D70" s="408">
        <v>2.4119999999999999</v>
      </c>
      <c r="E70" s="408">
        <v>0.4</v>
      </c>
      <c r="F70" s="408"/>
      <c r="G70" s="408">
        <v>2</v>
      </c>
      <c r="H70" s="408">
        <v>0.16700000000000001</v>
      </c>
      <c r="I70" s="408"/>
      <c r="J70" s="408">
        <v>0.1</v>
      </c>
      <c r="K70" s="409">
        <v>0.28399999999999997</v>
      </c>
    </row>
    <row r="71" spans="1:13">
      <c r="A71" s="399" t="s">
        <v>451</v>
      </c>
      <c r="B71" s="205"/>
      <c r="C71" s="408"/>
      <c r="D71" s="408"/>
      <c r="E71" s="408"/>
      <c r="F71" s="408">
        <v>1</v>
      </c>
      <c r="G71" s="408"/>
      <c r="H71" s="408"/>
      <c r="I71" s="408"/>
      <c r="J71" s="408"/>
      <c r="K71" s="409"/>
    </row>
    <row r="72" spans="1:13">
      <c r="A72" s="399" t="s">
        <v>452</v>
      </c>
      <c r="B72" s="205">
        <v>1.5580000000000001</v>
      </c>
      <c r="C72" s="408">
        <v>10.048</v>
      </c>
      <c r="D72" s="408">
        <v>18.248999999999999</v>
      </c>
      <c r="E72" s="408">
        <v>2.1259999999999999</v>
      </c>
      <c r="F72" s="408">
        <v>1.161</v>
      </c>
      <c r="G72" s="408">
        <v>0.2</v>
      </c>
      <c r="H72" s="408">
        <v>1</v>
      </c>
      <c r="I72" s="408"/>
      <c r="J72" s="408">
        <v>2.9830000000000001</v>
      </c>
      <c r="K72" s="409">
        <v>3.6059999999999999</v>
      </c>
    </row>
    <row r="73" spans="1:13">
      <c r="A73" s="399" t="s">
        <v>453</v>
      </c>
      <c r="B73" s="205"/>
      <c r="C73" s="408"/>
      <c r="D73" s="408">
        <v>0.33300000000000002</v>
      </c>
      <c r="E73" s="408"/>
      <c r="F73" s="408">
        <v>1</v>
      </c>
      <c r="G73" s="408"/>
      <c r="H73" s="408">
        <v>1.9179999999999999</v>
      </c>
      <c r="I73" s="408"/>
      <c r="J73" s="408">
        <v>2.5910000000000002</v>
      </c>
      <c r="K73" s="409">
        <v>0.33800000000000002</v>
      </c>
    </row>
    <row r="74" spans="1:13">
      <c r="A74" s="399" t="s">
        <v>456</v>
      </c>
      <c r="B74" s="197"/>
      <c r="C74" s="410">
        <v>4</v>
      </c>
      <c r="D74" s="410">
        <v>5.5170000000000003</v>
      </c>
      <c r="E74" s="410">
        <v>1.1379999999999999</v>
      </c>
      <c r="F74" s="410">
        <v>2.6339999999999999</v>
      </c>
      <c r="G74" s="410">
        <v>1.212</v>
      </c>
      <c r="H74" s="410">
        <v>0.80700000000000005</v>
      </c>
      <c r="I74" s="410"/>
      <c r="J74" s="410">
        <v>8.6950000000000003</v>
      </c>
      <c r="K74" s="411">
        <v>0.47799999999999998</v>
      </c>
    </row>
    <row r="75" spans="1:13" ht="15" thickBot="1">
      <c r="A75" s="412" t="s">
        <v>490</v>
      </c>
      <c r="B75" s="206">
        <v>3.1120000000000001</v>
      </c>
      <c r="C75" s="413">
        <v>5.0250000000000004</v>
      </c>
      <c r="D75" s="413">
        <v>14.359</v>
      </c>
      <c r="E75" s="413">
        <v>2.5219999999999998</v>
      </c>
      <c r="F75" s="413">
        <v>5.7949999999999999</v>
      </c>
      <c r="G75" s="413">
        <v>1</v>
      </c>
      <c r="H75" s="413">
        <v>2.69</v>
      </c>
      <c r="I75" s="413"/>
      <c r="J75" s="413">
        <v>7.2110000000000003</v>
      </c>
      <c r="K75" s="414">
        <v>2.274</v>
      </c>
    </row>
    <row r="76" spans="1:13">
      <c r="B76" s="207"/>
    </row>
    <row r="77" spans="1:13">
      <c r="A77" s="522" t="s">
        <v>135</v>
      </c>
      <c r="B77" s="522"/>
      <c r="C77" s="522"/>
      <c r="D77" s="522"/>
      <c r="E77" s="522"/>
      <c r="F77" s="522"/>
      <c r="G77" s="522"/>
      <c r="H77" s="522"/>
      <c r="I77" s="522"/>
      <c r="J77" s="522"/>
      <c r="K77" s="522"/>
    </row>
    <row r="78" spans="1:13">
      <c r="A78" s="485" t="s">
        <v>484</v>
      </c>
      <c r="B78" s="485"/>
      <c r="C78" s="485"/>
      <c r="D78" s="485"/>
      <c r="E78" s="485"/>
      <c r="F78" s="485"/>
      <c r="G78" s="485"/>
      <c r="H78" s="485"/>
      <c r="I78" s="485"/>
      <c r="J78" s="485"/>
      <c r="K78" s="485"/>
    </row>
    <row r="79" spans="1:13">
      <c r="A79" s="566" t="s">
        <v>485</v>
      </c>
      <c r="B79" s="566"/>
      <c r="C79" s="566"/>
      <c r="D79" s="566"/>
      <c r="E79" s="566"/>
      <c r="F79" s="566"/>
      <c r="G79" s="566"/>
      <c r="H79" s="566"/>
      <c r="I79" s="566"/>
      <c r="J79" s="566"/>
      <c r="K79" s="566"/>
      <c r="L79" s="81"/>
      <c r="M79" s="81"/>
    </row>
    <row r="80" spans="1:13">
      <c r="A80" s="566" t="s">
        <v>486</v>
      </c>
      <c r="B80" s="566"/>
      <c r="C80" s="566"/>
      <c r="D80" s="566"/>
      <c r="E80" s="566"/>
      <c r="F80" s="566"/>
      <c r="G80" s="566"/>
      <c r="H80" s="566"/>
      <c r="I80" s="566"/>
      <c r="J80" s="566"/>
      <c r="K80" s="566"/>
      <c r="L80" s="81"/>
      <c r="M80" s="81"/>
    </row>
    <row r="81" spans="1:13">
      <c r="A81" s="566" t="s">
        <v>487</v>
      </c>
      <c r="B81" s="566"/>
      <c r="C81" s="566"/>
      <c r="D81" s="566"/>
      <c r="E81" s="566"/>
      <c r="F81" s="566"/>
      <c r="G81" s="566"/>
      <c r="H81" s="566"/>
      <c r="I81" s="566"/>
      <c r="J81" s="566"/>
      <c r="K81" s="566"/>
      <c r="L81" s="566"/>
      <c r="M81" s="566"/>
    </row>
    <row r="82" spans="1:13">
      <c r="A82" s="485" t="s">
        <v>494</v>
      </c>
      <c r="B82" s="485"/>
      <c r="C82" s="485"/>
      <c r="D82" s="485"/>
      <c r="E82" s="485"/>
      <c r="F82" s="485"/>
      <c r="G82" s="485"/>
      <c r="H82" s="485"/>
      <c r="I82" s="485"/>
      <c r="J82" s="485"/>
      <c r="K82" s="485"/>
    </row>
  </sheetData>
  <mergeCells count="11">
    <mergeCell ref="A82:K82"/>
    <mergeCell ref="A77:K77"/>
    <mergeCell ref="A78:K78"/>
    <mergeCell ref="A79:K79"/>
    <mergeCell ref="A80:K80"/>
    <mergeCell ref="A81:M81"/>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G48"/>
  <sheetViews>
    <sheetView zoomScaleNormal="100" workbookViewId="0">
      <selection activeCell="C24" sqref="C24"/>
    </sheetView>
  </sheetViews>
  <sheetFormatPr baseColWidth="10" defaultColWidth="9.1640625" defaultRowHeight="14"/>
  <cols>
    <col min="1" max="1" width="26.83203125" style="2" customWidth="1"/>
    <col min="2" max="2" width="7.5" style="1" customWidth="1"/>
    <col min="3" max="3" width="10.6640625" style="1" customWidth="1"/>
    <col min="4" max="4" width="16.83203125" style="1" customWidth="1"/>
    <col min="5" max="5" width="14.5" style="1" customWidth="1"/>
    <col min="6" max="16384" width="9.1640625" style="1"/>
  </cols>
  <sheetData>
    <row r="1" spans="1:5" ht="42.75" customHeight="1">
      <c r="A1" s="613" t="s">
        <v>437</v>
      </c>
      <c r="B1" s="614"/>
      <c r="C1" s="615"/>
      <c r="D1" s="615"/>
      <c r="E1" s="616"/>
    </row>
    <row r="2" spans="1:5" s="4" customFormat="1" ht="38.25" customHeight="1">
      <c r="A2" s="12" t="s">
        <v>650</v>
      </c>
      <c r="B2" s="617" t="s">
        <v>34</v>
      </c>
      <c r="C2" s="618"/>
      <c r="D2" s="619"/>
      <c r="E2" s="623" t="s">
        <v>419</v>
      </c>
    </row>
    <row r="3" spans="1:5" s="4" customFormat="1" ht="15" customHeight="1">
      <c r="A3" s="621"/>
      <c r="B3" s="620" t="s">
        <v>103</v>
      </c>
      <c r="C3" s="620"/>
      <c r="D3" s="540" t="s">
        <v>446</v>
      </c>
      <c r="E3" s="624"/>
    </row>
    <row r="4" spans="1:5" s="4" customFormat="1" ht="60">
      <c r="A4" s="622"/>
      <c r="B4" s="48" t="s">
        <v>71</v>
      </c>
      <c r="C4" s="48" t="s">
        <v>137</v>
      </c>
      <c r="D4" s="540"/>
      <c r="E4" s="625"/>
    </row>
    <row r="5" spans="1:5" s="5" customFormat="1" ht="16.75" customHeight="1">
      <c r="A5" s="73" t="s">
        <v>643</v>
      </c>
      <c r="B5" s="328"/>
      <c r="C5" s="329"/>
      <c r="D5" s="329"/>
      <c r="E5" s="330"/>
    </row>
    <row r="6" spans="1:5" s="5" customFormat="1" ht="16.75" customHeight="1">
      <c r="A6" s="26" t="s">
        <v>598</v>
      </c>
      <c r="B6" s="326">
        <v>0</v>
      </c>
      <c r="C6" s="327">
        <v>0</v>
      </c>
      <c r="D6" s="327">
        <v>0</v>
      </c>
      <c r="E6" s="55"/>
    </row>
    <row r="7" spans="1:5" s="5" customFormat="1" ht="16.75" customHeight="1">
      <c r="A7" s="26" t="s">
        <v>94</v>
      </c>
      <c r="B7" s="326"/>
      <c r="C7" s="327"/>
      <c r="D7" s="327"/>
      <c r="E7" s="55"/>
    </row>
    <row r="8" spans="1:5" s="5" customFormat="1" ht="16.75" customHeight="1">
      <c r="A8" s="26" t="s">
        <v>599</v>
      </c>
      <c r="B8" s="326">
        <v>0</v>
      </c>
      <c r="C8" s="327">
        <v>0</v>
      </c>
      <c r="D8" s="327">
        <v>0</v>
      </c>
      <c r="E8" s="55"/>
    </row>
    <row r="9" spans="1:5" s="5" customFormat="1" ht="16.75" customHeight="1">
      <c r="A9" s="26" t="s">
        <v>94</v>
      </c>
      <c r="B9" s="326"/>
      <c r="C9" s="327"/>
      <c r="D9" s="327"/>
      <c r="E9" s="55"/>
    </row>
    <row r="10" spans="1:5" s="5" customFormat="1" ht="16.75" customHeight="1">
      <c r="A10" s="73" t="s">
        <v>644</v>
      </c>
      <c r="B10" s="328"/>
      <c r="C10" s="329"/>
      <c r="D10" s="329"/>
      <c r="E10" s="330"/>
    </row>
    <row r="11" spans="1:5" s="5" customFormat="1" ht="16.75" customHeight="1">
      <c r="A11" s="26" t="s">
        <v>598</v>
      </c>
      <c r="B11" s="326">
        <v>1</v>
      </c>
      <c r="C11" s="327">
        <v>0</v>
      </c>
      <c r="D11" s="327">
        <v>1</v>
      </c>
      <c r="E11" s="331">
        <v>53</v>
      </c>
    </row>
    <row r="12" spans="1:5" s="5" customFormat="1" ht="16.75" customHeight="1">
      <c r="A12" s="26" t="s">
        <v>94</v>
      </c>
      <c r="B12" s="326">
        <v>0</v>
      </c>
      <c r="C12" s="327">
        <v>0</v>
      </c>
      <c r="D12" s="327">
        <v>0</v>
      </c>
      <c r="E12" s="331"/>
    </row>
    <row r="13" spans="1:5" s="5" customFormat="1" ht="16.75" customHeight="1">
      <c r="A13" s="26" t="s">
        <v>599</v>
      </c>
      <c r="B13" s="326">
        <v>2</v>
      </c>
      <c r="C13" s="327">
        <v>0</v>
      </c>
      <c r="D13" s="327">
        <v>2</v>
      </c>
      <c r="E13" s="331">
        <v>52</v>
      </c>
    </row>
    <row r="14" spans="1:5" s="5" customFormat="1" ht="16.75" customHeight="1">
      <c r="A14" s="26" t="s">
        <v>94</v>
      </c>
      <c r="B14" s="326">
        <v>1</v>
      </c>
      <c r="C14" s="327">
        <v>0</v>
      </c>
      <c r="D14" s="327">
        <v>1</v>
      </c>
      <c r="E14" s="331">
        <v>46</v>
      </c>
    </row>
    <row r="15" spans="1:5" ht="16.75" customHeight="1">
      <c r="A15" s="73" t="s">
        <v>642</v>
      </c>
      <c r="B15" s="328"/>
      <c r="C15" s="329"/>
      <c r="D15" s="329"/>
      <c r="E15" s="330"/>
    </row>
    <row r="16" spans="1:5" ht="16.75" customHeight="1">
      <c r="A16" s="26" t="s">
        <v>598</v>
      </c>
      <c r="B16" s="326">
        <v>1</v>
      </c>
      <c r="C16" s="327">
        <v>1</v>
      </c>
      <c r="D16" s="327">
        <v>1</v>
      </c>
      <c r="E16" s="55">
        <v>49</v>
      </c>
    </row>
    <row r="17" spans="1:7" ht="16.75" customHeight="1">
      <c r="A17" s="26" t="s">
        <v>94</v>
      </c>
      <c r="B17" s="326">
        <v>0</v>
      </c>
      <c r="C17" s="327">
        <v>0</v>
      </c>
      <c r="D17" s="327">
        <v>0</v>
      </c>
      <c r="E17" s="55"/>
    </row>
    <row r="18" spans="1:7" ht="16.75" customHeight="1">
      <c r="A18" s="26" t="s">
        <v>599</v>
      </c>
      <c r="B18" s="326">
        <v>2</v>
      </c>
      <c r="C18" s="327">
        <v>2</v>
      </c>
      <c r="D18" s="327">
        <v>1</v>
      </c>
      <c r="E18" s="55">
        <v>38</v>
      </c>
    </row>
    <row r="19" spans="1:7" ht="16.75" customHeight="1">
      <c r="A19" s="26" t="s">
        <v>94</v>
      </c>
      <c r="B19" s="326">
        <v>0</v>
      </c>
      <c r="C19" s="327">
        <v>0</v>
      </c>
      <c r="D19" s="327">
        <v>0</v>
      </c>
      <c r="E19" s="55"/>
    </row>
    <row r="20" spans="1:7" ht="16.75" customHeight="1">
      <c r="A20" s="73" t="s">
        <v>645</v>
      </c>
      <c r="B20" s="27"/>
      <c r="C20" s="47"/>
      <c r="D20" s="47"/>
      <c r="E20" s="29"/>
      <c r="F20" s="81"/>
      <c r="G20" s="81"/>
    </row>
    <row r="21" spans="1:7" ht="16.75" customHeight="1">
      <c r="A21" s="26" t="s">
        <v>598</v>
      </c>
      <c r="B21" s="326">
        <v>0</v>
      </c>
      <c r="C21" s="327">
        <v>0</v>
      </c>
      <c r="D21" s="327">
        <v>2</v>
      </c>
      <c r="E21" s="55">
        <v>49</v>
      </c>
      <c r="F21" s="92"/>
      <c r="G21" s="92"/>
    </row>
    <row r="22" spans="1:7" ht="16.75" customHeight="1">
      <c r="A22" s="26" t="s">
        <v>94</v>
      </c>
      <c r="B22" s="326"/>
      <c r="C22" s="327"/>
      <c r="D22" s="327"/>
      <c r="E22" s="55"/>
      <c r="F22" s="92"/>
      <c r="G22" s="92"/>
    </row>
    <row r="23" spans="1:7" ht="16.75" customHeight="1">
      <c r="A23" s="26" t="s">
        <v>599</v>
      </c>
      <c r="B23" s="326">
        <v>0</v>
      </c>
      <c r="C23" s="327">
        <v>0</v>
      </c>
      <c r="D23" s="327">
        <v>3</v>
      </c>
      <c r="E23" s="55">
        <v>48.7</v>
      </c>
    </row>
    <row r="24" spans="1:7" ht="16.75" customHeight="1">
      <c r="A24" s="26" t="s">
        <v>94</v>
      </c>
      <c r="B24" s="326"/>
      <c r="C24" s="327"/>
      <c r="D24" s="327"/>
      <c r="E24" s="55"/>
    </row>
    <row r="25" spans="1:7" ht="16.75" customHeight="1">
      <c r="A25" s="73" t="s">
        <v>646</v>
      </c>
      <c r="B25" s="328"/>
      <c r="C25" s="329"/>
      <c r="D25" s="329"/>
      <c r="E25" s="330"/>
    </row>
    <row r="26" spans="1:7" ht="16.75" customHeight="1">
      <c r="A26" s="26" t="s">
        <v>598</v>
      </c>
      <c r="B26" s="326">
        <v>0</v>
      </c>
      <c r="C26" s="327">
        <v>0</v>
      </c>
      <c r="D26" s="327">
        <v>0</v>
      </c>
      <c r="E26" s="55"/>
    </row>
    <row r="27" spans="1:7" ht="16.75" customHeight="1">
      <c r="A27" s="26" t="s">
        <v>94</v>
      </c>
      <c r="B27" s="326"/>
      <c r="C27" s="327"/>
      <c r="D27" s="327"/>
      <c r="E27" s="55"/>
    </row>
    <row r="28" spans="1:7" ht="16.75" customHeight="1">
      <c r="A28" s="26" t="s">
        <v>599</v>
      </c>
      <c r="B28" s="326">
        <v>0</v>
      </c>
      <c r="C28" s="327">
        <v>0</v>
      </c>
      <c r="D28" s="327">
        <v>0</v>
      </c>
      <c r="E28" s="55"/>
    </row>
    <row r="29" spans="1:7" ht="16.75" customHeight="1">
      <c r="A29" s="26" t="s">
        <v>94</v>
      </c>
      <c r="B29" s="326"/>
      <c r="C29" s="327"/>
      <c r="D29" s="327"/>
      <c r="E29" s="55"/>
    </row>
    <row r="30" spans="1:7" ht="16.75" customHeight="1">
      <c r="A30" s="73" t="s">
        <v>647</v>
      </c>
      <c r="B30" s="328"/>
      <c r="C30" s="329"/>
      <c r="D30" s="329"/>
      <c r="E30" s="330"/>
    </row>
    <row r="31" spans="1:7" ht="16.75" customHeight="1">
      <c r="A31" s="26" t="s">
        <v>598</v>
      </c>
      <c r="B31" s="326">
        <v>0</v>
      </c>
      <c r="C31" s="327">
        <v>0</v>
      </c>
      <c r="D31" s="327">
        <v>0</v>
      </c>
      <c r="E31" s="55"/>
    </row>
    <row r="32" spans="1:7" ht="16.75" customHeight="1">
      <c r="A32" s="26" t="s">
        <v>94</v>
      </c>
      <c r="B32" s="326"/>
      <c r="C32" s="327"/>
      <c r="D32" s="327"/>
      <c r="E32" s="55"/>
    </row>
    <row r="33" spans="1:5" ht="16.75" customHeight="1">
      <c r="A33" s="26" t="s">
        <v>599</v>
      </c>
      <c r="B33" s="326">
        <v>2</v>
      </c>
      <c r="C33" s="327"/>
      <c r="D33" s="327">
        <v>0</v>
      </c>
      <c r="E33" s="55">
        <v>37.5</v>
      </c>
    </row>
    <row r="34" spans="1:5" ht="16.75" customHeight="1">
      <c r="A34" s="26" t="s">
        <v>94</v>
      </c>
      <c r="B34" s="326"/>
      <c r="C34" s="327"/>
      <c r="D34" s="327"/>
      <c r="E34" s="55"/>
    </row>
    <row r="35" spans="1:5" ht="16.75" customHeight="1">
      <c r="A35" s="73" t="s">
        <v>648</v>
      </c>
      <c r="B35" s="328"/>
      <c r="C35" s="329"/>
      <c r="D35" s="329"/>
      <c r="E35" s="330"/>
    </row>
    <row r="36" spans="1:5" ht="16.75" customHeight="1">
      <c r="A36" s="26" t="s">
        <v>598</v>
      </c>
      <c r="B36" s="326">
        <v>0</v>
      </c>
      <c r="C36" s="327">
        <v>0</v>
      </c>
      <c r="D36" s="327">
        <v>0</v>
      </c>
      <c r="E36" s="55"/>
    </row>
    <row r="37" spans="1:5" ht="16.75" customHeight="1">
      <c r="A37" s="26" t="s">
        <v>94</v>
      </c>
      <c r="B37" s="326"/>
      <c r="C37" s="327"/>
      <c r="D37" s="327"/>
      <c r="E37" s="55"/>
    </row>
    <row r="38" spans="1:5" ht="16.75" customHeight="1">
      <c r="A38" s="26" t="s">
        <v>599</v>
      </c>
      <c r="B38" s="326">
        <v>0</v>
      </c>
      <c r="C38" s="327">
        <v>0</v>
      </c>
      <c r="D38" s="327">
        <v>0</v>
      </c>
      <c r="E38" s="55"/>
    </row>
    <row r="39" spans="1:5" ht="16.75" customHeight="1">
      <c r="A39" s="26" t="s">
        <v>94</v>
      </c>
      <c r="B39" s="326"/>
      <c r="C39" s="327"/>
      <c r="D39" s="327"/>
      <c r="E39" s="55"/>
    </row>
    <row r="40" spans="1:5" ht="16.75" customHeight="1">
      <c r="A40" s="23" t="s">
        <v>67</v>
      </c>
      <c r="B40" s="332">
        <v>2</v>
      </c>
      <c r="C40" s="333">
        <v>1</v>
      </c>
      <c r="D40" s="333">
        <v>4</v>
      </c>
      <c r="E40" s="334"/>
    </row>
    <row r="41" spans="1:5" ht="16.75" customHeight="1">
      <c r="A41" s="12" t="s">
        <v>94</v>
      </c>
      <c r="B41" s="10">
        <v>0</v>
      </c>
      <c r="C41" s="335">
        <v>0</v>
      </c>
      <c r="D41" s="335">
        <v>0</v>
      </c>
      <c r="E41" s="55"/>
    </row>
    <row r="42" spans="1:5" ht="16.75" customHeight="1">
      <c r="A42" s="23" t="s">
        <v>68</v>
      </c>
      <c r="B42" s="332">
        <v>6</v>
      </c>
      <c r="C42" s="333">
        <v>2</v>
      </c>
      <c r="D42" s="333">
        <v>6</v>
      </c>
      <c r="E42" s="334"/>
    </row>
    <row r="43" spans="1:5" ht="16.75" customHeight="1" thickBot="1">
      <c r="A43" s="141" t="s">
        <v>94</v>
      </c>
      <c r="B43" s="336">
        <v>1</v>
      </c>
      <c r="C43" s="337">
        <v>0</v>
      </c>
      <c r="D43" s="337">
        <v>1</v>
      </c>
      <c r="E43" s="161"/>
    </row>
    <row r="45" spans="1:5">
      <c r="A45" s="566" t="s">
        <v>418</v>
      </c>
      <c r="B45" s="566"/>
      <c r="C45" s="566"/>
      <c r="D45" s="566"/>
      <c r="E45" s="566"/>
    </row>
    <row r="46" spans="1:5">
      <c r="A46" s="566" t="s">
        <v>118</v>
      </c>
      <c r="B46" s="566"/>
      <c r="C46" s="566"/>
      <c r="D46" s="566"/>
      <c r="E46" s="566"/>
    </row>
    <row r="47" spans="1:5">
      <c r="A47" s="566" t="s">
        <v>421</v>
      </c>
      <c r="B47" s="566"/>
      <c r="C47" s="566"/>
      <c r="D47" s="566"/>
      <c r="E47" s="566"/>
    </row>
    <row r="48" spans="1:5">
      <c r="A48" s="515" t="s">
        <v>420</v>
      </c>
      <c r="B48" s="515"/>
      <c r="C48" s="515"/>
      <c r="D48" s="515"/>
      <c r="E48" s="515"/>
    </row>
  </sheetData>
  <mergeCells count="10">
    <mergeCell ref="A45:E45"/>
    <mergeCell ref="A46:E46"/>
    <mergeCell ref="A47:E47"/>
    <mergeCell ref="A48:E4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P17" sqref="P17"/>
    </sheetView>
  </sheetViews>
  <sheetFormatPr baseColWidth="10" defaultColWidth="9.1640625" defaultRowHeight="14"/>
  <cols>
    <col min="1" max="1" width="22.6640625" style="2" customWidth="1"/>
    <col min="2" max="2" width="10.5" style="3" customWidth="1"/>
    <col min="3" max="3" width="11.5" style="1" customWidth="1"/>
    <col min="4" max="4" width="12" style="1" customWidth="1"/>
    <col min="5" max="5" width="24" style="1" customWidth="1"/>
    <col min="6" max="16384" width="9.1640625" style="1"/>
  </cols>
  <sheetData>
    <row r="1" spans="1:15" ht="41.25" customHeight="1">
      <c r="A1" s="626" t="s">
        <v>406</v>
      </c>
      <c r="B1" s="614"/>
      <c r="C1" s="614"/>
      <c r="D1" s="614"/>
      <c r="E1" s="616"/>
    </row>
    <row r="2" spans="1:15" s="4" customFormat="1" ht="38.25" customHeight="1">
      <c r="A2" s="12" t="s">
        <v>650</v>
      </c>
      <c r="B2" s="581" t="s">
        <v>600</v>
      </c>
      <c r="C2" s="581"/>
      <c r="D2" s="70"/>
      <c r="E2" s="579" t="s">
        <v>4</v>
      </c>
    </row>
    <row r="3" spans="1:15" s="4" customFormat="1" ht="41.25" customHeight="1">
      <c r="A3" s="12"/>
      <c r="B3" s="70" t="s">
        <v>4</v>
      </c>
      <c r="C3" s="6" t="s">
        <v>51</v>
      </c>
      <c r="D3" s="70" t="s">
        <v>50</v>
      </c>
      <c r="E3" s="579"/>
    </row>
    <row r="4" spans="1:15" ht="12.75" customHeight="1">
      <c r="A4" s="15" t="s">
        <v>95</v>
      </c>
      <c r="B4" s="8" t="s">
        <v>651</v>
      </c>
      <c r="C4" s="9">
        <v>1</v>
      </c>
      <c r="D4" s="9">
        <v>32</v>
      </c>
      <c r="E4" s="154" t="s">
        <v>652</v>
      </c>
    </row>
    <row r="5" spans="1:15" ht="15">
      <c r="A5" s="15" t="s">
        <v>96</v>
      </c>
      <c r="B5" s="10">
        <v>0</v>
      </c>
      <c r="C5" s="9">
        <v>0</v>
      </c>
      <c r="D5" s="9">
        <v>0</v>
      </c>
      <c r="E5" s="154">
        <v>0</v>
      </c>
    </row>
    <row r="6" spans="1:15" ht="15">
      <c r="A6" s="15" t="s">
        <v>97</v>
      </c>
      <c r="B6" s="10">
        <v>0</v>
      </c>
      <c r="C6" s="9">
        <v>0</v>
      </c>
      <c r="D6" s="9">
        <v>0</v>
      </c>
      <c r="E6" s="154">
        <v>0</v>
      </c>
    </row>
    <row r="7" spans="1:15" ht="30">
      <c r="A7" s="15" t="s">
        <v>98</v>
      </c>
      <c r="B7" s="10">
        <v>0</v>
      </c>
      <c r="C7" s="9">
        <v>0</v>
      </c>
      <c r="D7" s="9">
        <v>2</v>
      </c>
      <c r="E7" s="154">
        <v>2</v>
      </c>
    </row>
    <row r="8" spans="1:15" ht="30">
      <c r="A8" s="15" t="s">
        <v>99</v>
      </c>
      <c r="B8" s="10">
        <v>0</v>
      </c>
      <c r="C8" s="9">
        <v>0</v>
      </c>
      <c r="D8" s="9">
        <v>3</v>
      </c>
      <c r="E8" s="154">
        <v>3</v>
      </c>
    </row>
    <row r="9" spans="1:15" ht="16" thickBot="1">
      <c r="A9" s="125" t="s">
        <v>107</v>
      </c>
      <c r="B9" s="155">
        <v>1380</v>
      </c>
      <c r="C9" s="126">
        <v>0</v>
      </c>
      <c r="D9" s="126">
        <v>36239</v>
      </c>
      <c r="E9" s="156">
        <v>37619</v>
      </c>
    </row>
    <row r="10" spans="1:15">
      <c r="A10" s="88"/>
      <c r="B10" s="89"/>
      <c r="C10" s="90"/>
      <c r="D10" s="90"/>
      <c r="E10" s="90"/>
    </row>
    <row r="11" spans="1:15">
      <c r="A11" s="566" t="s">
        <v>565</v>
      </c>
      <c r="B11" s="566"/>
      <c r="C11" s="566"/>
      <c r="D11" s="566"/>
      <c r="E11" s="566"/>
    </row>
    <row r="12" spans="1:15" ht="40" customHeight="1">
      <c r="A12" s="485" t="s">
        <v>611</v>
      </c>
      <c r="B12" s="485"/>
      <c r="C12" s="485"/>
      <c r="D12" s="485"/>
      <c r="E12" s="485"/>
    </row>
    <row r="13" spans="1:15" ht="38.25" customHeight="1">
      <c r="A13" s="485" t="s">
        <v>612</v>
      </c>
      <c r="B13" s="485"/>
      <c r="C13" s="485"/>
      <c r="D13" s="485"/>
      <c r="E13" s="485"/>
    </row>
    <row r="14" spans="1:15" ht="30.75" customHeight="1">
      <c r="A14" s="566" t="s">
        <v>613</v>
      </c>
      <c r="B14" s="566"/>
      <c r="C14" s="566"/>
      <c r="D14" s="566"/>
      <c r="E14" s="566"/>
      <c r="F14" s="81"/>
      <c r="G14" s="81"/>
      <c r="H14" s="81"/>
      <c r="I14" s="81"/>
      <c r="J14" s="81"/>
      <c r="K14" s="81"/>
      <c r="L14" s="81"/>
      <c r="M14" s="81"/>
      <c r="N14" s="81"/>
      <c r="O14" s="81"/>
    </row>
    <row r="15" spans="1:15" ht="30" customHeight="1">
      <c r="A15" s="566" t="s">
        <v>614</v>
      </c>
      <c r="B15" s="566"/>
      <c r="C15" s="566"/>
      <c r="D15" s="566"/>
      <c r="E15" s="566"/>
      <c r="F15" s="81"/>
      <c r="G15" s="81"/>
      <c r="H15" s="81"/>
      <c r="I15" s="81"/>
      <c r="J15" s="81"/>
      <c r="K15" s="81"/>
      <c r="L15" s="81"/>
      <c r="M15" s="81"/>
      <c r="N15" s="81"/>
      <c r="O15" s="81"/>
    </row>
    <row r="16" spans="1:15" ht="30" customHeight="1">
      <c r="A16" s="479" t="s">
        <v>106</v>
      </c>
      <c r="B16" s="479"/>
      <c r="C16" s="479"/>
      <c r="D16" s="479"/>
      <c r="E16" s="479"/>
      <c r="F16" s="52"/>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zoomScaleNormal="100" workbookViewId="0">
      <selection activeCell="K230" sqref="K230"/>
    </sheetView>
  </sheetViews>
  <sheetFormatPr baseColWidth="10" defaultColWidth="9.1640625" defaultRowHeight="14"/>
  <cols>
    <col min="1" max="1" width="51.83203125" style="88" customWidth="1"/>
    <col min="2" max="2" width="16.6640625" style="88" bestFit="1" customWidth="1"/>
    <col min="3" max="5" width="13" style="88" customWidth="1"/>
    <col min="6" max="6" width="15.83203125" style="88" customWidth="1"/>
    <col min="7" max="10" width="15.5" style="88" customWidth="1"/>
    <col min="11" max="16384" width="9.1640625" style="90"/>
  </cols>
  <sheetData>
    <row r="1" spans="1:12" ht="42" customHeight="1">
      <c r="A1" s="627" t="s">
        <v>405</v>
      </c>
      <c r="B1" s="628"/>
      <c r="C1" s="628"/>
      <c r="D1" s="628"/>
      <c r="E1" s="628"/>
      <c r="F1" s="628"/>
      <c r="G1" s="628"/>
      <c r="H1" s="628"/>
      <c r="I1" s="628"/>
      <c r="J1" s="628"/>
      <c r="K1" s="629"/>
      <c r="L1" s="261"/>
    </row>
    <row r="2" spans="1:12" s="263" customFormat="1" ht="15" customHeight="1" thickBot="1">
      <c r="A2" s="262" t="s">
        <v>650</v>
      </c>
      <c r="B2" s="636" t="s">
        <v>46</v>
      </c>
      <c r="C2" s="637"/>
      <c r="D2" s="638"/>
      <c r="E2" s="639" t="s">
        <v>47</v>
      </c>
      <c r="F2" s="640"/>
      <c r="G2" s="630" t="s">
        <v>48</v>
      </c>
      <c r="H2" s="632" t="s">
        <v>49</v>
      </c>
      <c r="I2" s="630" t="s">
        <v>108</v>
      </c>
      <c r="J2" s="632" t="s">
        <v>109</v>
      </c>
      <c r="K2" s="634" t="s">
        <v>93</v>
      </c>
    </row>
    <row r="3" spans="1:12" s="263" customFormat="1" ht="38.25" customHeight="1">
      <c r="A3" s="264" t="s">
        <v>69</v>
      </c>
      <c r="B3" s="102" t="s">
        <v>71</v>
      </c>
      <c r="C3" s="101" t="s">
        <v>560</v>
      </c>
      <c r="D3" s="265" t="s">
        <v>573</v>
      </c>
      <c r="E3" s="265" t="s">
        <v>573</v>
      </c>
      <c r="F3" s="256" t="s">
        <v>71</v>
      </c>
      <c r="G3" s="631"/>
      <c r="H3" s="633"/>
      <c r="I3" s="631"/>
      <c r="J3" s="633"/>
      <c r="K3" s="635"/>
    </row>
    <row r="4" spans="1:12" s="263" customFormat="1">
      <c r="A4" s="266" t="s">
        <v>143</v>
      </c>
      <c r="B4" s="95"/>
      <c r="C4" s="96"/>
      <c r="D4" s="96"/>
      <c r="E4" s="148"/>
      <c r="F4" s="97"/>
      <c r="G4" s="98"/>
      <c r="H4" s="99"/>
      <c r="I4" s="98"/>
      <c r="J4" s="99"/>
      <c r="K4" s="100">
        <f t="shared" ref="K4:K67" si="0">SUM(B4,F4:J4)</f>
        <v>0</v>
      </c>
    </row>
    <row r="5" spans="1:12" s="263" customFormat="1">
      <c r="A5" s="266" t="s">
        <v>145</v>
      </c>
      <c r="B5" s="95"/>
      <c r="C5" s="96"/>
      <c r="D5" s="96"/>
      <c r="E5" s="148"/>
      <c r="F5" s="97"/>
      <c r="G5" s="98"/>
      <c r="H5" s="99"/>
      <c r="I5" s="149"/>
      <c r="J5" s="99"/>
      <c r="K5" s="100">
        <f t="shared" si="0"/>
        <v>0</v>
      </c>
    </row>
    <row r="6" spans="1:12" s="263" customFormat="1">
      <c r="A6" s="266" t="s">
        <v>146</v>
      </c>
      <c r="B6" s="95"/>
      <c r="C6" s="96"/>
      <c r="D6" s="96"/>
      <c r="E6" s="148"/>
      <c r="F6" s="97"/>
      <c r="G6" s="98"/>
      <c r="H6" s="99"/>
      <c r="I6" s="149"/>
      <c r="J6" s="99"/>
      <c r="K6" s="100">
        <f t="shared" si="0"/>
        <v>0</v>
      </c>
    </row>
    <row r="7" spans="1:12" s="263" customFormat="1">
      <c r="A7" s="266" t="s">
        <v>64</v>
      </c>
      <c r="B7" s="95"/>
      <c r="C7" s="96"/>
      <c r="D7" s="96"/>
      <c r="E7" s="148"/>
      <c r="F7" s="97"/>
      <c r="G7" s="98"/>
      <c r="H7" s="99"/>
      <c r="I7" s="149"/>
      <c r="J7" s="99"/>
      <c r="K7" s="100">
        <f t="shared" si="0"/>
        <v>0</v>
      </c>
    </row>
    <row r="8" spans="1:12" s="263" customFormat="1">
      <c r="A8" s="266" t="s">
        <v>148</v>
      </c>
      <c r="B8" s="95"/>
      <c r="C8" s="96"/>
      <c r="D8" s="96"/>
      <c r="E8" s="148"/>
      <c r="F8" s="97"/>
      <c r="G8" s="98"/>
      <c r="H8" s="99"/>
      <c r="I8" s="149"/>
      <c r="J8" s="99"/>
      <c r="K8" s="100">
        <f t="shared" si="0"/>
        <v>0</v>
      </c>
    </row>
    <row r="9" spans="1:12" s="263" customFormat="1">
      <c r="A9" s="266" t="s">
        <v>149</v>
      </c>
      <c r="B9" s="95"/>
      <c r="C9" s="96"/>
      <c r="D9" s="96"/>
      <c r="E9" s="148"/>
      <c r="F9" s="97"/>
      <c r="G9" s="98"/>
      <c r="H9" s="99"/>
      <c r="I9" s="149"/>
      <c r="J9" s="99"/>
      <c r="K9" s="100">
        <f t="shared" si="0"/>
        <v>0</v>
      </c>
    </row>
    <row r="10" spans="1:12" s="263" customFormat="1">
      <c r="A10" s="266" t="s">
        <v>150</v>
      </c>
      <c r="B10" s="95"/>
      <c r="C10" s="96"/>
      <c r="D10" s="96"/>
      <c r="E10" s="148"/>
      <c r="F10" s="97"/>
      <c r="G10" s="98"/>
      <c r="H10" s="99"/>
      <c r="I10" s="149"/>
      <c r="J10" s="99"/>
      <c r="K10" s="100">
        <f t="shared" si="0"/>
        <v>0</v>
      </c>
    </row>
    <row r="11" spans="1:12" s="263" customFormat="1">
      <c r="A11" s="266" t="s">
        <v>151</v>
      </c>
      <c r="B11" s="95"/>
      <c r="C11" s="96"/>
      <c r="D11" s="96"/>
      <c r="E11" s="148"/>
      <c r="F11" s="97"/>
      <c r="G11" s="98"/>
      <c r="H11" s="99"/>
      <c r="I11" s="149"/>
      <c r="J11" s="99"/>
      <c r="K11" s="100">
        <f t="shared" si="0"/>
        <v>0</v>
      </c>
    </row>
    <row r="12" spans="1:12" s="263" customFormat="1">
      <c r="A12" s="266" t="s">
        <v>152</v>
      </c>
      <c r="B12" s="95"/>
      <c r="C12" s="96"/>
      <c r="D12" s="96"/>
      <c r="E12" s="148"/>
      <c r="F12" s="97"/>
      <c r="G12" s="98"/>
      <c r="H12" s="99"/>
      <c r="I12" s="149"/>
      <c r="J12" s="99"/>
      <c r="K12" s="100">
        <f t="shared" si="0"/>
        <v>0</v>
      </c>
    </row>
    <row r="13" spans="1:12" s="263" customFormat="1">
      <c r="A13" s="266" t="s">
        <v>153</v>
      </c>
      <c r="B13" s="95"/>
      <c r="C13" s="96"/>
      <c r="D13" s="96"/>
      <c r="E13" s="148"/>
      <c r="F13" s="97"/>
      <c r="G13" s="98"/>
      <c r="H13" s="99"/>
      <c r="I13" s="149"/>
      <c r="J13" s="99"/>
      <c r="K13" s="100">
        <f t="shared" si="0"/>
        <v>0</v>
      </c>
    </row>
    <row r="14" spans="1:12" s="263" customFormat="1">
      <c r="A14" s="266" t="s">
        <v>154</v>
      </c>
      <c r="B14" s="95"/>
      <c r="C14" s="96"/>
      <c r="D14" s="96"/>
      <c r="E14" s="148"/>
      <c r="F14" s="97"/>
      <c r="G14" s="98"/>
      <c r="H14" s="99"/>
      <c r="I14" s="149"/>
      <c r="J14" s="99"/>
      <c r="K14" s="100">
        <f t="shared" si="0"/>
        <v>0</v>
      </c>
    </row>
    <row r="15" spans="1:12" s="263" customFormat="1">
      <c r="A15" s="266" t="s">
        <v>155</v>
      </c>
      <c r="B15" s="95"/>
      <c r="C15" s="96"/>
      <c r="D15" s="96"/>
      <c r="E15" s="148"/>
      <c r="F15" s="97"/>
      <c r="G15" s="98"/>
      <c r="H15" s="99"/>
      <c r="I15" s="149"/>
      <c r="J15" s="99"/>
      <c r="K15" s="100">
        <f t="shared" si="0"/>
        <v>0</v>
      </c>
    </row>
    <row r="16" spans="1:12" s="263" customFormat="1">
      <c r="A16" s="266" t="s">
        <v>156</v>
      </c>
      <c r="B16" s="95"/>
      <c r="C16" s="96"/>
      <c r="D16" s="96"/>
      <c r="E16" s="148"/>
      <c r="F16" s="97"/>
      <c r="G16" s="98"/>
      <c r="H16" s="99"/>
      <c r="I16" s="149"/>
      <c r="J16" s="99"/>
      <c r="K16" s="100">
        <f t="shared" si="0"/>
        <v>0</v>
      </c>
    </row>
    <row r="17" spans="1:11" s="263" customFormat="1">
      <c r="A17" s="266" t="s">
        <v>157</v>
      </c>
      <c r="B17" s="95"/>
      <c r="C17" s="96"/>
      <c r="D17" s="96"/>
      <c r="E17" s="148"/>
      <c r="F17" s="97"/>
      <c r="G17" s="98"/>
      <c r="H17" s="99"/>
      <c r="I17" s="149"/>
      <c r="J17" s="99"/>
      <c r="K17" s="100">
        <f t="shared" si="0"/>
        <v>0</v>
      </c>
    </row>
    <row r="18" spans="1:11" s="263" customFormat="1">
      <c r="A18" s="266" t="s">
        <v>158</v>
      </c>
      <c r="B18" s="95"/>
      <c r="C18" s="96"/>
      <c r="D18" s="96"/>
      <c r="E18" s="148"/>
      <c r="F18" s="97"/>
      <c r="G18" s="98"/>
      <c r="H18" s="99"/>
      <c r="I18" s="149"/>
      <c r="J18" s="99"/>
      <c r="K18" s="100">
        <f t="shared" si="0"/>
        <v>0</v>
      </c>
    </row>
    <row r="19" spans="1:11" s="263" customFormat="1">
      <c r="A19" s="266" t="s">
        <v>208</v>
      </c>
      <c r="B19" s="95"/>
      <c r="C19" s="96"/>
      <c r="D19" s="96"/>
      <c r="E19" s="148"/>
      <c r="F19" s="97"/>
      <c r="G19" s="98"/>
      <c r="H19" s="99"/>
      <c r="I19" s="149"/>
      <c r="J19" s="99"/>
      <c r="K19" s="100">
        <f t="shared" si="0"/>
        <v>0</v>
      </c>
    </row>
    <row r="20" spans="1:11" s="263" customFormat="1">
      <c r="A20" s="266" t="s">
        <v>229</v>
      </c>
      <c r="B20" s="95"/>
      <c r="C20" s="96"/>
      <c r="D20" s="96"/>
      <c r="E20" s="148"/>
      <c r="F20" s="97"/>
      <c r="G20" s="98"/>
      <c r="H20" s="99"/>
      <c r="I20" s="149"/>
      <c r="J20" s="99"/>
      <c r="K20" s="100">
        <f t="shared" si="0"/>
        <v>0</v>
      </c>
    </row>
    <row r="21" spans="1:11" s="263" customFormat="1">
      <c r="A21" s="266" t="s">
        <v>160</v>
      </c>
      <c r="B21" s="95"/>
      <c r="C21" s="96"/>
      <c r="D21" s="96"/>
      <c r="E21" s="148"/>
      <c r="F21" s="97"/>
      <c r="G21" s="98"/>
      <c r="H21" s="99"/>
      <c r="I21" s="149"/>
      <c r="J21" s="99"/>
      <c r="K21" s="100">
        <f t="shared" si="0"/>
        <v>0</v>
      </c>
    </row>
    <row r="22" spans="1:11" s="263" customFormat="1">
      <c r="A22" s="266" t="s">
        <v>161</v>
      </c>
      <c r="B22" s="95"/>
      <c r="C22" s="96"/>
      <c r="D22" s="96"/>
      <c r="E22" s="148"/>
      <c r="F22" s="97"/>
      <c r="G22" s="98"/>
      <c r="H22" s="99"/>
      <c r="I22" s="149"/>
      <c r="J22" s="99"/>
      <c r="K22" s="100">
        <f t="shared" si="0"/>
        <v>0</v>
      </c>
    </row>
    <row r="23" spans="1:11" s="263" customFormat="1">
      <c r="A23" s="266" t="s">
        <v>162</v>
      </c>
      <c r="B23" s="95">
        <v>7</v>
      </c>
      <c r="C23" s="96"/>
      <c r="D23" s="96"/>
      <c r="E23" s="148"/>
      <c r="F23" s="97">
        <v>1</v>
      </c>
      <c r="G23" s="98">
        <v>1</v>
      </c>
      <c r="H23" s="99">
        <v>1</v>
      </c>
      <c r="I23" s="149"/>
      <c r="J23" s="99"/>
      <c r="K23" s="100">
        <f t="shared" si="0"/>
        <v>10</v>
      </c>
    </row>
    <row r="24" spans="1:11" s="263" customFormat="1">
      <c r="A24" s="266" t="s">
        <v>163</v>
      </c>
      <c r="B24" s="95"/>
      <c r="C24" s="96"/>
      <c r="D24" s="96"/>
      <c r="E24" s="148"/>
      <c r="F24" s="97"/>
      <c r="G24" s="98"/>
      <c r="H24" s="99"/>
      <c r="I24" s="149"/>
      <c r="J24" s="99"/>
      <c r="K24" s="100">
        <f t="shared" si="0"/>
        <v>0</v>
      </c>
    </row>
    <row r="25" spans="1:11" s="263" customFormat="1">
      <c r="A25" s="266" t="s">
        <v>164</v>
      </c>
      <c r="B25" s="95"/>
      <c r="C25" s="96"/>
      <c r="D25" s="96"/>
      <c r="E25" s="148"/>
      <c r="F25" s="97"/>
      <c r="G25" s="98"/>
      <c r="H25" s="99"/>
      <c r="I25" s="149"/>
      <c r="J25" s="99"/>
      <c r="K25" s="100">
        <f t="shared" si="0"/>
        <v>0</v>
      </c>
    </row>
    <row r="26" spans="1:11" s="263" customFormat="1">
      <c r="A26" s="266" t="s">
        <v>165</v>
      </c>
      <c r="B26" s="95"/>
      <c r="C26" s="96"/>
      <c r="D26" s="96"/>
      <c r="E26" s="148"/>
      <c r="F26" s="97"/>
      <c r="G26" s="98"/>
      <c r="H26" s="99"/>
      <c r="I26" s="149"/>
      <c r="J26" s="99"/>
      <c r="K26" s="100">
        <f t="shared" si="0"/>
        <v>0</v>
      </c>
    </row>
    <row r="27" spans="1:11" s="263" customFormat="1">
      <c r="A27" s="266" t="s">
        <v>166</v>
      </c>
      <c r="B27" s="95"/>
      <c r="C27" s="96"/>
      <c r="D27" s="96"/>
      <c r="E27" s="148"/>
      <c r="F27" s="97"/>
      <c r="G27" s="98"/>
      <c r="H27" s="99"/>
      <c r="I27" s="149"/>
      <c r="J27" s="99"/>
      <c r="K27" s="100">
        <f t="shared" si="0"/>
        <v>0</v>
      </c>
    </row>
    <row r="28" spans="1:11" s="263" customFormat="1">
      <c r="A28" s="266" t="s">
        <v>167</v>
      </c>
      <c r="B28" s="95"/>
      <c r="C28" s="96"/>
      <c r="D28" s="96"/>
      <c r="E28" s="148"/>
      <c r="F28" s="97"/>
      <c r="G28" s="98"/>
      <c r="H28" s="99"/>
      <c r="I28" s="149"/>
      <c r="J28" s="99"/>
      <c r="K28" s="100">
        <f t="shared" si="0"/>
        <v>0</v>
      </c>
    </row>
    <row r="29" spans="1:11" s="263" customFormat="1">
      <c r="A29" s="266" t="s">
        <v>375</v>
      </c>
      <c r="B29" s="95"/>
      <c r="C29" s="96"/>
      <c r="D29" s="96"/>
      <c r="E29" s="148"/>
      <c r="F29" s="97"/>
      <c r="G29" s="98"/>
      <c r="H29" s="99"/>
      <c r="I29" s="149"/>
      <c r="J29" s="99"/>
      <c r="K29" s="100">
        <f t="shared" si="0"/>
        <v>0</v>
      </c>
    </row>
    <row r="30" spans="1:11" s="263" customFormat="1">
      <c r="A30" s="266" t="s">
        <v>169</v>
      </c>
      <c r="B30" s="95"/>
      <c r="C30" s="96"/>
      <c r="D30" s="96"/>
      <c r="E30" s="148"/>
      <c r="F30" s="97"/>
      <c r="G30" s="98"/>
      <c r="H30" s="99"/>
      <c r="I30" s="149"/>
      <c r="J30" s="99"/>
      <c r="K30" s="100">
        <f t="shared" si="0"/>
        <v>0</v>
      </c>
    </row>
    <row r="31" spans="1:11" s="263" customFormat="1">
      <c r="A31" s="266" t="s">
        <v>170</v>
      </c>
      <c r="B31" s="95">
        <v>1</v>
      </c>
      <c r="C31" s="96"/>
      <c r="D31" s="96"/>
      <c r="E31" s="148"/>
      <c r="F31" s="97"/>
      <c r="G31" s="98"/>
      <c r="H31" s="99"/>
      <c r="I31" s="149"/>
      <c r="J31" s="99"/>
      <c r="K31" s="100">
        <f t="shared" si="0"/>
        <v>1</v>
      </c>
    </row>
    <row r="32" spans="1:11" s="263" customFormat="1">
      <c r="A32" s="266" t="s">
        <v>171</v>
      </c>
      <c r="B32" s="95"/>
      <c r="C32" s="96"/>
      <c r="D32" s="96"/>
      <c r="E32" s="148"/>
      <c r="F32" s="97"/>
      <c r="G32" s="98"/>
      <c r="H32" s="99"/>
      <c r="I32" s="149"/>
      <c r="J32" s="99"/>
      <c r="K32" s="100">
        <f t="shared" si="0"/>
        <v>0</v>
      </c>
    </row>
    <row r="33" spans="1:11" s="263" customFormat="1">
      <c r="A33" s="266" t="s">
        <v>172</v>
      </c>
      <c r="B33" s="95"/>
      <c r="C33" s="96"/>
      <c r="D33" s="96"/>
      <c r="E33" s="148"/>
      <c r="F33" s="97"/>
      <c r="G33" s="98"/>
      <c r="H33" s="99"/>
      <c r="I33" s="149"/>
      <c r="J33" s="99"/>
      <c r="K33" s="100">
        <f t="shared" si="0"/>
        <v>0</v>
      </c>
    </row>
    <row r="34" spans="1:11" s="263" customFormat="1">
      <c r="A34" s="266" t="s">
        <v>173</v>
      </c>
      <c r="B34" s="95"/>
      <c r="C34" s="96"/>
      <c r="D34" s="96"/>
      <c r="E34" s="148"/>
      <c r="F34" s="97">
        <v>1</v>
      </c>
      <c r="G34" s="98"/>
      <c r="H34" s="99">
        <v>1</v>
      </c>
      <c r="I34" s="149"/>
      <c r="J34" s="99"/>
      <c r="K34" s="100">
        <f t="shared" si="0"/>
        <v>2</v>
      </c>
    </row>
    <row r="35" spans="1:11" s="263" customFormat="1">
      <c r="A35" s="266" t="s">
        <v>175</v>
      </c>
      <c r="B35" s="95"/>
      <c r="C35" s="96"/>
      <c r="D35" s="96"/>
      <c r="E35" s="148"/>
      <c r="F35" s="97"/>
      <c r="G35" s="98"/>
      <c r="H35" s="99"/>
      <c r="I35" s="149"/>
      <c r="J35" s="99"/>
      <c r="K35" s="100">
        <f t="shared" si="0"/>
        <v>0</v>
      </c>
    </row>
    <row r="36" spans="1:11" s="263" customFormat="1">
      <c r="A36" s="266" t="s">
        <v>174</v>
      </c>
      <c r="B36" s="95"/>
      <c r="C36" s="96"/>
      <c r="D36" s="96"/>
      <c r="E36" s="148"/>
      <c r="F36" s="97"/>
      <c r="G36" s="98"/>
      <c r="H36" s="99"/>
      <c r="I36" s="149"/>
      <c r="J36" s="99"/>
      <c r="K36" s="100">
        <f t="shared" si="0"/>
        <v>0</v>
      </c>
    </row>
    <row r="37" spans="1:11" s="263" customFormat="1">
      <c r="A37" s="266" t="s">
        <v>177</v>
      </c>
      <c r="B37" s="95"/>
      <c r="C37" s="96"/>
      <c r="D37" s="96"/>
      <c r="E37" s="148"/>
      <c r="F37" s="97"/>
      <c r="G37" s="98"/>
      <c r="H37" s="99">
        <v>1</v>
      </c>
      <c r="I37" s="149"/>
      <c r="J37" s="99"/>
      <c r="K37" s="100">
        <f t="shared" si="0"/>
        <v>1</v>
      </c>
    </row>
    <row r="38" spans="1:11" s="263" customFormat="1">
      <c r="A38" s="266" t="s">
        <v>178</v>
      </c>
      <c r="B38" s="95"/>
      <c r="C38" s="96"/>
      <c r="D38" s="96"/>
      <c r="E38" s="148"/>
      <c r="F38" s="97"/>
      <c r="G38" s="98"/>
      <c r="H38" s="99"/>
      <c r="I38" s="149"/>
      <c r="J38" s="99"/>
      <c r="K38" s="100">
        <f t="shared" si="0"/>
        <v>0</v>
      </c>
    </row>
    <row r="39" spans="1:11" s="263" customFormat="1">
      <c r="A39" s="266" t="s">
        <v>179</v>
      </c>
      <c r="B39" s="95"/>
      <c r="C39" s="96"/>
      <c r="D39" s="96"/>
      <c r="E39" s="148"/>
      <c r="F39" s="97"/>
      <c r="G39" s="98"/>
      <c r="H39" s="99"/>
      <c r="I39" s="149"/>
      <c r="J39" s="99"/>
      <c r="K39" s="100">
        <f t="shared" si="0"/>
        <v>0</v>
      </c>
    </row>
    <row r="40" spans="1:11" s="263" customFormat="1">
      <c r="A40" s="266" t="s">
        <v>180</v>
      </c>
      <c r="B40" s="95"/>
      <c r="C40" s="96"/>
      <c r="D40" s="96"/>
      <c r="E40" s="148"/>
      <c r="F40" s="97"/>
      <c r="G40" s="98"/>
      <c r="H40" s="99"/>
      <c r="I40" s="149"/>
      <c r="J40" s="99"/>
      <c r="K40" s="100">
        <f t="shared" si="0"/>
        <v>0</v>
      </c>
    </row>
    <row r="41" spans="1:11" s="263" customFormat="1">
      <c r="A41" s="266" t="s">
        <v>181</v>
      </c>
      <c r="B41" s="95"/>
      <c r="C41" s="96"/>
      <c r="D41" s="96"/>
      <c r="E41" s="148"/>
      <c r="F41" s="97"/>
      <c r="G41" s="98"/>
      <c r="H41" s="99"/>
      <c r="I41" s="149"/>
      <c r="J41" s="99"/>
      <c r="K41" s="100">
        <f t="shared" si="0"/>
        <v>0</v>
      </c>
    </row>
    <row r="42" spans="1:11" s="263" customFormat="1">
      <c r="A42" s="266" t="s">
        <v>182</v>
      </c>
      <c r="B42" s="95"/>
      <c r="C42" s="96"/>
      <c r="D42" s="96"/>
      <c r="E42" s="148"/>
      <c r="F42" s="97"/>
      <c r="G42" s="98"/>
      <c r="H42" s="99"/>
      <c r="I42" s="149"/>
      <c r="J42" s="99"/>
      <c r="K42" s="100">
        <f t="shared" si="0"/>
        <v>0</v>
      </c>
    </row>
    <row r="43" spans="1:11" s="263" customFormat="1">
      <c r="A43" s="266" t="s">
        <v>428</v>
      </c>
      <c r="B43" s="95"/>
      <c r="C43" s="96"/>
      <c r="D43" s="96"/>
      <c r="E43" s="148"/>
      <c r="F43" s="97">
        <v>1</v>
      </c>
      <c r="G43" s="98"/>
      <c r="H43" s="99"/>
      <c r="I43" s="149"/>
      <c r="J43" s="99"/>
      <c r="K43" s="100">
        <f t="shared" si="0"/>
        <v>1</v>
      </c>
    </row>
    <row r="44" spans="1:11" s="263" customFormat="1">
      <c r="A44" s="266" t="s">
        <v>183</v>
      </c>
      <c r="B44" s="95"/>
      <c r="C44" s="96"/>
      <c r="D44" s="96"/>
      <c r="E44" s="148"/>
      <c r="F44" s="97"/>
      <c r="G44" s="98"/>
      <c r="H44" s="99"/>
      <c r="I44" s="149"/>
      <c r="J44" s="99"/>
      <c r="K44" s="100">
        <f t="shared" si="0"/>
        <v>0</v>
      </c>
    </row>
    <row r="45" spans="1:11" s="263" customFormat="1">
      <c r="A45" s="266" t="s">
        <v>357</v>
      </c>
      <c r="B45" s="95"/>
      <c r="C45" s="96"/>
      <c r="D45" s="96"/>
      <c r="E45" s="148"/>
      <c r="F45" s="97">
        <v>14</v>
      </c>
      <c r="G45" s="98"/>
      <c r="H45" s="99"/>
      <c r="I45" s="149"/>
      <c r="J45" s="99"/>
      <c r="K45" s="100">
        <f t="shared" si="0"/>
        <v>14</v>
      </c>
    </row>
    <row r="46" spans="1:11" s="263" customFormat="1">
      <c r="A46" s="266" t="s">
        <v>184</v>
      </c>
      <c r="B46" s="95">
        <v>2</v>
      </c>
      <c r="C46" s="96">
        <v>1</v>
      </c>
      <c r="D46" s="96"/>
      <c r="E46" s="148"/>
      <c r="F46" s="97"/>
      <c r="G46" s="98">
        <v>2</v>
      </c>
      <c r="H46" s="99">
        <v>1</v>
      </c>
      <c r="I46" s="149"/>
      <c r="J46" s="99"/>
      <c r="K46" s="100">
        <f t="shared" si="0"/>
        <v>5</v>
      </c>
    </row>
    <row r="47" spans="1:11" s="263" customFormat="1">
      <c r="A47" s="266" t="s">
        <v>344</v>
      </c>
      <c r="B47" s="95"/>
      <c r="C47" s="96"/>
      <c r="D47" s="96"/>
      <c r="E47" s="148"/>
      <c r="F47" s="97"/>
      <c r="G47" s="98"/>
      <c r="H47" s="99"/>
      <c r="I47" s="149"/>
      <c r="J47" s="99"/>
      <c r="K47" s="100">
        <f t="shared" si="0"/>
        <v>0</v>
      </c>
    </row>
    <row r="48" spans="1:11" s="263" customFormat="1">
      <c r="A48" s="266" t="s">
        <v>377</v>
      </c>
      <c r="B48" s="95"/>
      <c r="C48" s="96"/>
      <c r="D48" s="96"/>
      <c r="E48" s="148"/>
      <c r="F48" s="97"/>
      <c r="G48" s="98"/>
      <c r="H48" s="99"/>
      <c r="I48" s="149"/>
      <c r="J48" s="99"/>
      <c r="K48" s="100">
        <f t="shared" si="0"/>
        <v>0</v>
      </c>
    </row>
    <row r="49" spans="1:11" s="263" customFormat="1">
      <c r="A49" s="266" t="s">
        <v>498</v>
      </c>
      <c r="B49" s="95"/>
      <c r="C49" s="96"/>
      <c r="D49" s="96"/>
      <c r="E49" s="148"/>
      <c r="F49" s="97"/>
      <c r="G49" s="98"/>
      <c r="H49" s="99"/>
      <c r="I49" s="149"/>
      <c r="J49" s="99"/>
      <c r="K49" s="100">
        <f t="shared" si="0"/>
        <v>0</v>
      </c>
    </row>
    <row r="50" spans="1:11" s="263" customFormat="1">
      <c r="A50" s="266" t="s">
        <v>185</v>
      </c>
      <c r="B50" s="95"/>
      <c r="C50" s="96"/>
      <c r="D50" s="96"/>
      <c r="E50" s="148"/>
      <c r="F50" s="97"/>
      <c r="G50" s="98"/>
      <c r="H50" s="99"/>
      <c r="I50" s="149"/>
      <c r="J50" s="99"/>
      <c r="K50" s="100">
        <f t="shared" si="0"/>
        <v>0</v>
      </c>
    </row>
    <row r="51" spans="1:11" s="263" customFormat="1">
      <c r="A51" s="266" t="s">
        <v>186</v>
      </c>
      <c r="B51" s="95"/>
      <c r="C51" s="96"/>
      <c r="D51" s="96"/>
      <c r="E51" s="148"/>
      <c r="F51" s="97"/>
      <c r="G51" s="98"/>
      <c r="H51" s="99"/>
      <c r="I51" s="149"/>
      <c r="J51" s="99"/>
      <c r="K51" s="100">
        <f t="shared" si="0"/>
        <v>0</v>
      </c>
    </row>
    <row r="52" spans="1:11" s="263" customFormat="1">
      <c r="A52" s="266" t="s">
        <v>187</v>
      </c>
      <c r="B52" s="95"/>
      <c r="C52" s="96"/>
      <c r="D52" s="96"/>
      <c r="E52" s="148"/>
      <c r="F52" s="97"/>
      <c r="G52" s="98"/>
      <c r="H52" s="99"/>
      <c r="I52" s="149"/>
      <c r="J52" s="99"/>
      <c r="K52" s="100">
        <f t="shared" si="0"/>
        <v>0</v>
      </c>
    </row>
    <row r="53" spans="1:11" s="263" customFormat="1">
      <c r="A53" s="266" t="s">
        <v>188</v>
      </c>
      <c r="B53" s="95"/>
      <c r="C53" s="96"/>
      <c r="D53" s="96"/>
      <c r="E53" s="148"/>
      <c r="F53" s="97"/>
      <c r="G53" s="98"/>
      <c r="H53" s="99"/>
      <c r="I53" s="149"/>
      <c r="J53" s="99"/>
      <c r="K53" s="100">
        <f t="shared" si="0"/>
        <v>0</v>
      </c>
    </row>
    <row r="54" spans="1:11" s="263" customFormat="1">
      <c r="A54" s="266" t="s">
        <v>189</v>
      </c>
      <c r="B54" s="95"/>
      <c r="C54" s="96"/>
      <c r="D54" s="96"/>
      <c r="E54" s="148"/>
      <c r="F54" s="97"/>
      <c r="G54" s="98"/>
      <c r="H54" s="99"/>
      <c r="I54" s="149"/>
      <c r="J54" s="99"/>
      <c r="K54" s="100">
        <f t="shared" si="0"/>
        <v>0</v>
      </c>
    </row>
    <row r="55" spans="1:11" s="263" customFormat="1">
      <c r="A55" s="266" t="s">
        <v>191</v>
      </c>
      <c r="B55" s="95">
        <v>4</v>
      </c>
      <c r="C55" s="96">
        <v>1</v>
      </c>
      <c r="D55" s="96"/>
      <c r="E55" s="148"/>
      <c r="F55" s="97"/>
      <c r="G55" s="98">
        <v>13</v>
      </c>
      <c r="H55" s="99"/>
      <c r="I55" s="149">
        <v>4</v>
      </c>
      <c r="J55" s="99">
        <v>2</v>
      </c>
      <c r="K55" s="100">
        <f t="shared" si="0"/>
        <v>23</v>
      </c>
    </row>
    <row r="56" spans="1:11" s="263" customFormat="1">
      <c r="A56" s="266" t="s">
        <v>192</v>
      </c>
      <c r="B56" s="95">
        <v>1</v>
      </c>
      <c r="C56" s="96"/>
      <c r="D56" s="96"/>
      <c r="E56" s="148"/>
      <c r="F56" s="97"/>
      <c r="G56" s="98"/>
      <c r="H56" s="99"/>
      <c r="I56" s="149"/>
      <c r="J56" s="99"/>
      <c r="K56" s="100">
        <f t="shared" si="0"/>
        <v>1</v>
      </c>
    </row>
    <row r="57" spans="1:11" s="263" customFormat="1">
      <c r="A57" s="266" t="s">
        <v>193</v>
      </c>
      <c r="B57" s="95"/>
      <c r="C57" s="96"/>
      <c r="D57" s="96"/>
      <c r="E57" s="148"/>
      <c r="F57" s="97"/>
      <c r="G57" s="98"/>
      <c r="H57" s="99"/>
      <c r="I57" s="149"/>
      <c r="J57" s="99"/>
      <c r="K57" s="100">
        <f t="shared" si="0"/>
        <v>0</v>
      </c>
    </row>
    <row r="58" spans="1:11" s="263" customFormat="1">
      <c r="A58" s="266" t="s">
        <v>500</v>
      </c>
      <c r="B58" s="95"/>
      <c r="C58" s="96"/>
      <c r="D58" s="96"/>
      <c r="E58" s="148"/>
      <c r="F58" s="97"/>
      <c r="G58" s="98"/>
      <c r="H58" s="99"/>
      <c r="I58" s="149"/>
      <c r="J58" s="99"/>
      <c r="K58" s="100">
        <f t="shared" si="0"/>
        <v>0</v>
      </c>
    </row>
    <row r="59" spans="1:11" s="263" customFormat="1">
      <c r="A59" s="266" t="s">
        <v>341</v>
      </c>
      <c r="B59" s="95"/>
      <c r="C59" s="96"/>
      <c r="D59" s="96"/>
      <c r="E59" s="148"/>
      <c r="F59" s="97"/>
      <c r="G59" s="98"/>
      <c r="H59" s="99"/>
      <c r="I59" s="149"/>
      <c r="J59" s="99"/>
      <c r="K59" s="100">
        <f t="shared" si="0"/>
        <v>0</v>
      </c>
    </row>
    <row r="60" spans="1:11" s="263" customFormat="1">
      <c r="A60" s="266" t="s">
        <v>279</v>
      </c>
      <c r="B60" s="95"/>
      <c r="C60" s="96"/>
      <c r="D60" s="96"/>
      <c r="E60" s="148"/>
      <c r="F60" s="97"/>
      <c r="G60" s="98"/>
      <c r="H60" s="99"/>
      <c r="I60" s="149"/>
      <c r="J60" s="99"/>
      <c r="K60" s="100">
        <f t="shared" si="0"/>
        <v>0</v>
      </c>
    </row>
    <row r="61" spans="1:11" s="263" customFormat="1">
      <c r="A61" s="266" t="s">
        <v>194</v>
      </c>
      <c r="B61" s="95"/>
      <c r="C61" s="96"/>
      <c r="D61" s="96"/>
      <c r="E61" s="148"/>
      <c r="F61" s="97"/>
      <c r="G61" s="98"/>
      <c r="H61" s="99"/>
      <c r="I61" s="149"/>
      <c r="J61" s="99"/>
      <c r="K61" s="100">
        <f t="shared" si="0"/>
        <v>0</v>
      </c>
    </row>
    <row r="62" spans="1:11" s="263" customFormat="1">
      <c r="A62" s="266" t="s">
        <v>195</v>
      </c>
      <c r="B62" s="95">
        <v>8</v>
      </c>
      <c r="C62" s="96"/>
      <c r="D62" s="96"/>
      <c r="E62" s="148"/>
      <c r="F62" s="97"/>
      <c r="G62" s="98"/>
      <c r="H62" s="99"/>
      <c r="I62" s="149"/>
      <c r="J62" s="99"/>
      <c r="K62" s="100">
        <f t="shared" si="0"/>
        <v>8</v>
      </c>
    </row>
    <row r="63" spans="1:11" s="263" customFormat="1">
      <c r="A63" s="266" t="s">
        <v>196</v>
      </c>
      <c r="B63" s="95">
        <v>8</v>
      </c>
      <c r="C63" s="96">
        <v>1</v>
      </c>
      <c r="D63" s="96"/>
      <c r="E63" s="148"/>
      <c r="F63" s="97"/>
      <c r="G63" s="98"/>
      <c r="H63" s="99"/>
      <c r="I63" s="149">
        <v>1</v>
      </c>
      <c r="J63" s="99"/>
      <c r="K63" s="100">
        <f t="shared" si="0"/>
        <v>9</v>
      </c>
    </row>
    <row r="64" spans="1:11" s="263" customFormat="1">
      <c r="A64" s="266" t="s">
        <v>501</v>
      </c>
      <c r="B64" s="95"/>
      <c r="C64" s="96"/>
      <c r="D64" s="96"/>
      <c r="E64" s="148"/>
      <c r="F64" s="97"/>
      <c r="G64" s="98"/>
      <c r="H64" s="99"/>
      <c r="I64" s="149"/>
      <c r="J64" s="99"/>
      <c r="K64" s="100">
        <f t="shared" si="0"/>
        <v>0</v>
      </c>
    </row>
    <row r="65" spans="1:11" s="263" customFormat="1">
      <c r="A65" s="266" t="s">
        <v>502</v>
      </c>
      <c r="B65" s="95"/>
      <c r="C65" s="96"/>
      <c r="D65" s="96"/>
      <c r="E65" s="148"/>
      <c r="F65" s="97"/>
      <c r="G65" s="98"/>
      <c r="H65" s="99"/>
      <c r="I65" s="149"/>
      <c r="J65" s="99"/>
      <c r="K65" s="100">
        <f t="shared" si="0"/>
        <v>0</v>
      </c>
    </row>
    <row r="66" spans="1:11" s="263" customFormat="1">
      <c r="A66" s="266" t="s">
        <v>198</v>
      </c>
      <c r="B66" s="95"/>
      <c r="C66" s="96"/>
      <c r="D66" s="96"/>
      <c r="E66" s="148"/>
      <c r="F66" s="97"/>
      <c r="G66" s="98"/>
      <c r="H66" s="99"/>
      <c r="I66" s="149"/>
      <c r="J66" s="99"/>
      <c r="K66" s="100">
        <f t="shared" si="0"/>
        <v>0</v>
      </c>
    </row>
    <row r="67" spans="1:11" s="263" customFormat="1">
      <c r="A67" s="266" t="s">
        <v>197</v>
      </c>
      <c r="B67" s="95">
        <v>6</v>
      </c>
      <c r="C67" s="96"/>
      <c r="D67" s="96"/>
      <c r="E67" s="148"/>
      <c r="F67" s="97">
        <v>1</v>
      </c>
      <c r="G67" s="98">
        <v>1</v>
      </c>
      <c r="H67" s="99"/>
      <c r="I67" s="149"/>
      <c r="J67" s="99">
        <v>2</v>
      </c>
      <c r="K67" s="100">
        <f t="shared" si="0"/>
        <v>10</v>
      </c>
    </row>
    <row r="68" spans="1:11" s="263" customFormat="1">
      <c r="A68" s="266" t="s">
        <v>199</v>
      </c>
      <c r="B68" s="95"/>
      <c r="C68" s="96"/>
      <c r="D68" s="96"/>
      <c r="E68" s="148"/>
      <c r="F68" s="97"/>
      <c r="G68" s="98"/>
      <c r="H68" s="99"/>
      <c r="I68" s="149"/>
      <c r="J68" s="99"/>
      <c r="K68" s="100">
        <f t="shared" ref="K68:K131" si="1">SUM(B68,F68:J68)</f>
        <v>0</v>
      </c>
    </row>
    <row r="69" spans="1:11" s="263" customFormat="1">
      <c r="A69" s="266" t="s">
        <v>200</v>
      </c>
      <c r="B69" s="95"/>
      <c r="C69" s="96"/>
      <c r="D69" s="96"/>
      <c r="E69" s="148"/>
      <c r="F69" s="97"/>
      <c r="G69" s="98"/>
      <c r="H69" s="99"/>
      <c r="I69" s="149"/>
      <c r="J69" s="99"/>
      <c r="K69" s="100">
        <f t="shared" si="1"/>
        <v>0</v>
      </c>
    </row>
    <row r="70" spans="1:11" s="263" customFormat="1">
      <c r="A70" s="266" t="s">
        <v>201</v>
      </c>
      <c r="B70" s="95"/>
      <c r="C70" s="96"/>
      <c r="D70" s="96"/>
      <c r="E70" s="148"/>
      <c r="F70" s="97"/>
      <c r="G70" s="98"/>
      <c r="H70" s="99"/>
      <c r="I70" s="149"/>
      <c r="J70" s="99"/>
      <c r="K70" s="100">
        <f t="shared" si="1"/>
        <v>0</v>
      </c>
    </row>
    <row r="71" spans="1:11" s="263" customFormat="1">
      <c r="A71" s="266" t="s">
        <v>202</v>
      </c>
      <c r="B71" s="95"/>
      <c r="C71" s="96"/>
      <c r="D71" s="96"/>
      <c r="E71" s="148"/>
      <c r="F71" s="97"/>
      <c r="G71" s="98"/>
      <c r="H71" s="99"/>
      <c r="I71" s="149"/>
      <c r="J71" s="99"/>
      <c r="K71" s="100">
        <f t="shared" si="1"/>
        <v>0</v>
      </c>
    </row>
    <row r="72" spans="1:11" s="263" customFormat="1">
      <c r="A72" s="266" t="s">
        <v>503</v>
      </c>
      <c r="B72" s="95"/>
      <c r="C72" s="96"/>
      <c r="D72" s="96"/>
      <c r="E72" s="148"/>
      <c r="F72" s="97"/>
      <c r="G72" s="98"/>
      <c r="H72" s="99"/>
      <c r="I72" s="149"/>
      <c r="J72" s="99"/>
      <c r="K72" s="100">
        <f t="shared" si="1"/>
        <v>0</v>
      </c>
    </row>
    <row r="73" spans="1:11" s="263" customFormat="1">
      <c r="A73" s="266" t="s">
        <v>203</v>
      </c>
      <c r="B73" s="95"/>
      <c r="C73" s="96"/>
      <c r="D73" s="96"/>
      <c r="E73" s="148"/>
      <c r="F73" s="97"/>
      <c r="G73" s="98"/>
      <c r="H73" s="99"/>
      <c r="I73" s="149"/>
      <c r="J73" s="99"/>
      <c r="K73" s="100">
        <f t="shared" si="1"/>
        <v>0</v>
      </c>
    </row>
    <row r="74" spans="1:11" s="263" customFormat="1">
      <c r="A74" s="266" t="s">
        <v>204</v>
      </c>
      <c r="B74" s="95">
        <v>1</v>
      </c>
      <c r="C74" s="96"/>
      <c r="D74" s="96"/>
      <c r="E74" s="148"/>
      <c r="F74" s="97">
        <v>1</v>
      </c>
      <c r="G74" s="98"/>
      <c r="H74" s="99">
        <v>1</v>
      </c>
      <c r="I74" s="149"/>
      <c r="J74" s="99"/>
      <c r="K74" s="100">
        <f t="shared" si="1"/>
        <v>3</v>
      </c>
    </row>
    <row r="75" spans="1:11" s="263" customFormat="1">
      <c r="A75" s="266" t="s">
        <v>207</v>
      </c>
      <c r="B75" s="95"/>
      <c r="C75" s="96"/>
      <c r="D75" s="96"/>
      <c r="E75" s="148"/>
      <c r="F75" s="97"/>
      <c r="G75" s="98"/>
      <c r="H75" s="99"/>
      <c r="I75" s="149"/>
      <c r="J75" s="99"/>
      <c r="K75" s="100">
        <f t="shared" si="1"/>
        <v>0</v>
      </c>
    </row>
    <row r="76" spans="1:11" s="263" customFormat="1">
      <c r="A76" s="266" t="s">
        <v>209</v>
      </c>
      <c r="B76" s="95"/>
      <c r="C76" s="96"/>
      <c r="D76" s="96"/>
      <c r="E76" s="148"/>
      <c r="F76" s="97"/>
      <c r="G76" s="98"/>
      <c r="H76" s="99"/>
      <c r="I76" s="149"/>
      <c r="J76" s="99"/>
      <c r="K76" s="100">
        <f t="shared" si="1"/>
        <v>0</v>
      </c>
    </row>
    <row r="77" spans="1:11" s="263" customFormat="1">
      <c r="A77" s="266" t="s">
        <v>211</v>
      </c>
      <c r="B77" s="95"/>
      <c r="C77" s="96"/>
      <c r="D77" s="96"/>
      <c r="E77" s="148"/>
      <c r="F77" s="97"/>
      <c r="G77" s="98"/>
      <c r="H77" s="99"/>
      <c r="I77" s="149"/>
      <c r="J77" s="99"/>
      <c r="K77" s="100">
        <f t="shared" si="1"/>
        <v>0</v>
      </c>
    </row>
    <row r="78" spans="1:11" s="263" customFormat="1">
      <c r="A78" s="266" t="s">
        <v>213</v>
      </c>
      <c r="B78" s="95"/>
      <c r="C78" s="96"/>
      <c r="D78" s="96"/>
      <c r="E78" s="148"/>
      <c r="F78" s="97"/>
      <c r="G78" s="98"/>
      <c r="H78" s="99"/>
      <c r="I78" s="149"/>
      <c r="J78" s="99"/>
      <c r="K78" s="100">
        <f t="shared" si="1"/>
        <v>0</v>
      </c>
    </row>
    <row r="79" spans="1:11" s="263" customFormat="1">
      <c r="A79" s="266" t="s">
        <v>214</v>
      </c>
      <c r="B79" s="95"/>
      <c r="C79" s="96"/>
      <c r="D79" s="96"/>
      <c r="E79" s="148"/>
      <c r="F79" s="97"/>
      <c r="G79" s="98"/>
      <c r="H79" s="99"/>
      <c r="I79" s="149"/>
      <c r="J79" s="99"/>
      <c r="K79" s="100">
        <f t="shared" si="1"/>
        <v>0</v>
      </c>
    </row>
    <row r="80" spans="1:11" s="263" customFormat="1">
      <c r="A80" s="266" t="s">
        <v>216</v>
      </c>
      <c r="B80" s="95"/>
      <c r="C80" s="96"/>
      <c r="D80" s="96"/>
      <c r="E80" s="148"/>
      <c r="F80" s="97"/>
      <c r="G80" s="98"/>
      <c r="H80" s="99"/>
      <c r="I80" s="149"/>
      <c r="J80" s="99"/>
      <c r="K80" s="100">
        <f t="shared" si="1"/>
        <v>0</v>
      </c>
    </row>
    <row r="81" spans="1:13" s="263" customFormat="1">
      <c r="A81" s="266" t="s">
        <v>217</v>
      </c>
      <c r="B81" s="95">
        <v>2</v>
      </c>
      <c r="C81" s="96"/>
      <c r="D81" s="96"/>
      <c r="E81" s="148"/>
      <c r="F81" s="97"/>
      <c r="G81" s="98">
        <v>3</v>
      </c>
      <c r="H81" s="99">
        <v>2</v>
      </c>
      <c r="I81" s="149"/>
      <c r="J81" s="99">
        <v>1</v>
      </c>
      <c r="K81" s="100">
        <f t="shared" si="1"/>
        <v>8</v>
      </c>
    </row>
    <row r="82" spans="1:13" s="263" customFormat="1">
      <c r="A82" s="266" t="s">
        <v>218</v>
      </c>
      <c r="B82" s="95"/>
      <c r="C82" s="96"/>
      <c r="D82" s="96"/>
      <c r="E82" s="148"/>
      <c r="F82" s="97"/>
      <c r="G82" s="98"/>
      <c r="H82" s="99">
        <v>2</v>
      </c>
      <c r="I82" s="149"/>
      <c r="J82" s="99"/>
      <c r="K82" s="100">
        <f t="shared" si="1"/>
        <v>2</v>
      </c>
    </row>
    <row r="83" spans="1:13" s="263" customFormat="1">
      <c r="A83" s="266" t="s">
        <v>219</v>
      </c>
      <c r="B83" s="95">
        <v>3</v>
      </c>
      <c r="C83" s="96"/>
      <c r="D83" s="96"/>
      <c r="E83" s="148"/>
      <c r="F83" s="97">
        <v>2</v>
      </c>
      <c r="G83" s="98"/>
      <c r="H83" s="99">
        <v>3</v>
      </c>
      <c r="I83" s="149"/>
      <c r="J83" s="99"/>
      <c r="K83" s="100">
        <f t="shared" si="1"/>
        <v>8</v>
      </c>
    </row>
    <row r="84" spans="1:13" s="263" customFormat="1">
      <c r="A84" s="266" t="s">
        <v>220</v>
      </c>
      <c r="B84" s="95"/>
      <c r="C84" s="96"/>
      <c r="D84" s="96"/>
      <c r="E84" s="148"/>
      <c r="F84" s="97"/>
      <c r="G84" s="98"/>
      <c r="H84" s="99"/>
      <c r="I84" s="149"/>
      <c r="J84" s="99"/>
      <c r="K84" s="100">
        <f t="shared" si="1"/>
        <v>0</v>
      </c>
    </row>
    <row r="85" spans="1:13" s="263" customFormat="1">
      <c r="A85" s="266" t="s">
        <v>221</v>
      </c>
      <c r="B85" s="95"/>
      <c r="C85" s="96"/>
      <c r="D85" s="96"/>
      <c r="E85" s="148"/>
      <c r="F85" s="97"/>
      <c r="G85" s="98"/>
      <c r="H85" s="99"/>
      <c r="I85" s="149"/>
      <c r="J85" s="99"/>
      <c r="K85" s="100">
        <f t="shared" si="1"/>
        <v>0</v>
      </c>
    </row>
    <row r="86" spans="1:13" s="263" customFormat="1">
      <c r="A86" s="266" t="s">
        <v>222</v>
      </c>
      <c r="B86" s="95">
        <v>14</v>
      </c>
      <c r="C86" s="96"/>
      <c r="D86" s="96"/>
      <c r="E86" s="148"/>
      <c r="F86" s="97">
        <v>1</v>
      </c>
      <c r="G86" s="98">
        <v>1</v>
      </c>
      <c r="H86" s="99"/>
      <c r="I86" s="149">
        <v>4</v>
      </c>
      <c r="J86" s="99"/>
      <c r="K86" s="100">
        <f t="shared" si="1"/>
        <v>20</v>
      </c>
    </row>
    <row r="87" spans="1:13" s="263" customFormat="1">
      <c r="A87" s="266" t="s">
        <v>223</v>
      </c>
      <c r="B87" s="95">
        <v>6</v>
      </c>
      <c r="C87" s="96"/>
      <c r="D87" s="96"/>
      <c r="E87" s="148"/>
      <c r="F87" s="97"/>
      <c r="G87" s="98"/>
      <c r="H87" s="99"/>
      <c r="I87" s="149"/>
      <c r="J87" s="99"/>
      <c r="K87" s="100">
        <f t="shared" si="1"/>
        <v>6</v>
      </c>
    </row>
    <row r="88" spans="1:13" s="263" customFormat="1">
      <c r="A88" s="266" t="s">
        <v>224</v>
      </c>
      <c r="B88" s="95">
        <v>12</v>
      </c>
      <c r="C88" s="96">
        <v>1</v>
      </c>
      <c r="D88" s="96"/>
      <c r="E88" s="148"/>
      <c r="F88" s="97">
        <v>6</v>
      </c>
      <c r="G88" s="98">
        <v>6</v>
      </c>
      <c r="H88" s="99">
        <v>1</v>
      </c>
      <c r="I88" s="149">
        <v>2</v>
      </c>
      <c r="J88" s="99">
        <v>1</v>
      </c>
      <c r="K88" s="100">
        <f t="shared" si="1"/>
        <v>28</v>
      </c>
    </row>
    <row r="89" spans="1:13" s="263" customFormat="1">
      <c r="A89" s="266" t="s">
        <v>226</v>
      </c>
      <c r="B89" s="95"/>
      <c r="C89" s="96"/>
      <c r="D89" s="96"/>
      <c r="E89" s="148"/>
      <c r="F89" s="97"/>
      <c r="G89" s="98"/>
      <c r="H89" s="99"/>
      <c r="I89" s="149"/>
      <c r="J89" s="99"/>
      <c r="K89" s="100">
        <f t="shared" si="1"/>
        <v>0</v>
      </c>
    </row>
    <row r="90" spans="1:13" s="263" customFormat="1">
      <c r="A90" s="266" t="s">
        <v>227</v>
      </c>
      <c r="B90" s="95"/>
      <c r="C90" s="96"/>
      <c r="D90" s="96"/>
      <c r="E90" s="148"/>
      <c r="F90" s="97">
        <v>3</v>
      </c>
      <c r="G90" s="98"/>
      <c r="H90" s="99"/>
      <c r="I90" s="149"/>
      <c r="J90" s="99"/>
      <c r="K90" s="100">
        <f t="shared" si="1"/>
        <v>3</v>
      </c>
    </row>
    <row r="91" spans="1:13" s="263" customFormat="1" ht="15">
      <c r="A91" s="273" t="s">
        <v>228</v>
      </c>
      <c r="B91" s="95"/>
      <c r="C91" s="96"/>
      <c r="D91" s="96"/>
      <c r="E91" s="148"/>
      <c r="F91" s="97"/>
      <c r="G91" s="98"/>
      <c r="H91" s="99"/>
      <c r="I91" s="149"/>
      <c r="J91" s="99"/>
      <c r="K91" s="100">
        <f t="shared" si="1"/>
        <v>0</v>
      </c>
    </row>
    <row r="92" spans="1:13" s="263" customFormat="1">
      <c r="A92" s="266" t="s">
        <v>230</v>
      </c>
      <c r="B92" s="95"/>
      <c r="C92" s="96"/>
      <c r="D92" s="96"/>
      <c r="E92" s="148"/>
      <c r="F92" s="97"/>
      <c r="G92" s="98"/>
      <c r="H92" s="99"/>
      <c r="I92" s="149"/>
      <c r="J92" s="99"/>
      <c r="K92" s="100">
        <f t="shared" si="1"/>
        <v>0</v>
      </c>
      <c r="M92" s="90"/>
    </row>
    <row r="93" spans="1:13" s="263" customFormat="1">
      <c r="A93" s="266" t="s">
        <v>232</v>
      </c>
      <c r="B93" s="95"/>
      <c r="C93" s="96"/>
      <c r="D93" s="96"/>
      <c r="E93" s="148"/>
      <c r="F93" s="97"/>
      <c r="G93" s="98"/>
      <c r="H93" s="99"/>
      <c r="I93" s="149"/>
      <c r="J93" s="99"/>
      <c r="K93" s="100">
        <f t="shared" si="1"/>
        <v>0</v>
      </c>
    </row>
    <row r="94" spans="1:13" s="263" customFormat="1">
      <c r="A94" s="266" t="s">
        <v>231</v>
      </c>
      <c r="B94" s="95"/>
      <c r="C94" s="96"/>
      <c r="D94" s="96"/>
      <c r="E94" s="148"/>
      <c r="F94" s="97"/>
      <c r="G94" s="98"/>
      <c r="H94" s="99"/>
      <c r="I94" s="149"/>
      <c r="J94" s="99"/>
      <c r="K94" s="100">
        <f t="shared" si="1"/>
        <v>0</v>
      </c>
    </row>
    <row r="95" spans="1:13" s="263" customFormat="1">
      <c r="A95" s="266" t="s">
        <v>233</v>
      </c>
      <c r="B95" s="95">
        <v>1</v>
      </c>
      <c r="C95" s="96"/>
      <c r="D95" s="96"/>
      <c r="E95" s="148"/>
      <c r="F95" s="97"/>
      <c r="G95" s="98"/>
      <c r="H95" s="99"/>
      <c r="I95" s="149"/>
      <c r="J95" s="99"/>
      <c r="K95" s="100">
        <f t="shared" si="1"/>
        <v>1</v>
      </c>
    </row>
    <row r="96" spans="1:13" s="263" customFormat="1">
      <c r="A96" s="266" t="s">
        <v>234</v>
      </c>
      <c r="B96" s="95"/>
      <c r="C96" s="96"/>
      <c r="D96" s="96"/>
      <c r="E96" s="148"/>
      <c r="F96" s="97"/>
      <c r="G96" s="98"/>
      <c r="H96" s="99"/>
      <c r="I96" s="149"/>
      <c r="J96" s="99"/>
      <c r="K96" s="100">
        <f t="shared" si="1"/>
        <v>0</v>
      </c>
    </row>
    <row r="97" spans="1:11" s="263" customFormat="1">
      <c r="A97" s="266" t="s">
        <v>235</v>
      </c>
      <c r="B97" s="95"/>
      <c r="C97" s="96"/>
      <c r="D97" s="96"/>
      <c r="E97" s="148"/>
      <c r="F97" s="97"/>
      <c r="G97" s="98"/>
      <c r="H97" s="99"/>
      <c r="I97" s="149"/>
      <c r="J97" s="99"/>
      <c r="K97" s="100">
        <f t="shared" si="1"/>
        <v>0</v>
      </c>
    </row>
    <row r="98" spans="1:11" s="263" customFormat="1">
      <c r="A98" s="266" t="s">
        <v>236</v>
      </c>
      <c r="B98" s="95"/>
      <c r="C98" s="96"/>
      <c r="D98" s="96"/>
      <c r="E98" s="148"/>
      <c r="F98" s="97"/>
      <c r="G98" s="98"/>
      <c r="H98" s="99"/>
      <c r="I98" s="149"/>
      <c r="J98" s="99"/>
      <c r="K98" s="100">
        <f t="shared" si="1"/>
        <v>0</v>
      </c>
    </row>
    <row r="99" spans="1:11" s="263" customFormat="1">
      <c r="A99" s="266" t="s">
        <v>237</v>
      </c>
      <c r="B99" s="95">
        <v>1</v>
      </c>
      <c r="C99" s="96"/>
      <c r="D99" s="96"/>
      <c r="E99" s="148"/>
      <c r="F99" s="97"/>
      <c r="G99" s="98"/>
      <c r="H99" s="99"/>
      <c r="I99" s="149"/>
      <c r="J99" s="99"/>
      <c r="K99" s="100">
        <f t="shared" si="1"/>
        <v>1</v>
      </c>
    </row>
    <row r="100" spans="1:11" s="263" customFormat="1">
      <c r="A100" s="266" t="s">
        <v>238</v>
      </c>
      <c r="B100" s="95"/>
      <c r="C100" s="96"/>
      <c r="D100" s="96"/>
      <c r="E100" s="148"/>
      <c r="F100" s="97"/>
      <c r="G100" s="98"/>
      <c r="H100" s="99"/>
      <c r="I100" s="149"/>
      <c r="J100" s="99"/>
      <c r="K100" s="100">
        <f t="shared" si="1"/>
        <v>0</v>
      </c>
    </row>
    <row r="101" spans="1:11" s="263" customFormat="1">
      <c r="A101" s="266" t="s">
        <v>241</v>
      </c>
      <c r="B101" s="95">
        <v>5</v>
      </c>
      <c r="C101" s="96"/>
      <c r="D101" s="96"/>
      <c r="E101" s="148"/>
      <c r="F101" s="97"/>
      <c r="G101" s="98"/>
      <c r="H101" s="99"/>
      <c r="I101" s="149"/>
      <c r="J101" s="99"/>
      <c r="K101" s="100">
        <f t="shared" si="1"/>
        <v>5</v>
      </c>
    </row>
    <row r="102" spans="1:11" s="263" customFormat="1">
      <c r="A102" s="266" t="s">
        <v>244</v>
      </c>
      <c r="B102" s="95">
        <v>1</v>
      </c>
      <c r="C102" s="96"/>
      <c r="D102" s="96"/>
      <c r="E102" s="148"/>
      <c r="F102" s="97"/>
      <c r="G102" s="98"/>
      <c r="H102" s="99"/>
      <c r="I102" s="149"/>
      <c r="J102" s="99"/>
      <c r="K102" s="100">
        <f t="shared" si="1"/>
        <v>1</v>
      </c>
    </row>
    <row r="103" spans="1:11" s="263" customFormat="1">
      <c r="A103" s="266" t="s">
        <v>245</v>
      </c>
      <c r="B103" s="95"/>
      <c r="C103" s="96"/>
      <c r="D103" s="96"/>
      <c r="E103" s="148"/>
      <c r="F103" s="97"/>
      <c r="G103" s="98"/>
      <c r="H103" s="99"/>
      <c r="I103" s="149"/>
      <c r="J103" s="99"/>
      <c r="K103" s="100">
        <f t="shared" si="1"/>
        <v>0</v>
      </c>
    </row>
    <row r="104" spans="1:11" s="263" customFormat="1">
      <c r="A104" s="266" t="s">
        <v>499</v>
      </c>
      <c r="B104" s="95"/>
      <c r="C104" s="96"/>
      <c r="D104" s="96"/>
      <c r="E104" s="148"/>
      <c r="F104" s="97"/>
      <c r="G104" s="98"/>
      <c r="H104" s="99"/>
      <c r="I104" s="149"/>
      <c r="J104" s="99"/>
      <c r="K104" s="100">
        <f t="shared" si="1"/>
        <v>0</v>
      </c>
    </row>
    <row r="105" spans="1:11" s="263" customFormat="1">
      <c r="A105" s="266" t="s">
        <v>246</v>
      </c>
      <c r="B105" s="95"/>
      <c r="C105" s="96"/>
      <c r="D105" s="96"/>
      <c r="E105" s="148"/>
      <c r="F105" s="97"/>
      <c r="G105" s="98"/>
      <c r="H105" s="99"/>
      <c r="I105" s="149"/>
      <c r="J105" s="99"/>
      <c r="K105" s="100">
        <f t="shared" si="1"/>
        <v>0</v>
      </c>
    </row>
    <row r="106" spans="1:11" s="263" customFormat="1">
      <c r="A106" s="266" t="s">
        <v>247</v>
      </c>
      <c r="B106" s="95"/>
      <c r="C106" s="96"/>
      <c r="D106" s="96"/>
      <c r="E106" s="148"/>
      <c r="F106" s="97"/>
      <c r="G106" s="98"/>
      <c r="H106" s="99"/>
      <c r="I106" s="149"/>
      <c r="J106" s="99"/>
      <c r="K106" s="100">
        <f t="shared" si="1"/>
        <v>0</v>
      </c>
    </row>
    <row r="107" spans="1:11" s="263" customFormat="1">
      <c r="A107" s="266" t="s">
        <v>248</v>
      </c>
      <c r="B107" s="95">
        <v>3</v>
      </c>
      <c r="C107" s="96"/>
      <c r="D107" s="96"/>
      <c r="E107" s="148"/>
      <c r="F107" s="97">
        <v>33</v>
      </c>
      <c r="G107" s="98"/>
      <c r="H107" s="99"/>
      <c r="I107" s="149"/>
      <c r="J107" s="99"/>
      <c r="K107" s="100">
        <f t="shared" si="1"/>
        <v>36</v>
      </c>
    </row>
    <row r="108" spans="1:11" s="263" customFormat="1">
      <c r="A108" s="266" t="s">
        <v>249</v>
      </c>
      <c r="B108" s="95"/>
      <c r="C108" s="96"/>
      <c r="D108" s="96"/>
      <c r="E108" s="148"/>
      <c r="F108" s="97"/>
      <c r="G108" s="98"/>
      <c r="H108" s="99"/>
      <c r="I108" s="149"/>
      <c r="J108" s="99"/>
      <c r="K108" s="100">
        <f t="shared" si="1"/>
        <v>0</v>
      </c>
    </row>
    <row r="109" spans="1:11" s="263" customFormat="1">
      <c r="A109" s="266" t="s">
        <v>250</v>
      </c>
      <c r="B109" s="95"/>
      <c r="C109" s="96"/>
      <c r="D109" s="96"/>
      <c r="E109" s="148"/>
      <c r="F109" s="97"/>
      <c r="G109" s="98"/>
      <c r="H109" s="99"/>
      <c r="I109" s="149"/>
      <c r="J109" s="99"/>
      <c r="K109" s="100">
        <f t="shared" si="1"/>
        <v>0</v>
      </c>
    </row>
    <row r="110" spans="1:11" s="263" customFormat="1">
      <c r="A110" s="266" t="s">
        <v>159</v>
      </c>
      <c r="B110" s="95"/>
      <c r="C110" s="96"/>
      <c r="D110" s="96"/>
      <c r="E110" s="148"/>
      <c r="F110" s="97"/>
      <c r="G110" s="98"/>
      <c r="H110" s="99"/>
      <c r="I110" s="149"/>
      <c r="J110" s="99"/>
      <c r="K110" s="100">
        <f t="shared" si="1"/>
        <v>0</v>
      </c>
    </row>
    <row r="111" spans="1:11" s="263" customFormat="1">
      <c r="A111" s="266" t="s">
        <v>323</v>
      </c>
      <c r="B111" s="95"/>
      <c r="C111" s="96"/>
      <c r="D111" s="96"/>
      <c r="E111" s="148"/>
      <c r="F111" s="97"/>
      <c r="G111" s="98"/>
      <c r="H111" s="99"/>
      <c r="I111" s="149"/>
      <c r="J111" s="99"/>
      <c r="K111" s="100">
        <f t="shared" si="1"/>
        <v>0</v>
      </c>
    </row>
    <row r="112" spans="1:11" s="263" customFormat="1">
      <c r="A112" s="266" t="s">
        <v>360</v>
      </c>
      <c r="B112" s="95"/>
      <c r="C112" s="96"/>
      <c r="D112" s="96"/>
      <c r="E112" s="148"/>
      <c r="F112" s="97"/>
      <c r="G112" s="98"/>
      <c r="H112" s="99"/>
      <c r="I112" s="149"/>
      <c r="J112" s="99"/>
      <c r="K112" s="100">
        <f t="shared" si="1"/>
        <v>0</v>
      </c>
    </row>
    <row r="113" spans="1:11" s="263" customFormat="1">
      <c r="A113" s="266" t="s">
        <v>251</v>
      </c>
      <c r="B113" s="95"/>
      <c r="C113" s="96"/>
      <c r="D113" s="96"/>
      <c r="E113" s="148"/>
      <c r="F113" s="97"/>
      <c r="G113" s="98"/>
      <c r="H113" s="99"/>
      <c r="I113" s="149"/>
      <c r="J113" s="99"/>
      <c r="K113" s="100">
        <f t="shared" si="1"/>
        <v>0</v>
      </c>
    </row>
    <row r="114" spans="1:11" s="263" customFormat="1">
      <c r="A114" s="266" t="s">
        <v>252</v>
      </c>
      <c r="B114" s="95"/>
      <c r="C114" s="96"/>
      <c r="D114" s="96"/>
      <c r="E114" s="148"/>
      <c r="F114" s="97"/>
      <c r="G114" s="98"/>
      <c r="H114" s="99"/>
      <c r="I114" s="149"/>
      <c r="J114" s="99"/>
      <c r="K114" s="100">
        <f t="shared" si="1"/>
        <v>0</v>
      </c>
    </row>
    <row r="115" spans="1:11" s="263" customFormat="1">
      <c r="A115" s="266" t="s">
        <v>253</v>
      </c>
      <c r="B115" s="95"/>
      <c r="C115" s="96"/>
      <c r="D115" s="96"/>
      <c r="E115" s="148"/>
      <c r="F115" s="97">
        <v>2</v>
      </c>
      <c r="G115" s="98"/>
      <c r="H115" s="99"/>
      <c r="I115" s="149"/>
      <c r="J115" s="99"/>
      <c r="K115" s="100">
        <f t="shared" si="1"/>
        <v>2</v>
      </c>
    </row>
    <row r="116" spans="1:11" s="263" customFormat="1">
      <c r="A116" s="266" t="s">
        <v>254</v>
      </c>
      <c r="B116" s="95"/>
      <c r="C116" s="96"/>
      <c r="D116" s="96"/>
      <c r="E116" s="148"/>
      <c r="F116" s="97"/>
      <c r="G116" s="98"/>
      <c r="H116" s="99"/>
      <c r="I116" s="149"/>
      <c r="J116" s="99"/>
      <c r="K116" s="100">
        <f t="shared" si="1"/>
        <v>0</v>
      </c>
    </row>
    <row r="117" spans="1:11" s="263" customFormat="1">
      <c r="A117" s="266" t="s">
        <v>255</v>
      </c>
      <c r="B117" s="95"/>
      <c r="C117" s="96"/>
      <c r="D117" s="96"/>
      <c r="E117" s="148"/>
      <c r="F117" s="97"/>
      <c r="G117" s="98"/>
      <c r="H117" s="99"/>
      <c r="I117" s="149"/>
      <c r="J117" s="99"/>
      <c r="K117" s="100">
        <f t="shared" si="1"/>
        <v>0</v>
      </c>
    </row>
    <row r="118" spans="1:11" s="263" customFormat="1">
      <c r="A118" s="266" t="s">
        <v>256</v>
      </c>
      <c r="B118" s="95"/>
      <c r="C118" s="96"/>
      <c r="D118" s="96"/>
      <c r="E118" s="148"/>
      <c r="F118" s="97"/>
      <c r="G118" s="98"/>
      <c r="H118" s="99"/>
      <c r="I118" s="149"/>
      <c r="J118" s="99"/>
      <c r="K118" s="100">
        <f t="shared" si="1"/>
        <v>0</v>
      </c>
    </row>
    <row r="119" spans="1:11" s="263" customFormat="1">
      <c r="A119" s="266" t="s">
        <v>257</v>
      </c>
      <c r="B119" s="95">
        <v>1</v>
      </c>
      <c r="C119" s="96"/>
      <c r="D119" s="96"/>
      <c r="E119" s="148"/>
      <c r="F119" s="97"/>
      <c r="G119" s="98"/>
      <c r="H119" s="99"/>
      <c r="I119" s="149"/>
      <c r="J119" s="99"/>
      <c r="K119" s="100">
        <f t="shared" si="1"/>
        <v>1</v>
      </c>
    </row>
    <row r="120" spans="1:11" s="263" customFormat="1">
      <c r="A120" s="266" t="s">
        <v>258</v>
      </c>
      <c r="B120" s="95"/>
      <c r="C120" s="96"/>
      <c r="D120" s="96"/>
      <c r="E120" s="148"/>
      <c r="F120" s="97"/>
      <c r="G120" s="98"/>
      <c r="H120" s="99"/>
      <c r="I120" s="149"/>
      <c r="J120" s="99"/>
      <c r="K120" s="100">
        <f t="shared" si="1"/>
        <v>0</v>
      </c>
    </row>
    <row r="121" spans="1:11" s="263" customFormat="1">
      <c r="A121" s="266" t="s">
        <v>259</v>
      </c>
      <c r="B121" s="95"/>
      <c r="C121" s="96"/>
      <c r="D121" s="96"/>
      <c r="E121" s="148"/>
      <c r="F121" s="97"/>
      <c r="G121" s="98"/>
      <c r="H121" s="99"/>
      <c r="I121" s="149"/>
      <c r="J121" s="99"/>
      <c r="K121" s="100">
        <f t="shared" si="1"/>
        <v>0</v>
      </c>
    </row>
    <row r="122" spans="1:11" s="263" customFormat="1">
      <c r="A122" s="266" t="s">
        <v>260</v>
      </c>
      <c r="B122" s="95"/>
      <c r="C122" s="96"/>
      <c r="D122" s="96"/>
      <c r="E122" s="148"/>
      <c r="F122" s="97"/>
      <c r="G122" s="98"/>
      <c r="H122" s="99"/>
      <c r="I122" s="149"/>
      <c r="J122" s="99"/>
      <c r="K122" s="100">
        <f t="shared" si="1"/>
        <v>0</v>
      </c>
    </row>
    <row r="123" spans="1:11" s="263" customFormat="1">
      <c r="A123" s="266" t="s">
        <v>261</v>
      </c>
      <c r="B123" s="95"/>
      <c r="C123" s="96"/>
      <c r="D123" s="96"/>
      <c r="E123" s="148"/>
      <c r="F123" s="97"/>
      <c r="G123" s="98"/>
      <c r="H123" s="99"/>
      <c r="I123" s="149"/>
      <c r="J123" s="99">
        <v>2</v>
      </c>
      <c r="K123" s="100">
        <f t="shared" si="1"/>
        <v>2</v>
      </c>
    </row>
    <row r="124" spans="1:11" s="263" customFormat="1">
      <c r="A124" s="266" t="s">
        <v>262</v>
      </c>
      <c r="B124" s="95">
        <v>2</v>
      </c>
      <c r="C124" s="96"/>
      <c r="D124" s="96"/>
      <c r="E124" s="148"/>
      <c r="F124" s="97"/>
      <c r="G124" s="98"/>
      <c r="H124" s="99">
        <v>1</v>
      </c>
      <c r="I124" s="149"/>
      <c r="J124" s="99">
        <v>4</v>
      </c>
      <c r="K124" s="100">
        <f t="shared" si="1"/>
        <v>7</v>
      </c>
    </row>
    <row r="125" spans="1:11" s="263" customFormat="1">
      <c r="A125" s="266" t="s">
        <v>263</v>
      </c>
      <c r="B125" s="95"/>
      <c r="C125" s="96"/>
      <c r="D125" s="96"/>
      <c r="E125" s="148"/>
      <c r="F125" s="97"/>
      <c r="G125" s="98"/>
      <c r="H125" s="99"/>
      <c r="I125" s="149"/>
      <c r="J125" s="99"/>
      <c r="K125" s="100">
        <f t="shared" si="1"/>
        <v>0</v>
      </c>
    </row>
    <row r="126" spans="1:11" s="263" customFormat="1">
      <c r="A126" s="266" t="s">
        <v>265</v>
      </c>
      <c r="B126" s="95"/>
      <c r="C126" s="96"/>
      <c r="D126" s="96"/>
      <c r="E126" s="148"/>
      <c r="F126" s="97"/>
      <c r="G126" s="98"/>
      <c r="H126" s="99"/>
      <c r="I126" s="149"/>
      <c r="J126" s="99"/>
      <c r="K126" s="100">
        <f t="shared" si="1"/>
        <v>0</v>
      </c>
    </row>
    <row r="127" spans="1:11" s="263" customFormat="1">
      <c r="A127" s="266" t="s">
        <v>266</v>
      </c>
      <c r="B127" s="95">
        <v>3</v>
      </c>
      <c r="C127" s="96"/>
      <c r="D127" s="96"/>
      <c r="E127" s="148"/>
      <c r="F127" s="97">
        <v>1</v>
      </c>
      <c r="G127" s="98">
        <v>1</v>
      </c>
      <c r="H127" s="99">
        <v>1</v>
      </c>
      <c r="I127" s="149">
        <v>1</v>
      </c>
      <c r="J127" s="99">
        <v>1</v>
      </c>
      <c r="K127" s="100">
        <f t="shared" si="1"/>
        <v>8</v>
      </c>
    </row>
    <row r="128" spans="1:11" s="263" customFormat="1">
      <c r="A128" s="266" t="s">
        <v>267</v>
      </c>
      <c r="B128" s="95"/>
      <c r="C128" s="96"/>
      <c r="D128" s="96"/>
      <c r="E128" s="148"/>
      <c r="F128" s="97"/>
      <c r="G128" s="98"/>
      <c r="H128" s="99"/>
      <c r="I128" s="149"/>
      <c r="J128" s="99"/>
      <c r="K128" s="100">
        <f t="shared" si="1"/>
        <v>0</v>
      </c>
    </row>
    <row r="129" spans="1:11" s="263" customFormat="1">
      <c r="A129" s="266" t="s">
        <v>268</v>
      </c>
      <c r="B129" s="95"/>
      <c r="C129" s="96"/>
      <c r="D129" s="96"/>
      <c r="E129" s="148"/>
      <c r="F129" s="97"/>
      <c r="G129" s="98"/>
      <c r="H129" s="99"/>
      <c r="I129" s="149"/>
      <c r="J129" s="99"/>
      <c r="K129" s="100">
        <f t="shared" si="1"/>
        <v>0</v>
      </c>
    </row>
    <row r="130" spans="1:11" s="263" customFormat="1">
      <c r="A130" s="266" t="s">
        <v>269</v>
      </c>
      <c r="B130" s="95"/>
      <c r="C130" s="96"/>
      <c r="D130" s="96"/>
      <c r="E130" s="148"/>
      <c r="F130" s="97"/>
      <c r="G130" s="98"/>
      <c r="H130" s="99"/>
      <c r="I130" s="149"/>
      <c r="J130" s="99"/>
      <c r="K130" s="100">
        <f t="shared" si="1"/>
        <v>0</v>
      </c>
    </row>
    <row r="131" spans="1:11" s="263" customFormat="1">
      <c r="A131" s="266" t="s">
        <v>271</v>
      </c>
      <c r="B131" s="95"/>
      <c r="C131" s="96"/>
      <c r="D131" s="96"/>
      <c r="E131" s="148"/>
      <c r="F131" s="97"/>
      <c r="G131" s="98"/>
      <c r="H131" s="99"/>
      <c r="I131" s="149"/>
      <c r="J131" s="99"/>
      <c r="K131" s="100">
        <f t="shared" si="1"/>
        <v>0</v>
      </c>
    </row>
    <row r="132" spans="1:11" s="263" customFormat="1">
      <c r="A132" s="266" t="s">
        <v>273</v>
      </c>
      <c r="B132" s="95"/>
      <c r="C132" s="96"/>
      <c r="D132" s="96"/>
      <c r="E132" s="148"/>
      <c r="F132" s="97"/>
      <c r="G132" s="98"/>
      <c r="H132" s="99"/>
      <c r="I132" s="149"/>
      <c r="J132" s="99"/>
      <c r="K132" s="100">
        <f t="shared" ref="K132:K195" si="2">SUM(B132,F132:J132)</f>
        <v>0</v>
      </c>
    </row>
    <row r="133" spans="1:11" s="263" customFormat="1">
      <c r="A133" s="266" t="s">
        <v>504</v>
      </c>
      <c r="B133" s="95"/>
      <c r="C133" s="96"/>
      <c r="D133" s="96"/>
      <c r="E133" s="148"/>
      <c r="F133" s="97"/>
      <c r="G133" s="98"/>
      <c r="H133" s="99"/>
      <c r="I133" s="149"/>
      <c r="J133" s="99"/>
      <c r="K133" s="100">
        <f t="shared" si="2"/>
        <v>0</v>
      </c>
    </row>
    <row r="134" spans="1:11" s="263" customFormat="1">
      <c r="A134" s="266" t="s">
        <v>275</v>
      </c>
      <c r="B134" s="95"/>
      <c r="C134" s="96"/>
      <c r="D134" s="96"/>
      <c r="E134" s="148"/>
      <c r="F134" s="97"/>
      <c r="G134" s="98"/>
      <c r="H134" s="99"/>
      <c r="I134" s="149"/>
      <c r="J134" s="99"/>
      <c r="K134" s="100">
        <f t="shared" si="2"/>
        <v>0</v>
      </c>
    </row>
    <row r="135" spans="1:11" s="263" customFormat="1">
      <c r="A135" s="266" t="s">
        <v>276</v>
      </c>
      <c r="B135" s="95"/>
      <c r="C135" s="96"/>
      <c r="D135" s="96"/>
      <c r="E135" s="148"/>
      <c r="F135" s="97"/>
      <c r="G135" s="98"/>
      <c r="H135" s="99"/>
      <c r="I135" s="149"/>
      <c r="J135" s="99"/>
      <c r="K135" s="100">
        <f t="shared" si="2"/>
        <v>0</v>
      </c>
    </row>
    <row r="136" spans="1:11" s="263" customFormat="1">
      <c r="A136" s="266" t="s">
        <v>277</v>
      </c>
      <c r="B136" s="95"/>
      <c r="C136" s="96"/>
      <c r="D136" s="96"/>
      <c r="E136" s="148"/>
      <c r="F136" s="97"/>
      <c r="G136" s="98"/>
      <c r="H136" s="99"/>
      <c r="I136" s="149"/>
      <c r="J136" s="99"/>
      <c r="K136" s="100">
        <f t="shared" si="2"/>
        <v>0</v>
      </c>
    </row>
    <row r="137" spans="1:11" s="263" customFormat="1">
      <c r="A137" s="266" t="s">
        <v>168</v>
      </c>
      <c r="B137" s="95"/>
      <c r="C137" s="96"/>
      <c r="D137" s="96"/>
      <c r="E137" s="148"/>
      <c r="F137" s="97"/>
      <c r="G137" s="98"/>
      <c r="H137" s="99"/>
      <c r="I137" s="149"/>
      <c r="J137" s="99"/>
      <c r="K137" s="100">
        <f t="shared" si="2"/>
        <v>0</v>
      </c>
    </row>
    <row r="138" spans="1:11" s="263" customFormat="1">
      <c r="A138" s="266" t="s">
        <v>280</v>
      </c>
      <c r="B138" s="95"/>
      <c r="C138" s="96"/>
      <c r="D138" s="96"/>
      <c r="E138" s="148"/>
      <c r="F138" s="97"/>
      <c r="G138" s="98"/>
      <c r="H138" s="99"/>
      <c r="I138" s="149"/>
      <c r="J138" s="99"/>
      <c r="K138" s="100">
        <f t="shared" si="2"/>
        <v>0</v>
      </c>
    </row>
    <row r="139" spans="1:11" s="263" customFormat="1">
      <c r="A139" s="266" t="s">
        <v>281</v>
      </c>
      <c r="B139" s="95"/>
      <c r="C139" s="96"/>
      <c r="D139" s="96"/>
      <c r="E139" s="148"/>
      <c r="F139" s="97"/>
      <c r="G139" s="98"/>
      <c r="H139" s="99"/>
      <c r="I139" s="149"/>
      <c r="J139" s="99"/>
      <c r="K139" s="100">
        <f t="shared" si="2"/>
        <v>0</v>
      </c>
    </row>
    <row r="140" spans="1:11" s="263" customFormat="1">
      <c r="A140" s="266" t="s">
        <v>282</v>
      </c>
      <c r="B140" s="95"/>
      <c r="C140" s="96"/>
      <c r="D140" s="96"/>
      <c r="E140" s="148"/>
      <c r="F140" s="97"/>
      <c r="G140" s="98"/>
      <c r="H140" s="99"/>
      <c r="I140" s="149"/>
      <c r="J140" s="99"/>
      <c r="K140" s="100">
        <f t="shared" si="2"/>
        <v>0</v>
      </c>
    </row>
    <row r="141" spans="1:11" s="263" customFormat="1">
      <c r="A141" s="266" t="s">
        <v>283</v>
      </c>
      <c r="B141" s="95"/>
      <c r="C141" s="96"/>
      <c r="D141" s="96"/>
      <c r="E141" s="148"/>
      <c r="F141" s="97"/>
      <c r="G141" s="98"/>
      <c r="H141" s="99"/>
      <c r="I141" s="149"/>
      <c r="J141" s="99"/>
      <c r="K141" s="100">
        <f t="shared" si="2"/>
        <v>0</v>
      </c>
    </row>
    <row r="142" spans="1:11" s="263" customFormat="1">
      <c r="A142" s="266" t="s">
        <v>284</v>
      </c>
      <c r="B142" s="95"/>
      <c r="C142" s="96"/>
      <c r="D142" s="96"/>
      <c r="E142" s="148"/>
      <c r="F142" s="97"/>
      <c r="G142" s="98"/>
      <c r="H142" s="99"/>
      <c r="I142" s="149"/>
      <c r="J142" s="99"/>
      <c r="K142" s="100">
        <f t="shared" si="2"/>
        <v>0</v>
      </c>
    </row>
    <row r="143" spans="1:11" s="263" customFormat="1">
      <c r="A143" s="266" t="s">
        <v>286</v>
      </c>
      <c r="B143" s="95"/>
      <c r="C143" s="96"/>
      <c r="D143" s="96"/>
      <c r="E143" s="148"/>
      <c r="F143" s="97"/>
      <c r="G143" s="98"/>
      <c r="H143" s="99"/>
      <c r="I143" s="149"/>
      <c r="J143" s="99"/>
      <c r="K143" s="100">
        <f t="shared" si="2"/>
        <v>0</v>
      </c>
    </row>
    <row r="144" spans="1:11" s="263" customFormat="1">
      <c r="A144" s="266" t="s">
        <v>289</v>
      </c>
      <c r="B144" s="95">
        <v>1</v>
      </c>
      <c r="C144" s="96"/>
      <c r="D144" s="96"/>
      <c r="E144" s="148"/>
      <c r="F144" s="97"/>
      <c r="G144" s="98"/>
      <c r="H144" s="99"/>
      <c r="I144" s="149"/>
      <c r="J144" s="99"/>
      <c r="K144" s="100">
        <f t="shared" si="2"/>
        <v>1</v>
      </c>
    </row>
    <row r="145" spans="1:13" s="263" customFormat="1">
      <c r="A145" s="266" t="s">
        <v>304</v>
      </c>
      <c r="B145" s="95"/>
      <c r="C145" s="96"/>
      <c r="D145" s="96"/>
      <c r="E145" s="148"/>
      <c r="F145" s="97"/>
      <c r="G145" s="98"/>
      <c r="H145" s="99"/>
      <c r="I145" s="149"/>
      <c r="J145" s="99"/>
      <c r="K145" s="100">
        <f t="shared" si="2"/>
        <v>0</v>
      </c>
    </row>
    <row r="146" spans="1:13" s="263" customFormat="1">
      <c r="A146" s="266" t="s">
        <v>321</v>
      </c>
      <c r="B146" s="95"/>
      <c r="C146" s="96"/>
      <c r="D146" s="96"/>
      <c r="E146" s="148"/>
      <c r="F146" s="97"/>
      <c r="G146" s="98"/>
      <c r="H146" s="99"/>
      <c r="I146" s="149"/>
      <c r="J146" s="99"/>
      <c r="K146" s="100">
        <f t="shared" si="2"/>
        <v>0</v>
      </c>
    </row>
    <row r="147" spans="1:13" s="263" customFormat="1">
      <c r="A147" s="266" t="s">
        <v>291</v>
      </c>
      <c r="B147" s="95"/>
      <c r="C147" s="96"/>
      <c r="D147" s="96"/>
      <c r="E147" s="148"/>
      <c r="F147" s="97"/>
      <c r="G147" s="98"/>
      <c r="H147" s="99"/>
      <c r="I147" s="149"/>
      <c r="J147" s="99"/>
      <c r="K147" s="100">
        <f t="shared" si="2"/>
        <v>0</v>
      </c>
    </row>
    <row r="148" spans="1:13" s="263" customFormat="1">
      <c r="A148" s="266" t="s">
        <v>290</v>
      </c>
      <c r="B148" s="95"/>
      <c r="C148" s="96"/>
      <c r="D148" s="96"/>
      <c r="E148" s="148"/>
      <c r="F148" s="97"/>
      <c r="G148" s="98"/>
      <c r="H148" s="99"/>
      <c r="I148" s="149"/>
      <c r="J148" s="99"/>
      <c r="K148" s="100">
        <f t="shared" si="2"/>
        <v>0</v>
      </c>
    </row>
    <row r="149" spans="1:13" s="263" customFormat="1">
      <c r="A149" s="266" t="s">
        <v>292</v>
      </c>
      <c r="B149" s="95"/>
      <c r="C149" s="96"/>
      <c r="D149" s="96"/>
      <c r="E149" s="148"/>
      <c r="F149" s="97"/>
      <c r="G149" s="98"/>
      <c r="H149" s="99"/>
      <c r="I149" s="149"/>
      <c r="J149" s="99"/>
      <c r="K149" s="100">
        <f t="shared" si="2"/>
        <v>0</v>
      </c>
    </row>
    <row r="150" spans="1:13" s="263" customFormat="1">
      <c r="A150" s="266" t="s">
        <v>293</v>
      </c>
      <c r="B150" s="95"/>
      <c r="C150" s="96"/>
      <c r="D150" s="96"/>
      <c r="E150" s="148"/>
      <c r="F150" s="97"/>
      <c r="G150" s="98"/>
      <c r="H150" s="99"/>
      <c r="I150" s="149"/>
      <c r="J150" s="99"/>
      <c r="K150" s="100">
        <f t="shared" si="2"/>
        <v>0</v>
      </c>
    </row>
    <row r="151" spans="1:13" s="263" customFormat="1">
      <c r="A151" s="266" t="s">
        <v>588</v>
      </c>
      <c r="B151" s="95"/>
      <c r="C151" s="96"/>
      <c r="D151" s="96"/>
      <c r="E151" s="148"/>
      <c r="F151" s="97"/>
      <c r="G151" s="98"/>
      <c r="H151" s="99"/>
      <c r="I151" s="149"/>
      <c r="J151" s="99"/>
      <c r="K151" s="100">
        <f t="shared" si="2"/>
        <v>0</v>
      </c>
    </row>
    <row r="152" spans="1:13" s="263" customFormat="1">
      <c r="A152" s="266" t="s">
        <v>294</v>
      </c>
      <c r="B152" s="95">
        <v>2</v>
      </c>
      <c r="C152" s="96"/>
      <c r="D152" s="96"/>
      <c r="E152" s="148"/>
      <c r="F152" s="97">
        <v>1</v>
      </c>
      <c r="G152" s="98">
        <v>3</v>
      </c>
      <c r="H152" s="99">
        <v>1</v>
      </c>
      <c r="I152" s="149"/>
      <c r="J152" s="99"/>
      <c r="K152" s="100">
        <f t="shared" si="2"/>
        <v>7</v>
      </c>
    </row>
    <row r="153" spans="1:13" s="263" customFormat="1">
      <c r="A153" s="266" t="s">
        <v>296</v>
      </c>
      <c r="B153" s="95">
        <v>9</v>
      </c>
      <c r="C153" s="96"/>
      <c r="D153" s="96"/>
      <c r="E153" s="148"/>
      <c r="F153" s="97"/>
      <c r="G153" s="98"/>
      <c r="H153" s="99"/>
      <c r="I153" s="149"/>
      <c r="J153" s="99"/>
      <c r="K153" s="100">
        <f t="shared" si="2"/>
        <v>9</v>
      </c>
    </row>
    <row r="154" spans="1:13" s="263" customFormat="1">
      <c r="A154" s="266" t="s">
        <v>297</v>
      </c>
      <c r="B154" s="95"/>
      <c r="C154" s="96"/>
      <c r="D154" s="96"/>
      <c r="E154" s="148"/>
      <c r="F154" s="97"/>
      <c r="G154" s="98"/>
      <c r="H154" s="99"/>
      <c r="I154" s="149"/>
      <c r="J154" s="99"/>
      <c r="K154" s="100">
        <f t="shared" si="2"/>
        <v>0</v>
      </c>
    </row>
    <row r="155" spans="1:13" s="263" customFormat="1">
      <c r="A155" s="266" t="s">
        <v>298</v>
      </c>
      <c r="B155" s="95"/>
      <c r="C155" s="96"/>
      <c r="D155" s="96"/>
      <c r="E155" s="148"/>
      <c r="F155" s="97"/>
      <c r="G155" s="98"/>
      <c r="H155" s="99"/>
      <c r="I155" s="149"/>
      <c r="J155" s="99"/>
      <c r="K155" s="100">
        <f t="shared" si="2"/>
        <v>0</v>
      </c>
      <c r="M155" s="90"/>
    </row>
    <row r="156" spans="1:13" s="263" customFormat="1">
      <c r="A156" s="266" t="s">
        <v>272</v>
      </c>
      <c r="B156" s="95"/>
      <c r="C156" s="96"/>
      <c r="D156" s="96"/>
      <c r="E156" s="148"/>
      <c r="F156" s="97"/>
      <c r="G156" s="98"/>
      <c r="H156" s="99"/>
      <c r="I156" s="149"/>
      <c r="J156" s="99"/>
      <c r="K156" s="100">
        <f t="shared" si="2"/>
        <v>0</v>
      </c>
    </row>
    <row r="157" spans="1:13" s="263" customFormat="1">
      <c r="A157" s="266" t="s">
        <v>365</v>
      </c>
      <c r="B157" s="95"/>
      <c r="C157" s="96"/>
      <c r="D157" s="96"/>
      <c r="E157" s="148"/>
      <c r="F157" s="97"/>
      <c r="G157" s="98"/>
      <c r="H157" s="99"/>
      <c r="I157" s="149"/>
      <c r="J157" s="99"/>
      <c r="K157" s="100">
        <f t="shared" si="2"/>
        <v>0</v>
      </c>
    </row>
    <row r="158" spans="1:13" s="263" customFormat="1">
      <c r="A158" s="266" t="s">
        <v>300</v>
      </c>
      <c r="B158" s="95"/>
      <c r="C158" s="96"/>
      <c r="D158" s="96"/>
      <c r="E158" s="148"/>
      <c r="F158" s="97"/>
      <c r="G158" s="98"/>
      <c r="H158" s="99"/>
      <c r="I158" s="149"/>
      <c r="J158" s="99"/>
      <c r="K158" s="100">
        <f t="shared" si="2"/>
        <v>0</v>
      </c>
    </row>
    <row r="159" spans="1:13" s="263" customFormat="1" ht="15">
      <c r="A159" s="273" t="s">
        <v>590</v>
      </c>
      <c r="B159" s="95"/>
      <c r="C159" s="96"/>
      <c r="D159" s="96"/>
      <c r="E159" s="148"/>
      <c r="F159" s="97"/>
      <c r="G159" s="98"/>
      <c r="H159" s="99"/>
      <c r="I159" s="149"/>
      <c r="J159" s="99"/>
      <c r="K159" s="100">
        <f t="shared" si="2"/>
        <v>0</v>
      </c>
      <c r="M159" s="90"/>
    </row>
    <row r="160" spans="1:13" s="263" customFormat="1">
      <c r="A160" s="266" t="s">
        <v>302</v>
      </c>
      <c r="B160" s="95"/>
      <c r="C160" s="96"/>
      <c r="D160" s="96"/>
      <c r="E160" s="148"/>
      <c r="F160" s="97"/>
      <c r="G160" s="98"/>
      <c r="H160" s="99"/>
      <c r="I160" s="149"/>
      <c r="J160" s="99"/>
      <c r="K160" s="100">
        <f t="shared" si="2"/>
        <v>0</v>
      </c>
    </row>
    <row r="161" spans="1:11" s="263" customFormat="1">
      <c r="A161" s="266" t="s">
        <v>303</v>
      </c>
      <c r="B161" s="95"/>
      <c r="C161" s="96"/>
      <c r="D161" s="96"/>
      <c r="E161" s="148"/>
      <c r="F161" s="97"/>
      <c r="G161" s="98"/>
      <c r="H161" s="99"/>
      <c r="I161" s="149"/>
      <c r="J161" s="99"/>
      <c r="K161" s="100">
        <f t="shared" si="2"/>
        <v>0</v>
      </c>
    </row>
    <row r="162" spans="1:11" s="263" customFormat="1">
      <c r="A162" s="266" t="s">
        <v>303</v>
      </c>
      <c r="B162" s="95"/>
      <c r="C162" s="96"/>
      <c r="D162" s="96"/>
      <c r="E162" s="148"/>
      <c r="F162" s="97"/>
      <c r="G162" s="98"/>
      <c r="H162" s="99"/>
      <c r="I162" s="149"/>
      <c r="J162" s="99"/>
      <c r="K162" s="100">
        <f t="shared" si="2"/>
        <v>0</v>
      </c>
    </row>
    <row r="163" spans="1:11" s="263" customFormat="1">
      <c r="A163" s="266" t="s">
        <v>305</v>
      </c>
      <c r="B163" s="95"/>
      <c r="C163" s="96"/>
      <c r="D163" s="96"/>
      <c r="E163" s="148"/>
      <c r="F163" s="97"/>
      <c r="G163" s="98"/>
      <c r="H163" s="99"/>
      <c r="I163" s="149"/>
      <c r="J163" s="99"/>
      <c r="K163" s="100">
        <f t="shared" si="2"/>
        <v>0</v>
      </c>
    </row>
    <row r="164" spans="1:11" s="263" customFormat="1">
      <c r="A164" s="266" t="s">
        <v>306</v>
      </c>
      <c r="B164" s="95"/>
      <c r="C164" s="96"/>
      <c r="D164" s="96"/>
      <c r="E164" s="148"/>
      <c r="F164" s="97"/>
      <c r="G164" s="98"/>
      <c r="H164" s="99"/>
      <c r="I164" s="149"/>
      <c r="J164" s="99"/>
      <c r="K164" s="100">
        <f t="shared" si="2"/>
        <v>0</v>
      </c>
    </row>
    <row r="165" spans="1:11" s="263" customFormat="1">
      <c r="A165" s="266" t="s">
        <v>307</v>
      </c>
      <c r="B165" s="95"/>
      <c r="C165" s="96"/>
      <c r="D165" s="96"/>
      <c r="E165" s="148"/>
      <c r="F165" s="97"/>
      <c r="G165" s="98"/>
      <c r="H165" s="99"/>
      <c r="I165" s="149"/>
      <c r="J165" s="99"/>
      <c r="K165" s="100">
        <f t="shared" si="2"/>
        <v>0</v>
      </c>
    </row>
    <row r="166" spans="1:11" s="263" customFormat="1">
      <c r="A166" s="266" t="s">
        <v>309</v>
      </c>
      <c r="B166" s="95">
        <v>23</v>
      </c>
      <c r="C166" s="96"/>
      <c r="D166" s="96"/>
      <c r="E166" s="148"/>
      <c r="F166" s="97">
        <v>35</v>
      </c>
      <c r="G166" s="98">
        <v>23</v>
      </c>
      <c r="H166" s="99">
        <v>155</v>
      </c>
      <c r="I166" s="149">
        <v>2</v>
      </c>
      <c r="J166" s="99">
        <v>31</v>
      </c>
      <c r="K166" s="100">
        <f t="shared" si="2"/>
        <v>269</v>
      </c>
    </row>
    <row r="167" spans="1:11" s="263" customFormat="1">
      <c r="A167" s="266" t="s">
        <v>310</v>
      </c>
      <c r="B167" s="95"/>
      <c r="C167" s="96"/>
      <c r="D167" s="96"/>
      <c r="E167" s="148"/>
      <c r="F167" s="97"/>
      <c r="G167" s="98"/>
      <c r="H167" s="99"/>
      <c r="I167" s="149"/>
      <c r="J167" s="99"/>
      <c r="K167" s="100">
        <f t="shared" si="2"/>
        <v>0</v>
      </c>
    </row>
    <row r="168" spans="1:11" s="263" customFormat="1">
      <c r="A168" s="266" t="s">
        <v>311</v>
      </c>
      <c r="B168" s="95">
        <v>18</v>
      </c>
      <c r="C168" s="96">
        <v>1</v>
      </c>
      <c r="D168" s="96"/>
      <c r="E168" s="148"/>
      <c r="F168" s="97">
        <v>6</v>
      </c>
      <c r="G168" s="98">
        <v>3</v>
      </c>
      <c r="H168" s="99">
        <v>4</v>
      </c>
      <c r="I168" s="149">
        <v>5</v>
      </c>
      <c r="J168" s="99">
        <v>3</v>
      </c>
      <c r="K168" s="100">
        <f t="shared" si="2"/>
        <v>39</v>
      </c>
    </row>
    <row r="169" spans="1:11" s="263" customFormat="1">
      <c r="A169" s="266" t="s">
        <v>144</v>
      </c>
      <c r="B169" s="95"/>
      <c r="C169" s="96"/>
      <c r="D169" s="96"/>
      <c r="E169" s="148"/>
      <c r="F169" s="97"/>
      <c r="G169" s="98"/>
      <c r="H169" s="99"/>
      <c r="I169" s="149"/>
      <c r="J169" s="99"/>
      <c r="K169" s="100">
        <f t="shared" si="2"/>
        <v>0</v>
      </c>
    </row>
    <row r="170" spans="1:11" s="263" customFormat="1">
      <c r="A170" s="266" t="s">
        <v>312</v>
      </c>
      <c r="B170" s="95">
        <v>12</v>
      </c>
      <c r="C170" s="96"/>
      <c r="D170" s="96"/>
      <c r="E170" s="148"/>
      <c r="F170" s="97"/>
      <c r="G170" s="98">
        <v>1</v>
      </c>
      <c r="H170" s="99">
        <v>1</v>
      </c>
      <c r="I170" s="149">
        <v>1</v>
      </c>
      <c r="J170" s="99">
        <v>3</v>
      </c>
      <c r="K170" s="100">
        <f t="shared" si="2"/>
        <v>18</v>
      </c>
    </row>
    <row r="171" spans="1:11" s="263" customFormat="1">
      <c r="A171" s="266" t="s">
        <v>205</v>
      </c>
      <c r="B171" s="95"/>
      <c r="C171" s="96"/>
      <c r="D171" s="96"/>
      <c r="E171" s="148"/>
      <c r="F171" s="97"/>
      <c r="G171" s="98"/>
      <c r="H171" s="99"/>
      <c r="I171" s="149"/>
      <c r="J171" s="99"/>
      <c r="K171" s="100">
        <f t="shared" si="2"/>
        <v>0</v>
      </c>
    </row>
    <row r="172" spans="1:11" s="263" customFormat="1">
      <c r="A172" s="266" t="s">
        <v>313</v>
      </c>
      <c r="B172" s="95"/>
      <c r="C172" s="96"/>
      <c r="D172" s="96"/>
      <c r="E172" s="148"/>
      <c r="F172" s="97"/>
      <c r="G172" s="98"/>
      <c r="H172" s="99"/>
      <c r="I172" s="149"/>
      <c r="J172" s="99"/>
      <c r="K172" s="100">
        <f t="shared" si="2"/>
        <v>0</v>
      </c>
    </row>
    <row r="173" spans="1:11" s="263" customFormat="1">
      <c r="A173" s="266" t="s">
        <v>210</v>
      </c>
      <c r="B173" s="95"/>
      <c r="C173" s="96"/>
      <c r="D173" s="96"/>
      <c r="E173" s="148"/>
      <c r="F173" s="97"/>
      <c r="G173" s="98"/>
      <c r="H173" s="99"/>
      <c r="I173" s="149"/>
      <c r="J173" s="99"/>
      <c r="K173" s="100">
        <f t="shared" si="2"/>
        <v>0</v>
      </c>
    </row>
    <row r="174" spans="1:11" s="263" customFormat="1">
      <c r="A174" s="266" t="s">
        <v>212</v>
      </c>
      <c r="B174" s="95"/>
      <c r="C174" s="96"/>
      <c r="D174" s="96"/>
      <c r="E174" s="148"/>
      <c r="F174" s="97"/>
      <c r="G174" s="98"/>
      <c r="H174" s="99"/>
      <c r="I174" s="149"/>
      <c r="J174" s="99"/>
      <c r="K174" s="100">
        <f t="shared" si="2"/>
        <v>0</v>
      </c>
    </row>
    <row r="175" spans="1:11" s="263" customFormat="1">
      <c r="A175" s="266" t="s">
        <v>240</v>
      </c>
      <c r="B175" s="95">
        <v>1</v>
      </c>
      <c r="C175" s="96"/>
      <c r="D175" s="96"/>
      <c r="E175" s="148"/>
      <c r="F175" s="97">
        <v>16</v>
      </c>
      <c r="G175" s="98"/>
      <c r="H175" s="99"/>
      <c r="I175" s="149"/>
      <c r="J175" s="99"/>
      <c r="K175" s="100">
        <f t="shared" si="2"/>
        <v>17</v>
      </c>
    </row>
    <row r="176" spans="1:11" s="263" customFormat="1">
      <c r="A176" s="266" t="s">
        <v>242</v>
      </c>
      <c r="B176" s="95"/>
      <c r="C176" s="96"/>
      <c r="D176" s="96"/>
      <c r="E176" s="148"/>
      <c r="F176" s="97"/>
      <c r="G176" s="98"/>
      <c r="H176" s="99"/>
      <c r="I176" s="149"/>
      <c r="J176" s="99"/>
      <c r="K176" s="100">
        <f t="shared" si="2"/>
        <v>0</v>
      </c>
    </row>
    <row r="177" spans="1:11" s="263" customFormat="1">
      <c r="A177" s="266" t="s">
        <v>270</v>
      </c>
      <c r="B177" s="95"/>
      <c r="C177" s="96"/>
      <c r="D177" s="96"/>
      <c r="E177" s="148"/>
      <c r="F177" s="97"/>
      <c r="G177" s="98"/>
      <c r="H177" s="99"/>
      <c r="I177" s="149"/>
      <c r="J177" s="99"/>
      <c r="K177" s="100">
        <f t="shared" si="2"/>
        <v>0</v>
      </c>
    </row>
    <row r="178" spans="1:11" s="263" customFormat="1">
      <c r="A178" s="266" t="s">
        <v>274</v>
      </c>
      <c r="B178" s="95"/>
      <c r="C178" s="96"/>
      <c r="D178" s="96"/>
      <c r="E178" s="148"/>
      <c r="F178" s="97"/>
      <c r="G178" s="98"/>
      <c r="H178" s="99"/>
      <c r="I178" s="149"/>
      <c r="J178" s="99"/>
      <c r="K178" s="100">
        <f t="shared" si="2"/>
        <v>0</v>
      </c>
    </row>
    <row r="179" spans="1:11" s="263" customFormat="1">
      <c r="A179" s="266" t="s">
        <v>285</v>
      </c>
      <c r="B179" s="95"/>
      <c r="C179" s="96"/>
      <c r="D179" s="96"/>
      <c r="E179" s="148"/>
      <c r="F179" s="97"/>
      <c r="G179" s="98"/>
      <c r="H179" s="99"/>
      <c r="I179" s="149"/>
      <c r="J179" s="99"/>
      <c r="K179" s="100">
        <f t="shared" si="2"/>
        <v>0</v>
      </c>
    </row>
    <row r="180" spans="1:11" s="263" customFormat="1">
      <c r="A180" s="266" t="s">
        <v>287</v>
      </c>
      <c r="B180" s="95"/>
      <c r="C180" s="96"/>
      <c r="D180" s="96"/>
      <c r="E180" s="148"/>
      <c r="F180" s="97"/>
      <c r="G180" s="98"/>
      <c r="H180" s="99"/>
      <c r="I180" s="149"/>
      <c r="J180" s="99"/>
      <c r="K180" s="100">
        <f t="shared" si="2"/>
        <v>0</v>
      </c>
    </row>
    <row r="181" spans="1:11" s="263" customFormat="1">
      <c r="A181" s="266" t="s">
        <v>301</v>
      </c>
      <c r="B181" s="95"/>
      <c r="C181" s="96"/>
      <c r="D181" s="96"/>
      <c r="E181" s="148"/>
      <c r="F181" s="97"/>
      <c r="G181" s="98"/>
      <c r="H181" s="99"/>
      <c r="I181" s="149"/>
      <c r="J181" s="99"/>
      <c r="K181" s="100">
        <f t="shared" si="2"/>
        <v>0</v>
      </c>
    </row>
    <row r="182" spans="1:11" s="263" customFormat="1">
      <c r="A182" s="266" t="s">
        <v>308</v>
      </c>
      <c r="B182" s="95"/>
      <c r="C182" s="96"/>
      <c r="D182" s="96"/>
      <c r="E182" s="148"/>
      <c r="F182" s="97"/>
      <c r="G182" s="98"/>
      <c r="H182" s="99"/>
      <c r="I182" s="149"/>
      <c r="J182" s="99"/>
      <c r="K182" s="100">
        <f t="shared" si="2"/>
        <v>0</v>
      </c>
    </row>
    <row r="183" spans="1:11" s="263" customFormat="1">
      <c r="A183" s="266" t="s">
        <v>314</v>
      </c>
      <c r="B183" s="95"/>
      <c r="C183" s="96"/>
      <c r="D183" s="96"/>
      <c r="E183" s="148"/>
      <c r="F183" s="97"/>
      <c r="G183" s="98"/>
      <c r="H183" s="99"/>
      <c r="I183" s="149"/>
      <c r="J183" s="99"/>
      <c r="K183" s="100">
        <f t="shared" si="2"/>
        <v>0</v>
      </c>
    </row>
    <row r="184" spans="1:11" s="263" customFormat="1">
      <c r="A184" s="266" t="s">
        <v>322</v>
      </c>
      <c r="B184" s="95"/>
      <c r="C184" s="96"/>
      <c r="D184" s="96"/>
      <c r="E184" s="148"/>
      <c r="F184" s="97"/>
      <c r="G184" s="98"/>
      <c r="H184" s="99"/>
      <c r="I184" s="149"/>
      <c r="J184" s="99"/>
      <c r="K184" s="100">
        <f t="shared" si="2"/>
        <v>0</v>
      </c>
    </row>
    <row r="185" spans="1:11" s="263" customFormat="1">
      <c r="A185" s="266" t="s">
        <v>505</v>
      </c>
      <c r="B185" s="95"/>
      <c r="C185" s="96"/>
      <c r="D185" s="96"/>
      <c r="E185" s="148"/>
      <c r="F185" s="97"/>
      <c r="G185" s="98"/>
      <c r="H185" s="99">
        <v>1</v>
      </c>
      <c r="I185" s="149"/>
      <c r="J185" s="99"/>
      <c r="K185" s="100">
        <f t="shared" si="2"/>
        <v>1</v>
      </c>
    </row>
    <row r="186" spans="1:11" s="263" customFormat="1">
      <c r="A186" s="266" t="s">
        <v>327</v>
      </c>
      <c r="B186" s="95"/>
      <c r="C186" s="96"/>
      <c r="D186" s="96"/>
      <c r="E186" s="148"/>
      <c r="F186" s="97"/>
      <c r="G186" s="98"/>
      <c r="H186" s="99"/>
      <c r="I186" s="149"/>
      <c r="J186" s="99"/>
      <c r="K186" s="100">
        <f t="shared" si="2"/>
        <v>0</v>
      </c>
    </row>
    <row r="187" spans="1:11" s="263" customFormat="1">
      <c r="A187" s="266" t="s">
        <v>354</v>
      </c>
      <c r="B187" s="95"/>
      <c r="C187" s="96"/>
      <c r="D187" s="96"/>
      <c r="E187" s="148"/>
      <c r="F187" s="97"/>
      <c r="G187" s="98"/>
      <c r="H187" s="99"/>
      <c r="I187" s="149"/>
      <c r="J187" s="99"/>
      <c r="K187" s="100">
        <f t="shared" si="2"/>
        <v>0</v>
      </c>
    </row>
    <row r="188" spans="1:11" s="263" customFormat="1">
      <c r="A188" s="266" t="s">
        <v>361</v>
      </c>
      <c r="B188" s="95"/>
      <c r="C188" s="96"/>
      <c r="D188" s="96"/>
      <c r="E188" s="148"/>
      <c r="F188" s="97"/>
      <c r="G188" s="98"/>
      <c r="H188" s="99"/>
      <c r="I188" s="149"/>
      <c r="J188" s="99"/>
      <c r="K188" s="100">
        <f t="shared" si="2"/>
        <v>0</v>
      </c>
    </row>
    <row r="189" spans="1:11" s="263" customFormat="1">
      <c r="A189" s="266" t="s">
        <v>370</v>
      </c>
      <c r="B189" s="95"/>
      <c r="C189" s="96"/>
      <c r="D189" s="96"/>
      <c r="E189" s="148"/>
      <c r="F189" s="97"/>
      <c r="G189" s="98"/>
      <c r="H189" s="99"/>
      <c r="I189" s="149"/>
      <c r="J189" s="99"/>
      <c r="K189" s="100">
        <f t="shared" si="2"/>
        <v>0</v>
      </c>
    </row>
    <row r="190" spans="1:11" s="263" customFormat="1">
      <c r="A190" s="266" t="s">
        <v>372</v>
      </c>
      <c r="B190" s="95"/>
      <c r="C190" s="96"/>
      <c r="D190" s="96"/>
      <c r="E190" s="148"/>
      <c r="F190" s="97"/>
      <c r="G190" s="98"/>
      <c r="H190" s="99"/>
      <c r="I190" s="149"/>
      <c r="J190" s="99"/>
      <c r="K190" s="100">
        <f t="shared" si="2"/>
        <v>0</v>
      </c>
    </row>
    <row r="191" spans="1:11" s="263" customFormat="1">
      <c r="A191" s="266" t="s">
        <v>315</v>
      </c>
      <c r="B191" s="95">
        <v>2</v>
      </c>
      <c r="C191" s="96"/>
      <c r="D191" s="96"/>
      <c r="E191" s="148"/>
      <c r="F191" s="97">
        <v>1</v>
      </c>
      <c r="G191" s="98">
        <v>1</v>
      </c>
      <c r="H191" s="99"/>
      <c r="I191" s="149"/>
      <c r="J191" s="99">
        <v>1</v>
      </c>
      <c r="K191" s="100">
        <f t="shared" si="2"/>
        <v>5</v>
      </c>
    </row>
    <row r="192" spans="1:11" s="263" customFormat="1">
      <c r="A192" s="266" t="s">
        <v>316</v>
      </c>
      <c r="B192" s="95"/>
      <c r="C192" s="96"/>
      <c r="D192" s="96"/>
      <c r="E192" s="148"/>
      <c r="F192" s="97"/>
      <c r="G192" s="98"/>
      <c r="H192" s="99"/>
      <c r="I192" s="149"/>
      <c r="J192" s="99"/>
      <c r="K192" s="100">
        <f t="shared" si="2"/>
        <v>0</v>
      </c>
    </row>
    <row r="193" spans="1:11" s="263" customFormat="1">
      <c r="A193" s="266" t="s">
        <v>317</v>
      </c>
      <c r="B193" s="95">
        <v>6</v>
      </c>
      <c r="C193" s="96"/>
      <c r="D193" s="96"/>
      <c r="E193" s="148"/>
      <c r="F193" s="97"/>
      <c r="G193" s="98">
        <v>4</v>
      </c>
      <c r="H193" s="99">
        <v>4</v>
      </c>
      <c r="I193" s="149">
        <v>2</v>
      </c>
      <c r="J193" s="99"/>
      <c r="K193" s="100">
        <f t="shared" si="2"/>
        <v>16</v>
      </c>
    </row>
    <row r="194" spans="1:11" s="263" customFormat="1">
      <c r="A194" s="266" t="s">
        <v>318</v>
      </c>
      <c r="B194" s="95">
        <v>9</v>
      </c>
      <c r="C194" s="96"/>
      <c r="D194" s="96"/>
      <c r="E194" s="148"/>
      <c r="F194" s="97">
        <v>7</v>
      </c>
      <c r="G194" s="98">
        <v>1</v>
      </c>
      <c r="H194" s="99"/>
      <c r="I194" s="149">
        <v>3</v>
      </c>
      <c r="J194" s="99">
        <v>2</v>
      </c>
      <c r="K194" s="100">
        <f t="shared" si="2"/>
        <v>22</v>
      </c>
    </row>
    <row r="195" spans="1:11" s="263" customFormat="1">
      <c r="A195" s="266" t="s">
        <v>380</v>
      </c>
      <c r="B195" s="95"/>
      <c r="C195" s="96"/>
      <c r="D195" s="96"/>
      <c r="E195" s="148"/>
      <c r="F195" s="97"/>
      <c r="G195" s="98"/>
      <c r="H195" s="99"/>
      <c r="I195" s="149"/>
      <c r="J195" s="99"/>
      <c r="K195" s="100">
        <f t="shared" si="2"/>
        <v>0</v>
      </c>
    </row>
    <row r="196" spans="1:11" s="263" customFormat="1">
      <c r="A196" s="266" t="s">
        <v>320</v>
      </c>
      <c r="B196" s="95"/>
      <c r="C196" s="96"/>
      <c r="D196" s="96"/>
      <c r="E196" s="148"/>
      <c r="F196" s="97"/>
      <c r="G196" s="98"/>
      <c r="H196" s="99"/>
      <c r="I196" s="149"/>
      <c r="J196" s="99"/>
      <c r="K196" s="100">
        <f t="shared" ref="K196:K253" si="3">SUM(B196,F196:J196)</f>
        <v>0</v>
      </c>
    </row>
    <row r="197" spans="1:11" s="263" customFormat="1">
      <c r="A197" s="266" t="s">
        <v>324</v>
      </c>
      <c r="B197" s="95"/>
      <c r="C197" s="96"/>
      <c r="D197" s="96"/>
      <c r="E197" s="148"/>
      <c r="F197" s="97"/>
      <c r="G197" s="98"/>
      <c r="H197" s="99"/>
      <c r="I197" s="149"/>
      <c r="J197" s="99"/>
      <c r="K197" s="100">
        <f t="shared" si="3"/>
        <v>0</v>
      </c>
    </row>
    <row r="198" spans="1:11" s="263" customFormat="1">
      <c r="A198" s="266" t="s">
        <v>326</v>
      </c>
      <c r="B198" s="95"/>
      <c r="C198" s="96"/>
      <c r="D198" s="96"/>
      <c r="E198" s="148"/>
      <c r="F198" s="97"/>
      <c r="G198" s="98"/>
      <c r="H198" s="99"/>
      <c r="I198" s="149"/>
      <c r="J198" s="99"/>
      <c r="K198" s="100">
        <f t="shared" si="3"/>
        <v>0</v>
      </c>
    </row>
    <row r="199" spans="1:11" s="263" customFormat="1">
      <c r="A199" s="266" t="s">
        <v>328</v>
      </c>
      <c r="B199" s="95"/>
      <c r="C199" s="96"/>
      <c r="D199" s="96"/>
      <c r="E199" s="148"/>
      <c r="F199" s="97"/>
      <c r="G199" s="98"/>
      <c r="H199" s="99"/>
      <c r="I199" s="149"/>
      <c r="J199" s="99"/>
      <c r="K199" s="100">
        <f t="shared" si="3"/>
        <v>0</v>
      </c>
    </row>
    <row r="200" spans="1:11" s="263" customFormat="1">
      <c r="A200" s="266" t="s">
        <v>329</v>
      </c>
      <c r="B200" s="95">
        <v>9</v>
      </c>
      <c r="C200" s="96"/>
      <c r="D200" s="96"/>
      <c r="E200" s="148"/>
      <c r="F200" s="97">
        <v>20</v>
      </c>
      <c r="G200" s="98">
        <v>9</v>
      </c>
      <c r="H200" s="99">
        <v>17</v>
      </c>
      <c r="I200" s="149"/>
      <c r="J200" s="99">
        <v>3</v>
      </c>
      <c r="K200" s="100">
        <f t="shared" si="3"/>
        <v>58</v>
      </c>
    </row>
    <row r="201" spans="1:11" s="263" customFormat="1">
      <c r="A201" s="266" t="s">
        <v>330</v>
      </c>
      <c r="B201" s="95">
        <v>17</v>
      </c>
      <c r="C201" s="96"/>
      <c r="D201" s="96"/>
      <c r="E201" s="148"/>
      <c r="F201" s="97">
        <v>1</v>
      </c>
      <c r="G201" s="98">
        <v>1</v>
      </c>
      <c r="H201" s="99"/>
      <c r="I201" s="149"/>
      <c r="J201" s="99">
        <v>1</v>
      </c>
      <c r="K201" s="100">
        <f t="shared" si="3"/>
        <v>20</v>
      </c>
    </row>
    <row r="202" spans="1:11" s="263" customFormat="1">
      <c r="A202" s="266" t="s">
        <v>331</v>
      </c>
      <c r="B202" s="95"/>
      <c r="C202" s="96"/>
      <c r="D202" s="96"/>
      <c r="E202" s="148"/>
      <c r="F202" s="97"/>
      <c r="G202" s="98"/>
      <c r="H202" s="99"/>
      <c r="I202" s="149"/>
      <c r="J202" s="99"/>
      <c r="K202" s="100">
        <f t="shared" si="3"/>
        <v>0</v>
      </c>
    </row>
    <row r="203" spans="1:11" s="263" customFormat="1">
      <c r="A203" s="266" t="s">
        <v>374</v>
      </c>
      <c r="B203" s="95">
        <v>2</v>
      </c>
      <c r="C203" s="96"/>
      <c r="D203" s="96"/>
      <c r="E203" s="148"/>
      <c r="F203" s="97"/>
      <c r="G203" s="98">
        <v>1</v>
      </c>
      <c r="H203" s="99">
        <v>1</v>
      </c>
      <c r="I203" s="149"/>
      <c r="J203" s="99"/>
      <c r="K203" s="100">
        <f t="shared" si="3"/>
        <v>4</v>
      </c>
    </row>
    <row r="204" spans="1:11" s="263" customFormat="1">
      <c r="A204" s="266" t="s">
        <v>333</v>
      </c>
      <c r="B204" s="95">
        <v>2</v>
      </c>
      <c r="C204" s="96"/>
      <c r="D204" s="96"/>
      <c r="E204" s="148"/>
      <c r="F204" s="97">
        <v>3</v>
      </c>
      <c r="G204" s="98">
        <v>1</v>
      </c>
      <c r="H204" s="99">
        <v>2</v>
      </c>
      <c r="I204" s="149"/>
      <c r="J204" s="99"/>
      <c r="K204" s="100">
        <f t="shared" si="3"/>
        <v>8</v>
      </c>
    </row>
    <row r="205" spans="1:11" s="263" customFormat="1">
      <c r="A205" s="266" t="s">
        <v>278</v>
      </c>
      <c r="B205" s="95"/>
      <c r="C205" s="96"/>
      <c r="D205" s="96"/>
      <c r="E205" s="148"/>
      <c r="F205" s="97"/>
      <c r="G205" s="98"/>
      <c r="H205" s="99"/>
      <c r="I205" s="149"/>
      <c r="J205" s="99"/>
      <c r="K205" s="100">
        <f t="shared" si="3"/>
        <v>0</v>
      </c>
    </row>
    <row r="206" spans="1:11" s="263" customFormat="1">
      <c r="A206" s="266" t="s">
        <v>325</v>
      </c>
      <c r="B206" s="95"/>
      <c r="C206" s="96"/>
      <c r="D206" s="96"/>
      <c r="E206" s="148"/>
      <c r="F206" s="97"/>
      <c r="G206" s="98"/>
      <c r="H206" s="99"/>
      <c r="I206" s="149"/>
      <c r="J206" s="99"/>
      <c r="K206" s="100">
        <f t="shared" si="3"/>
        <v>0</v>
      </c>
    </row>
    <row r="207" spans="1:11" s="263" customFormat="1">
      <c r="A207" s="266" t="s">
        <v>340</v>
      </c>
      <c r="B207" s="95"/>
      <c r="C207" s="96"/>
      <c r="D207" s="96"/>
      <c r="E207" s="148"/>
      <c r="F207" s="97"/>
      <c r="G207" s="98"/>
      <c r="H207" s="99"/>
      <c r="I207" s="149"/>
      <c r="J207" s="99"/>
      <c r="K207" s="100">
        <f t="shared" si="3"/>
        <v>0</v>
      </c>
    </row>
    <row r="208" spans="1:11" s="263" customFormat="1">
      <c r="A208" s="266" t="s">
        <v>342</v>
      </c>
      <c r="B208" s="95"/>
      <c r="C208" s="96"/>
      <c r="D208" s="96"/>
      <c r="E208" s="148"/>
      <c r="F208" s="97"/>
      <c r="G208" s="98"/>
      <c r="H208" s="99"/>
      <c r="I208" s="149"/>
      <c r="J208" s="99"/>
      <c r="K208" s="100">
        <f t="shared" si="3"/>
        <v>0</v>
      </c>
    </row>
    <row r="209" spans="1:13" s="263" customFormat="1">
      <c r="A209" s="266" t="s">
        <v>288</v>
      </c>
      <c r="B209" s="95">
        <v>12</v>
      </c>
      <c r="C209" s="96"/>
      <c r="D209" s="96"/>
      <c r="E209" s="148"/>
      <c r="F209" s="97">
        <v>4</v>
      </c>
      <c r="G209" s="98">
        <v>6</v>
      </c>
      <c r="H209" s="99">
        <v>2</v>
      </c>
      <c r="I209" s="149">
        <v>1</v>
      </c>
      <c r="J209" s="99">
        <v>6</v>
      </c>
      <c r="K209" s="100">
        <f t="shared" si="3"/>
        <v>31</v>
      </c>
    </row>
    <row r="210" spans="1:13" s="263" customFormat="1">
      <c r="A210" s="266" t="s">
        <v>334</v>
      </c>
      <c r="B210" s="95"/>
      <c r="C210" s="96"/>
      <c r="D210" s="96"/>
      <c r="E210" s="148"/>
      <c r="F210" s="97"/>
      <c r="G210" s="98"/>
      <c r="H210" s="99">
        <v>2</v>
      </c>
      <c r="I210" s="149"/>
      <c r="J210" s="99"/>
      <c r="K210" s="100">
        <f t="shared" si="3"/>
        <v>2</v>
      </c>
    </row>
    <row r="211" spans="1:13" s="263" customFormat="1" ht="15">
      <c r="A211" s="273" t="s">
        <v>589</v>
      </c>
      <c r="B211" s="95"/>
      <c r="C211" s="96"/>
      <c r="D211" s="96"/>
      <c r="E211" s="148"/>
      <c r="F211" s="97"/>
      <c r="G211" s="98"/>
      <c r="H211" s="99"/>
      <c r="I211" s="149"/>
      <c r="J211" s="99"/>
      <c r="K211" s="100">
        <f t="shared" si="3"/>
        <v>0</v>
      </c>
    </row>
    <row r="212" spans="1:13" s="263" customFormat="1" ht="15">
      <c r="A212" s="273" t="s">
        <v>589</v>
      </c>
      <c r="B212" s="95"/>
      <c r="C212" s="96"/>
      <c r="D212" s="96"/>
      <c r="E212" s="148"/>
      <c r="F212" s="97"/>
      <c r="G212" s="98"/>
      <c r="H212" s="99"/>
      <c r="I212" s="149"/>
      <c r="J212" s="99"/>
      <c r="K212" s="100">
        <f t="shared" si="3"/>
        <v>0</v>
      </c>
      <c r="M212" s="90"/>
    </row>
    <row r="213" spans="1:13" s="263" customFormat="1">
      <c r="A213" s="266" t="s">
        <v>176</v>
      </c>
      <c r="B213" s="95"/>
      <c r="C213" s="96"/>
      <c r="D213" s="96"/>
      <c r="E213" s="148"/>
      <c r="F213" s="97"/>
      <c r="G213" s="98"/>
      <c r="H213" s="99"/>
      <c r="I213" s="149"/>
      <c r="J213" s="99"/>
      <c r="K213" s="100">
        <f t="shared" si="3"/>
        <v>0</v>
      </c>
      <c r="M213" s="90"/>
    </row>
    <row r="214" spans="1:13" s="263" customFormat="1">
      <c r="A214" s="266" t="s">
        <v>190</v>
      </c>
      <c r="B214" s="95"/>
      <c r="C214" s="96"/>
      <c r="D214" s="96"/>
      <c r="E214" s="148"/>
      <c r="F214" s="97"/>
      <c r="G214" s="98"/>
      <c r="H214" s="99"/>
      <c r="I214" s="149"/>
      <c r="J214" s="99"/>
      <c r="K214" s="100">
        <f t="shared" si="3"/>
        <v>0</v>
      </c>
    </row>
    <row r="215" spans="1:13" s="263" customFormat="1">
      <c r="A215" s="266" t="s">
        <v>225</v>
      </c>
      <c r="B215" s="95"/>
      <c r="C215" s="96"/>
      <c r="D215" s="96"/>
      <c r="E215" s="148"/>
      <c r="F215" s="97"/>
      <c r="G215" s="98"/>
      <c r="H215" s="99"/>
      <c r="I215" s="149"/>
      <c r="J215" s="99"/>
      <c r="K215" s="100">
        <f t="shared" si="3"/>
        <v>0</v>
      </c>
    </row>
    <row r="216" spans="1:13" s="263" customFormat="1">
      <c r="A216" s="266" t="s">
        <v>239</v>
      </c>
      <c r="B216" s="95"/>
      <c r="C216" s="96"/>
      <c r="D216" s="96"/>
      <c r="E216" s="148"/>
      <c r="F216" s="97"/>
      <c r="G216" s="98"/>
      <c r="H216" s="99"/>
      <c r="I216" s="149"/>
      <c r="J216" s="99"/>
      <c r="K216" s="100">
        <f t="shared" si="3"/>
        <v>0</v>
      </c>
    </row>
    <row r="217" spans="1:13" s="263" customFormat="1">
      <c r="A217" s="266" t="s">
        <v>332</v>
      </c>
      <c r="B217" s="95"/>
      <c r="C217" s="96"/>
      <c r="D217" s="96"/>
      <c r="E217" s="148"/>
      <c r="F217" s="97"/>
      <c r="G217" s="98"/>
      <c r="H217" s="99"/>
      <c r="I217" s="149"/>
      <c r="J217" s="99"/>
      <c r="K217" s="100">
        <f t="shared" si="3"/>
        <v>0</v>
      </c>
    </row>
    <row r="218" spans="1:13" s="263" customFormat="1">
      <c r="A218" s="266" t="s">
        <v>335</v>
      </c>
      <c r="B218" s="95"/>
      <c r="C218" s="96"/>
      <c r="D218" s="96"/>
      <c r="E218" s="148"/>
      <c r="F218" s="97"/>
      <c r="G218" s="98"/>
      <c r="H218" s="99"/>
      <c r="I218" s="149"/>
      <c r="J218" s="99"/>
      <c r="K218" s="100">
        <f t="shared" si="3"/>
        <v>0</v>
      </c>
    </row>
    <row r="219" spans="1:13" s="263" customFormat="1">
      <c r="A219" s="266" t="s">
        <v>336</v>
      </c>
      <c r="B219" s="95"/>
      <c r="C219" s="96"/>
      <c r="D219" s="96"/>
      <c r="E219" s="148"/>
      <c r="F219" s="97"/>
      <c r="G219" s="98"/>
      <c r="H219" s="99"/>
      <c r="I219" s="149"/>
      <c r="J219" s="99"/>
      <c r="K219" s="100">
        <f t="shared" si="3"/>
        <v>0</v>
      </c>
    </row>
    <row r="220" spans="1:13" s="263" customFormat="1">
      <c r="A220" s="266" t="s">
        <v>336</v>
      </c>
      <c r="B220" s="95"/>
      <c r="C220" s="96"/>
      <c r="D220" s="96"/>
      <c r="E220" s="148"/>
      <c r="F220" s="97"/>
      <c r="G220" s="98"/>
      <c r="H220" s="99"/>
      <c r="I220" s="149"/>
      <c r="J220" s="99"/>
      <c r="K220" s="100">
        <f t="shared" si="3"/>
        <v>0</v>
      </c>
    </row>
    <row r="221" spans="1:13" s="263" customFormat="1">
      <c r="A221" s="266" t="s">
        <v>299</v>
      </c>
      <c r="B221" s="95"/>
      <c r="C221" s="96"/>
      <c r="D221" s="96"/>
      <c r="E221" s="148"/>
      <c r="F221" s="97"/>
      <c r="G221" s="98"/>
      <c r="H221" s="99"/>
      <c r="I221" s="149"/>
      <c r="J221" s="99"/>
      <c r="K221" s="100">
        <f t="shared" si="3"/>
        <v>0</v>
      </c>
    </row>
    <row r="222" spans="1:13" s="263" customFormat="1">
      <c r="A222" s="266" t="s">
        <v>337</v>
      </c>
      <c r="B222" s="95"/>
      <c r="C222" s="96"/>
      <c r="D222" s="96"/>
      <c r="E222" s="148"/>
      <c r="F222" s="97"/>
      <c r="G222" s="98"/>
      <c r="H222" s="99"/>
      <c r="I222" s="149"/>
      <c r="J222" s="99"/>
      <c r="K222" s="100">
        <f t="shared" si="3"/>
        <v>0</v>
      </c>
    </row>
    <row r="223" spans="1:13" s="263" customFormat="1">
      <c r="A223" s="266" t="s">
        <v>338</v>
      </c>
      <c r="B223" s="95"/>
      <c r="C223" s="96"/>
      <c r="D223" s="96"/>
      <c r="E223" s="148"/>
      <c r="F223" s="97"/>
      <c r="G223" s="98"/>
      <c r="H223" s="99"/>
      <c r="I223" s="149"/>
      <c r="J223" s="99"/>
      <c r="K223" s="100">
        <f t="shared" si="3"/>
        <v>0</v>
      </c>
    </row>
    <row r="224" spans="1:13" s="263" customFormat="1">
      <c r="A224" s="266" t="s">
        <v>339</v>
      </c>
      <c r="B224" s="95"/>
      <c r="C224" s="96"/>
      <c r="D224" s="96"/>
      <c r="E224" s="148"/>
      <c r="F224" s="97"/>
      <c r="G224" s="98"/>
      <c r="H224" s="99"/>
      <c r="I224" s="149"/>
      <c r="J224" s="99"/>
      <c r="K224" s="100">
        <f t="shared" si="3"/>
        <v>0</v>
      </c>
    </row>
    <row r="225" spans="1:11" s="263" customFormat="1">
      <c r="A225" s="266" t="s">
        <v>343</v>
      </c>
      <c r="B225" s="95"/>
      <c r="C225" s="96"/>
      <c r="D225" s="96"/>
      <c r="E225" s="148"/>
      <c r="F225" s="97"/>
      <c r="G225" s="98"/>
      <c r="H225" s="99"/>
      <c r="I225" s="149"/>
      <c r="J225" s="99"/>
      <c r="K225" s="100">
        <f t="shared" si="3"/>
        <v>0</v>
      </c>
    </row>
    <row r="226" spans="1:11" s="263" customFormat="1">
      <c r="A226" s="266" t="s">
        <v>345</v>
      </c>
      <c r="B226" s="95"/>
      <c r="C226" s="96"/>
      <c r="D226" s="96"/>
      <c r="E226" s="148"/>
      <c r="F226" s="97"/>
      <c r="G226" s="98"/>
      <c r="H226" s="99"/>
      <c r="I226" s="149"/>
      <c r="J226" s="99"/>
      <c r="K226" s="100">
        <f t="shared" si="3"/>
        <v>0</v>
      </c>
    </row>
    <row r="227" spans="1:11" s="263" customFormat="1">
      <c r="A227" s="266" t="s">
        <v>346</v>
      </c>
      <c r="B227" s="95"/>
      <c r="C227" s="96"/>
      <c r="D227" s="96"/>
      <c r="E227" s="148"/>
      <c r="F227" s="97"/>
      <c r="G227" s="98"/>
      <c r="H227" s="99"/>
      <c r="I227" s="149"/>
      <c r="J227" s="99"/>
      <c r="K227" s="100">
        <f t="shared" si="3"/>
        <v>0</v>
      </c>
    </row>
    <row r="228" spans="1:11" s="263" customFormat="1">
      <c r="A228" s="266" t="s">
        <v>347</v>
      </c>
      <c r="B228" s="95"/>
      <c r="C228" s="96"/>
      <c r="D228" s="96"/>
      <c r="E228" s="148"/>
      <c r="F228" s="97"/>
      <c r="G228" s="98"/>
      <c r="H228" s="99"/>
      <c r="I228" s="149"/>
      <c r="J228" s="99"/>
      <c r="K228" s="100">
        <f t="shared" si="3"/>
        <v>0</v>
      </c>
    </row>
    <row r="229" spans="1:11" s="263" customFormat="1">
      <c r="A229" s="266" t="s">
        <v>348</v>
      </c>
      <c r="B229" s="95"/>
      <c r="C229" s="96"/>
      <c r="D229" s="96"/>
      <c r="E229" s="148"/>
      <c r="F229" s="97"/>
      <c r="G229" s="98"/>
      <c r="H229" s="99"/>
      <c r="I229" s="149"/>
      <c r="J229" s="99"/>
      <c r="K229" s="100">
        <f t="shared" si="3"/>
        <v>0</v>
      </c>
    </row>
    <row r="230" spans="1:11" s="263" customFormat="1">
      <c r="A230" s="266" t="s">
        <v>349</v>
      </c>
      <c r="B230" s="95">
        <v>44</v>
      </c>
      <c r="C230" s="96"/>
      <c r="D230" s="96"/>
      <c r="E230" s="148"/>
      <c r="F230" s="97">
        <v>84</v>
      </c>
      <c r="G230" s="98"/>
      <c r="H230" s="99">
        <v>3</v>
      </c>
      <c r="I230" s="149"/>
      <c r="J230" s="99">
        <v>3</v>
      </c>
      <c r="K230" s="100">
        <f t="shared" si="3"/>
        <v>134</v>
      </c>
    </row>
    <row r="231" spans="1:11" s="263" customFormat="1">
      <c r="A231" s="266" t="s">
        <v>350</v>
      </c>
      <c r="B231" s="95"/>
      <c r="C231" s="96"/>
      <c r="D231" s="96"/>
      <c r="E231" s="148"/>
      <c r="F231" s="97"/>
      <c r="G231" s="98"/>
      <c r="H231" s="99"/>
      <c r="I231" s="149"/>
      <c r="J231" s="99"/>
      <c r="K231" s="100">
        <f t="shared" si="3"/>
        <v>0</v>
      </c>
    </row>
    <row r="232" spans="1:11" s="263" customFormat="1">
      <c r="A232" s="266" t="s">
        <v>351</v>
      </c>
      <c r="B232" s="95"/>
      <c r="C232" s="96"/>
      <c r="D232" s="96"/>
      <c r="E232" s="148"/>
      <c r="F232" s="97"/>
      <c r="G232" s="98"/>
      <c r="H232" s="99"/>
      <c r="I232" s="149"/>
      <c r="J232" s="99"/>
      <c r="K232" s="100">
        <f t="shared" si="3"/>
        <v>0</v>
      </c>
    </row>
    <row r="233" spans="1:11" s="263" customFormat="1">
      <c r="A233" s="266" t="s">
        <v>352</v>
      </c>
      <c r="B233" s="95">
        <v>8</v>
      </c>
      <c r="C233" s="96"/>
      <c r="D233" s="96"/>
      <c r="E233" s="148"/>
      <c r="F233" s="97">
        <v>1</v>
      </c>
      <c r="G233" s="98">
        <v>7</v>
      </c>
      <c r="H233" s="99">
        <v>1</v>
      </c>
      <c r="I233" s="149"/>
      <c r="J233" s="99">
        <v>3</v>
      </c>
      <c r="K233" s="100">
        <f t="shared" si="3"/>
        <v>20</v>
      </c>
    </row>
    <row r="234" spans="1:11" s="263" customFormat="1">
      <c r="A234" s="266" t="s">
        <v>353</v>
      </c>
      <c r="B234" s="95"/>
      <c r="C234" s="96"/>
      <c r="D234" s="96"/>
      <c r="E234" s="148"/>
      <c r="F234" s="97"/>
      <c r="G234" s="98"/>
      <c r="H234" s="99">
        <v>1</v>
      </c>
      <c r="I234" s="149"/>
      <c r="J234" s="99"/>
      <c r="K234" s="100">
        <f t="shared" si="3"/>
        <v>1</v>
      </c>
    </row>
    <row r="235" spans="1:11" s="263" customFormat="1">
      <c r="A235" s="266" t="s">
        <v>355</v>
      </c>
      <c r="B235" s="95">
        <v>1</v>
      </c>
      <c r="C235" s="96"/>
      <c r="D235" s="96"/>
      <c r="E235" s="148"/>
      <c r="F235" s="97"/>
      <c r="G235" s="98"/>
      <c r="H235" s="99"/>
      <c r="I235" s="149"/>
      <c r="J235" s="99"/>
      <c r="K235" s="100">
        <f t="shared" si="3"/>
        <v>1</v>
      </c>
    </row>
    <row r="236" spans="1:11" s="263" customFormat="1">
      <c r="A236" s="266" t="s">
        <v>206</v>
      </c>
      <c r="B236" s="95"/>
      <c r="C236" s="96"/>
      <c r="D236" s="96"/>
      <c r="E236" s="148"/>
      <c r="F236" s="97"/>
      <c r="G236" s="98"/>
      <c r="H236" s="99"/>
      <c r="I236" s="149"/>
      <c r="J236" s="99"/>
      <c r="K236" s="100">
        <f t="shared" si="3"/>
        <v>0</v>
      </c>
    </row>
    <row r="237" spans="1:11" s="263" customFormat="1">
      <c r="A237" s="266" t="s">
        <v>378</v>
      </c>
      <c r="B237" s="95"/>
      <c r="C237" s="96"/>
      <c r="D237" s="96"/>
      <c r="E237" s="148"/>
      <c r="F237" s="97"/>
      <c r="G237" s="98"/>
      <c r="H237" s="99"/>
      <c r="I237" s="149"/>
      <c r="J237" s="99"/>
      <c r="K237" s="100">
        <f t="shared" si="3"/>
        <v>0</v>
      </c>
    </row>
    <row r="238" spans="1:11" s="263" customFormat="1">
      <c r="A238" s="266" t="s">
        <v>356</v>
      </c>
      <c r="B238" s="95">
        <v>1</v>
      </c>
      <c r="C238" s="96"/>
      <c r="D238" s="96"/>
      <c r="E238" s="148"/>
      <c r="F238" s="97"/>
      <c r="G238" s="98"/>
      <c r="H238" s="99"/>
      <c r="I238" s="149"/>
      <c r="J238" s="99"/>
      <c r="K238" s="100">
        <f t="shared" si="3"/>
        <v>1</v>
      </c>
    </row>
    <row r="239" spans="1:11" s="263" customFormat="1">
      <c r="A239" s="266" t="s">
        <v>359</v>
      </c>
      <c r="B239" s="95"/>
      <c r="C239" s="96"/>
      <c r="D239" s="96"/>
      <c r="E239" s="148"/>
      <c r="F239" s="97"/>
      <c r="G239" s="98"/>
      <c r="H239" s="99"/>
      <c r="I239" s="149"/>
      <c r="J239" s="99"/>
      <c r="K239" s="100">
        <f t="shared" si="3"/>
        <v>0</v>
      </c>
    </row>
    <row r="240" spans="1:11" s="263" customFormat="1">
      <c r="A240" s="266" t="s">
        <v>358</v>
      </c>
      <c r="B240" s="95"/>
      <c r="C240" s="96"/>
      <c r="D240" s="96"/>
      <c r="E240" s="148"/>
      <c r="F240" s="97"/>
      <c r="G240" s="98"/>
      <c r="H240" s="99"/>
      <c r="I240" s="149"/>
      <c r="J240" s="99"/>
      <c r="K240" s="100">
        <f t="shared" si="3"/>
        <v>0</v>
      </c>
    </row>
    <row r="241" spans="1:13" s="263" customFormat="1">
      <c r="A241" s="266" t="s">
        <v>362</v>
      </c>
      <c r="B241" s="95"/>
      <c r="C241" s="96"/>
      <c r="D241" s="96"/>
      <c r="E241" s="148"/>
      <c r="F241" s="97"/>
      <c r="G241" s="98"/>
      <c r="H241" s="99"/>
      <c r="I241" s="149"/>
      <c r="J241" s="99"/>
      <c r="K241" s="100">
        <f t="shared" si="3"/>
        <v>0</v>
      </c>
    </row>
    <row r="242" spans="1:13" s="263" customFormat="1">
      <c r="A242" s="266" t="s">
        <v>363</v>
      </c>
      <c r="B242" s="95">
        <v>4</v>
      </c>
      <c r="C242" s="96"/>
      <c r="D242" s="96"/>
      <c r="E242" s="148"/>
      <c r="F242" s="97">
        <v>15</v>
      </c>
      <c r="G242" s="98"/>
      <c r="H242" s="99">
        <v>1</v>
      </c>
      <c r="I242" s="149"/>
      <c r="J242" s="99">
        <v>2</v>
      </c>
      <c r="K242" s="100">
        <f t="shared" si="3"/>
        <v>22</v>
      </c>
    </row>
    <row r="243" spans="1:13" s="263" customFormat="1">
      <c r="A243" s="266" t="s">
        <v>364</v>
      </c>
      <c r="B243" s="95"/>
      <c r="C243" s="96"/>
      <c r="D243" s="96"/>
      <c r="E243" s="148"/>
      <c r="F243" s="97"/>
      <c r="G243" s="98"/>
      <c r="H243" s="99"/>
      <c r="I243" s="149"/>
      <c r="J243" s="99"/>
      <c r="K243" s="100">
        <f t="shared" si="3"/>
        <v>0</v>
      </c>
    </row>
    <row r="244" spans="1:13" s="263" customFormat="1">
      <c r="A244" s="266" t="s">
        <v>366</v>
      </c>
      <c r="B244" s="95"/>
      <c r="C244" s="96"/>
      <c r="D244" s="96"/>
      <c r="E244" s="148"/>
      <c r="F244" s="97"/>
      <c r="G244" s="98"/>
      <c r="H244" s="99"/>
      <c r="I244" s="149"/>
      <c r="J244" s="99"/>
      <c r="K244" s="100">
        <f t="shared" si="3"/>
        <v>0</v>
      </c>
    </row>
    <row r="245" spans="1:13" s="263" customFormat="1">
      <c r="A245" s="266" t="s">
        <v>367</v>
      </c>
      <c r="B245" s="95"/>
      <c r="C245" s="96"/>
      <c r="D245" s="96"/>
      <c r="E245" s="148"/>
      <c r="F245" s="97"/>
      <c r="G245" s="98"/>
      <c r="H245" s="99"/>
      <c r="I245" s="149"/>
      <c r="J245" s="99"/>
      <c r="K245" s="100">
        <f t="shared" si="3"/>
        <v>0</v>
      </c>
    </row>
    <row r="246" spans="1:13" s="263" customFormat="1">
      <c r="A246" s="266" t="s">
        <v>368</v>
      </c>
      <c r="B246" s="95"/>
      <c r="C246" s="96"/>
      <c r="D246" s="96"/>
      <c r="E246" s="148"/>
      <c r="F246" s="97">
        <v>6</v>
      </c>
      <c r="G246" s="98"/>
      <c r="H246" s="99">
        <v>4</v>
      </c>
      <c r="I246" s="149"/>
      <c r="J246" s="99"/>
      <c r="K246" s="100">
        <f t="shared" si="3"/>
        <v>10</v>
      </c>
    </row>
    <row r="247" spans="1:13" s="263" customFormat="1">
      <c r="A247" s="266" t="s">
        <v>369</v>
      </c>
      <c r="B247" s="95"/>
      <c r="C247" s="96"/>
      <c r="D247" s="96"/>
      <c r="E247" s="148"/>
      <c r="F247" s="97"/>
      <c r="G247" s="98"/>
      <c r="H247" s="99"/>
      <c r="I247" s="149"/>
      <c r="J247" s="99"/>
      <c r="K247" s="100">
        <f t="shared" si="3"/>
        <v>0</v>
      </c>
    </row>
    <row r="248" spans="1:13" s="263" customFormat="1">
      <c r="A248" s="266" t="s">
        <v>147</v>
      </c>
      <c r="B248" s="95"/>
      <c r="C248" s="96"/>
      <c r="D248" s="96"/>
      <c r="E248" s="148"/>
      <c r="F248" s="97"/>
      <c r="G248" s="98"/>
      <c r="H248" s="99"/>
      <c r="I248" s="149"/>
      <c r="J248" s="99"/>
      <c r="K248" s="100">
        <f t="shared" si="3"/>
        <v>0</v>
      </c>
    </row>
    <row r="249" spans="1:13" s="263" customFormat="1">
      <c r="A249" s="266" t="s">
        <v>243</v>
      </c>
      <c r="B249" s="95"/>
      <c r="C249" s="96"/>
      <c r="D249" s="96"/>
      <c r="E249" s="148"/>
      <c r="F249" s="97"/>
      <c r="G249" s="98"/>
      <c r="H249" s="99"/>
      <c r="I249" s="149"/>
      <c r="J249" s="99"/>
      <c r="K249" s="100">
        <f t="shared" si="3"/>
        <v>0</v>
      </c>
    </row>
    <row r="250" spans="1:13" s="263" customFormat="1">
      <c r="A250" s="266" t="s">
        <v>295</v>
      </c>
      <c r="B250" s="95"/>
      <c r="C250" s="96"/>
      <c r="D250" s="96"/>
      <c r="E250" s="148"/>
      <c r="F250" s="97"/>
      <c r="G250" s="98"/>
      <c r="H250" s="99"/>
      <c r="I250" s="149"/>
      <c r="J250" s="99"/>
      <c r="K250" s="100">
        <f t="shared" si="3"/>
        <v>0</v>
      </c>
    </row>
    <row r="251" spans="1:13" s="263" customFormat="1">
      <c r="A251" s="266" t="s">
        <v>371</v>
      </c>
      <c r="B251" s="95"/>
      <c r="C251" s="96"/>
      <c r="D251" s="96"/>
      <c r="E251" s="148"/>
      <c r="F251" s="97"/>
      <c r="G251" s="98"/>
      <c r="H251" s="99"/>
      <c r="I251" s="149"/>
      <c r="J251" s="99"/>
      <c r="K251" s="100">
        <f t="shared" si="3"/>
        <v>0</v>
      </c>
    </row>
    <row r="252" spans="1:13" s="263" customFormat="1">
      <c r="A252" s="266" t="s">
        <v>319</v>
      </c>
      <c r="B252" s="95"/>
      <c r="C252" s="96"/>
      <c r="D252" s="96"/>
      <c r="E252" s="148"/>
      <c r="F252" s="97"/>
      <c r="G252" s="98"/>
      <c r="H252" s="99"/>
      <c r="I252" s="149"/>
      <c r="J252" s="99"/>
      <c r="K252" s="100">
        <f t="shared" si="3"/>
        <v>0</v>
      </c>
    </row>
    <row r="253" spans="1:13" s="263" customFormat="1">
      <c r="A253" s="266" t="s">
        <v>373</v>
      </c>
      <c r="B253" s="95"/>
      <c r="C253" s="96"/>
      <c r="D253" s="96"/>
      <c r="E253" s="148"/>
      <c r="F253" s="97"/>
      <c r="G253" s="98"/>
      <c r="H253" s="99"/>
      <c r="I253" s="149"/>
      <c r="J253" s="99"/>
      <c r="K253" s="100">
        <f t="shared" si="3"/>
        <v>0</v>
      </c>
    </row>
    <row r="254" spans="1:13" s="263" customFormat="1">
      <c r="A254" s="266" t="s">
        <v>376</v>
      </c>
      <c r="B254" s="95"/>
      <c r="C254" s="96"/>
      <c r="D254" s="96"/>
      <c r="E254" s="148"/>
      <c r="F254" s="97"/>
      <c r="G254" s="98"/>
      <c r="H254" s="99"/>
      <c r="I254" s="149"/>
      <c r="J254" s="99"/>
      <c r="K254" s="100">
        <f t="shared" ref="K254:K260" si="4">SUM(B254,F254:J254)</f>
        <v>0</v>
      </c>
    </row>
    <row r="255" spans="1:13">
      <c r="A255" s="266" t="s">
        <v>379</v>
      </c>
      <c r="B255" s="95"/>
      <c r="C255" s="96"/>
      <c r="D255" s="96"/>
      <c r="E255" s="148"/>
      <c r="F255" s="97"/>
      <c r="G255" s="98"/>
      <c r="H255" s="99"/>
      <c r="I255" s="149"/>
      <c r="J255" s="99"/>
      <c r="K255" s="100">
        <f t="shared" si="4"/>
        <v>0</v>
      </c>
      <c r="M255" s="263"/>
    </row>
    <row r="256" spans="1:13">
      <c r="A256" s="266" t="s">
        <v>556</v>
      </c>
      <c r="B256" s="95"/>
      <c r="C256" s="96"/>
      <c r="D256" s="96"/>
      <c r="E256" s="148"/>
      <c r="F256" s="97"/>
      <c r="G256" s="98"/>
      <c r="H256" s="99"/>
      <c r="I256" s="149"/>
      <c r="J256" s="99"/>
      <c r="K256" s="100">
        <f t="shared" si="4"/>
        <v>0</v>
      </c>
      <c r="M256" s="263"/>
    </row>
    <row r="257" spans="1:13">
      <c r="A257" s="266" t="s">
        <v>381</v>
      </c>
      <c r="B257" s="95"/>
      <c r="C257" s="96"/>
      <c r="D257" s="96"/>
      <c r="E257" s="148"/>
      <c r="F257" s="97"/>
      <c r="G257" s="98"/>
      <c r="H257" s="99"/>
      <c r="I257" s="149"/>
      <c r="J257" s="99"/>
      <c r="K257" s="100">
        <f t="shared" si="4"/>
        <v>0</v>
      </c>
    </row>
    <row r="258" spans="1:13">
      <c r="A258" s="266" t="s">
        <v>215</v>
      </c>
      <c r="B258" s="95"/>
      <c r="C258" s="96"/>
      <c r="D258" s="96"/>
      <c r="E258" s="148"/>
      <c r="F258" s="97"/>
      <c r="G258" s="98"/>
      <c r="H258" s="99"/>
      <c r="I258" s="149"/>
      <c r="J258" s="99"/>
      <c r="K258" s="100">
        <f t="shared" si="4"/>
        <v>0</v>
      </c>
    </row>
    <row r="259" spans="1:13">
      <c r="A259" s="266" t="s">
        <v>264</v>
      </c>
      <c r="B259" s="95"/>
      <c r="C259" s="96"/>
      <c r="D259" s="96"/>
      <c r="E259" s="148"/>
      <c r="F259" s="97"/>
      <c r="G259" s="98"/>
      <c r="H259" s="99"/>
      <c r="I259" s="149"/>
      <c r="J259" s="99"/>
      <c r="K259" s="100">
        <f t="shared" si="4"/>
        <v>0</v>
      </c>
    </row>
    <row r="260" spans="1:13">
      <c r="A260" s="266" t="s">
        <v>50</v>
      </c>
      <c r="B260" s="95"/>
      <c r="C260" s="96"/>
      <c r="D260" s="96"/>
      <c r="E260" s="148"/>
      <c r="F260" s="97"/>
      <c r="G260" s="98"/>
      <c r="H260" s="99"/>
      <c r="I260" s="149"/>
      <c r="J260" s="99"/>
      <c r="K260" s="100">
        <f t="shared" si="4"/>
        <v>0</v>
      </c>
    </row>
    <row r="261" spans="1:13" ht="16" thickBot="1">
      <c r="A261" s="267" t="s">
        <v>91</v>
      </c>
      <c r="B261" s="268">
        <f>SUM(B4:B260)</f>
        <v>275</v>
      </c>
      <c r="C261" s="269">
        <f t="shared" ref="C261:J261" si="5">SUM(C4:C260)</f>
        <v>5</v>
      </c>
      <c r="D261" s="269">
        <f t="shared" si="5"/>
        <v>0</v>
      </c>
      <c r="E261" s="269">
        <f t="shared" si="5"/>
        <v>0</v>
      </c>
      <c r="F261" s="270">
        <f t="shared" si="5"/>
        <v>267</v>
      </c>
      <c r="G261" s="115">
        <f t="shared" si="5"/>
        <v>89</v>
      </c>
      <c r="H261" s="217">
        <f t="shared" si="5"/>
        <v>215</v>
      </c>
      <c r="I261" s="271">
        <f t="shared" si="5"/>
        <v>26</v>
      </c>
      <c r="J261" s="217">
        <f t="shared" si="5"/>
        <v>71</v>
      </c>
      <c r="K261" s="272">
        <f>SUM(K4:K260)</f>
        <v>943</v>
      </c>
    </row>
    <row r="263" spans="1:13" ht="30" customHeight="1">
      <c r="A263" s="566" t="s">
        <v>615</v>
      </c>
      <c r="B263" s="566"/>
      <c r="C263" s="566"/>
      <c r="D263" s="566"/>
      <c r="E263" s="566"/>
      <c r="F263" s="566"/>
      <c r="G263" s="566"/>
      <c r="H263" s="566"/>
      <c r="I263" s="566"/>
      <c r="J263" s="566"/>
      <c r="K263" s="566"/>
    </row>
    <row r="264" spans="1:13" ht="15" customHeight="1">
      <c r="A264" s="566" t="s">
        <v>616</v>
      </c>
      <c r="B264" s="566"/>
      <c r="C264" s="566"/>
      <c r="D264" s="566"/>
      <c r="E264" s="566"/>
      <c r="F264" s="566"/>
      <c r="G264" s="566"/>
      <c r="H264" s="566"/>
      <c r="I264" s="566"/>
      <c r="J264" s="566"/>
      <c r="K264" s="566"/>
      <c r="M264" s="263"/>
    </row>
    <row r="265" spans="1:13" ht="25.5" customHeight="1">
      <c r="A265" s="566" t="s">
        <v>617</v>
      </c>
      <c r="B265" s="566"/>
      <c r="C265" s="566"/>
      <c r="D265" s="566"/>
      <c r="E265" s="566"/>
      <c r="F265" s="566"/>
      <c r="G265" s="566"/>
      <c r="H265" s="566"/>
      <c r="I265" s="566"/>
      <c r="J265" s="566"/>
      <c r="K265" s="566"/>
      <c r="M265" s="263"/>
    </row>
    <row r="266" spans="1:13" ht="15" customHeight="1">
      <c r="A266" s="566" t="s">
        <v>618</v>
      </c>
      <c r="B266" s="566"/>
      <c r="C266" s="566"/>
      <c r="D266" s="566"/>
      <c r="E266" s="566"/>
      <c r="F266" s="566"/>
      <c r="G266" s="566"/>
      <c r="H266" s="566"/>
      <c r="I266" s="566"/>
      <c r="J266" s="566"/>
      <c r="K266" s="566"/>
      <c r="M266" s="263"/>
    </row>
    <row r="267" spans="1:13" ht="26.25" customHeight="1">
      <c r="A267" s="485" t="s">
        <v>584</v>
      </c>
      <c r="B267" s="485"/>
      <c r="C267" s="485"/>
      <c r="D267" s="485"/>
      <c r="E267" s="485"/>
      <c r="F267" s="485"/>
      <c r="G267" s="485"/>
      <c r="H267" s="485"/>
      <c r="I267" s="485"/>
      <c r="J267" s="485"/>
      <c r="K267" s="485"/>
    </row>
    <row r="268" spans="1:13" ht="26.25" customHeight="1">
      <c r="A268" s="485" t="s">
        <v>403</v>
      </c>
      <c r="B268" s="485"/>
      <c r="C268" s="485"/>
      <c r="D268" s="485"/>
      <c r="E268" s="485"/>
      <c r="F268" s="485"/>
      <c r="G268" s="485"/>
      <c r="H268" s="485"/>
      <c r="I268" s="485"/>
      <c r="J268" s="485"/>
      <c r="K268" s="485"/>
    </row>
    <row r="269" spans="1:13" ht="25.5" customHeight="1">
      <c r="A269" s="485" t="s">
        <v>574</v>
      </c>
      <c r="B269" s="485"/>
      <c r="C269" s="485"/>
      <c r="D269" s="485"/>
      <c r="E269" s="485"/>
      <c r="F269" s="485"/>
      <c r="G269" s="485"/>
      <c r="H269" s="485"/>
      <c r="I269" s="485"/>
      <c r="J269" s="485"/>
      <c r="K269" s="485"/>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9"/>
  <sheetViews>
    <sheetView workbookViewId="0">
      <selection activeCell="H20" sqref="H20"/>
    </sheetView>
  </sheetViews>
  <sheetFormatPr baseColWidth="10" defaultColWidth="8.83203125" defaultRowHeight="15"/>
  <cols>
    <col min="1" max="1" width="32.6640625" customWidth="1"/>
    <col min="2" max="2" width="12.6640625" customWidth="1"/>
    <col min="3" max="3" width="12.6640625" style="352" customWidth="1"/>
    <col min="4" max="4" width="12.6640625" customWidth="1"/>
    <col min="5" max="5" width="12.6640625" style="352" customWidth="1"/>
    <col min="6" max="6" width="12.6640625" customWidth="1"/>
    <col min="7" max="7" width="12.6640625" style="352" customWidth="1"/>
    <col min="8" max="8" width="12.6640625" customWidth="1"/>
    <col min="9" max="9" width="12.6640625" style="352" customWidth="1"/>
    <col min="10" max="10" width="12.6640625" customWidth="1"/>
    <col min="11" max="11" width="12.6640625" style="352" customWidth="1"/>
    <col min="12" max="13" width="10.6640625" customWidth="1"/>
  </cols>
  <sheetData>
    <row r="1" spans="1:11" ht="42.75" customHeight="1">
      <c r="A1" s="643" t="s">
        <v>476</v>
      </c>
      <c r="B1" s="644"/>
      <c r="C1" s="644"/>
      <c r="D1" s="644"/>
      <c r="E1" s="644"/>
      <c r="F1" s="644"/>
      <c r="G1" s="644"/>
      <c r="H1" s="644"/>
      <c r="I1" s="644"/>
      <c r="J1" s="644"/>
      <c r="K1" s="645"/>
    </row>
    <row r="2" spans="1:11" ht="15" customHeight="1">
      <c r="A2" s="646" t="s">
        <v>650</v>
      </c>
      <c r="B2" s="470" t="s">
        <v>0</v>
      </c>
      <c r="C2" s="470"/>
      <c r="D2" s="470" t="s">
        <v>2</v>
      </c>
      <c r="E2" s="470"/>
      <c r="F2" s="470" t="s">
        <v>1</v>
      </c>
      <c r="G2" s="470"/>
      <c r="H2" s="470" t="s">
        <v>3</v>
      </c>
      <c r="I2" s="470"/>
      <c r="J2" s="535" t="s">
        <v>440</v>
      </c>
      <c r="K2" s="536"/>
    </row>
    <row r="3" spans="1:11" ht="15" customHeight="1" thickBot="1">
      <c r="A3" s="647"/>
      <c r="B3" s="192" t="s">
        <v>472</v>
      </c>
      <c r="C3" s="347" t="s">
        <v>473</v>
      </c>
      <c r="D3" s="192" t="s">
        <v>472</v>
      </c>
      <c r="E3" s="347" t="s">
        <v>473</v>
      </c>
      <c r="F3" s="192" t="s">
        <v>472</v>
      </c>
      <c r="G3" s="347" t="s">
        <v>473</v>
      </c>
      <c r="H3" s="192" t="s">
        <v>472</v>
      </c>
      <c r="I3" s="347" t="s">
        <v>473</v>
      </c>
      <c r="J3" s="189" t="s">
        <v>472</v>
      </c>
      <c r="K3" s="354" t="s">
        <v>473</v>
      </c>
    </row>
    <row r="4" spans="1:11" ht="15" customHeight="1">
      <c r="A4" s="73" t="s">
        <v>643</v>
      </c>
      <c r="B4" s="641"/>
      <c r="C4" s="641"/>
      <c r="D4" s="641"/>
      <c r="E4" s="641"/>
      <c r="F4" s="641"/>
      <c r="G4" s="641"/>
      <c r="H4" s="641"/>
      <c r="I4" s="641"/>
      <c r="J4" s="641"/>
      <c r="K4" s="358"/>
    </row>
    <row r="5" spans="1:11" ht="47.5" customHeight="1">
      <c r="A5" s="76" t="s">
        <v>471</v>
      </c>
      <c r="B5" s="179">
        <v>1.8691588785046728E-2</v>
      </c>
      <c r="C5" s="348">
        <v>2</v>
      </c>
      <c r="D5" s="179"/>
      <c r="E5" s="348"/>
      <c r="F5" s="179">
        <v>0.10227272727272728</v>
      </c>
      <c r="G5" s="348">
        <v>9</v>
      </c>
      <c r="H5" s="179">
        <v>0.5</v>
      </c>
      <c r="I5" s="348">
        <v>2</v>
      </c>
      <c r="J5" s="190">
        <v>6.5326633165829151E-2</v>
      </c>
      <c r="K5" s="356">
        <v>13</v>
      </c>
    </row>
    <row r="6" spans="1:11" ht="47.5" customHeight="1">
      <c r="A6" s="76" t="s">
        <v>470</v>
      </c>
      <c r="B6" s="75"/>
      <c r="C6" s="349"/>
      <c r="D6" s="75"/>
      <c r="E6" s="349"/>
      <c r="F6" s="75"/>
      <c r="G6" s="349"/>
      <c r="H6" s="180">
        <v>0.5</v>
      </c>
      <c r="I6" s="353">
        <v>2</v>
      </c>
      <c r="J6" s="193">
        <f>H6</f>
        <v>0.5</v>
      </c>
      <c r="K6" s="357">
        <f>I6</f>
        <v>2</v>
      </c>
    </row>
    <row r="7" spans="1:11" ht="15" customHeight="1">
      <c r="A7" s="73" t="s">
        <v>644</v>
      </c>
      <c r="B7" s="641"/>
      <c r="C7" s="641"/>
      <c r="D7" s="641"/>
      <c r="E7" s="641"/>
      <c r="F7" s="641"/>
      <c r="G7" s="641"/>
      <c r="H7" s="641"/>
      <c r="I7" s="641"/>
      <c r="J7" s="641"/>
      <c r="K7" s="358"/>
    </row>
    <row r="8" spans="1:11" ht="47.5" customHeight="1">
      <c r="A8" s="76" t="s">
        <v>471</v>
      </c>
      <c r="B8" s="179">
        <v>9.2307692307692313E-2</v>
      </c>
      <c r="C8" s="348">
        <v>6</v>
      </c>
      <c r="D8" s="179"/>
      <c r="E8" s="348"/>
      <c r="F8" s="179">
        <v>0.15873015873015872</v>
      </c>
      <c r="G8" s="348">
        <v>10</v>
      </c>
      <c r="H8" s="179">
        <v>0</v>
      </c>
      <c r="I8" s="348">
        <v>0</v>
      </c>
      <c r="J8" s="190">
        <v>0.12307692307692308</v>
      </c>
      <c r="K8" s="356">
        <v>16</v>
      </c>
    </row>
    <row r="9" spans="1:11" ht="47.5" customHeight="1">
      <c r="A9" s="76" t="s">
        <v>470</v>
      </c>
      <c r="B9" s="75"/>
      <c r="C9" s="349"/>
      <c r="D9" s="75"/>
      <c r="E9" s="349"/>
      <c r="F9" s="75"/>
      <c r="G9" s="349"/>
      <c r="H9" s="180">
        <v>0</v>
      </c>
      <c r="I9" s="353">
        <v>0</v>
      </c>
      <c r="J9" s="193">
        <f>H9</f>
        <v>0</v>
      </c>
      <c r="K9" s="357">
        <f>I9</f>
        <v>0</v>
      </c>
    </row>
    <row r="10" spans="1:11" ht="15" customHeight="1">
      <c r="A10" s="80" t="s">
        <v>642</v>
      </c>
      <c r="B10" s="642"/>
      <c r="C10" s="642"/>
      <c r="D10" s="642"/>
      <c r="E10" s="642"/>
      <c r="F10" s="642"/>
      <c r="G10" s="642"/>
      <c r="H10" s="642"/>
      <c r="I10" s="642"/>
      <c r="J10" s="642"/>
      <c r="K10" s="355"/>
    </row>
    <row r="11" spans="1:11" ht="47.5" customHeight="1">
      <c r="A11" s="76" t="s">
        <v>471</v>
      </c>
      <c r="B11" s="179">
        <v>0.10300429184549356</v>
      </c>
      <c r="C11" s="348">
        <v>24</v>
      </c>
      <c r="D11" s="179"/>
      <c r="E11" s="348"/>
      <c r="F11" s="179">
        <v>0.16304347826086957</v>
      </c>
      <c r="G11" s="348">
        <v>15</v>
      </c>
      <c r="H11" s="179">
        <v>0.5</v>
      </c>
      <c r="I11" s="348">
        <v>4</v>
      </c>
      <c r="J11" s="190">
        <v>0.12912912912912913</v>
      </c>
      <c r="K11" s="356">
        <v>43</v>
      </c>
    </row>
    <row r="12" spans="1:11" ht="47.5" customHeight="1">
      <c r="A12" s="76" t="s">
        <v>469</v>
      </c>
      <c r="B12" s="75"/>
      <c r="C12" s="349"/>
      <c r="D12" s="75"/>
      <c r="E12" s="349"/>
      <c r="F12" s="75"/>
      <c r="G12" s="349"/>
      <c r="H12" s="180">
        <v>0.5</v>
      </c>
      <c r="I12" s="353">
        <v>4</v>
      </c>
      <c r="J12" s="193">
        <f>H12</f>
        <v>0.5</v>
      </c>
      <c r="K12" s="357">
        <f>I12</f>
        <v>4</v>
      </c>
    </row>
    <row r="13" spans="1:11" ht="15" customHeight="1">
      <c r="A13" s="80" t="s">
        <v>645</v>
      </c>
      <c r="B13" s="642"/>
      <c r="C13" s="642"/>
      <c r="D13" s="642"/>
      <c r="E13" s="642"/>
      <c r="F13" s="642"/>
      <c r="G13" s="642"/>
      <c r="H13" s="642"/>
      <c r="I13" s="642"/>
      <c r="J13" s="642"/>
      <c r="K13" s="355"/>
    </row>
    <row r="14" spans="1:11" ht="47.5" customHeight="1">
      <c r="A14" s="76" t="s">
        <v>471</v>
      </c>
      <c r="B14" s="179">
        <v>8.771929824561403E-3</v>
      </c>
      <c r="C14" s="348">
        <v>2</v>
      </c>
      <c r="D14" s="179">
        <v>9.8765432098765427E-2</v>
      </c>
      <c r="E14" s="348">
        <v>8</v>
      </c>
      <c r="F14" s="179">
        <v>7.2727272727272724E-2</v>
      </c>
      <c r="G14" s="348">
        <v>4</v>
      </c>
      <c r="H14" s="179">
        <v>0</v>
      </c>
      <c r="I14" s="348">
        <v>0</v>
      </c>
      <c r="J14" s="190">
        <v>3.7735849056603772E-2</v>
      </c>
      <c r="K14" s="356">
        <v>14</v>
      </c>
    </row>
    <row r="15" spans="1:11" ht="47.5" customHeight="1">
      <c r="A15" s="76" t="s">
        <v>469</v>
      </c>
      <c r="B15" s="75"/>
      <c r="C15" s="349"/>
      <c r="D15" s="75"/>
      <c r="E15" s="349"/>
      <c r="F15" s="75"/>
      <c r="G15" s="349"/>
      <c r="H15" s="180">
        <v>0</v>
      </c>
      <c r="I15" s="353">
        <v>0</v>
      </c>
      <c r="J15" s="193">
        <f>H15</f>
        <v>0</v>
      </c>
      <c r="K15" s="357">
        <f>I15</f>
        <v>0</v>
      </c>
    </row>
    <row r="16" spans="1:11">
      <c r="A16" s="80" t="s">
        <v>646</v>
      </c>
      <c r="B16" s="642"/>
      <c r="C16" s="642"/>
      <c r="D16" s="642"/>
      <c r="E16" s="642"/>
      <c r="F16" s="642"/>
      <c r="G16" s="642"/>
      <c r="H16" s="642"/>
      <c r="I16" s="642"/>
      <c r="J16" s="642"/>
      <c r="K16" s="355"/>
    </row>
    <row r="17" spans="1:11" ht="47.5" customHeight="1">
      <c r="A17" s="76" t="s">
        <v>471</v>
      </c>
      <c r="B17" s="179">
        <v>4.1025641025641026E-2</v>
      </c>
      <c r="C17" s="348">
        <v>16</v>
      </c>
      <c r="D17" s="179">
        <v>1.7543859649122806E-2</v>
      </c>
      <c r="E17" s="348">
        <v>1</v>
      </c>
      <c r="F17" s="179">
        <v>0.03</v>
      </c>
      <c r="G17" s="348">
        <v>6</v>
      </c>
      <c r="H17" s="179">
        <v>0.4</v>
      </c>
      <c r="I17" s="348">
        <v>2</v>
      </c>
      <c r="J17" s="190">
        <v>3.834355828220859E-2</v>
      </c>
      <c r="K17" s="356">
        <v>25</v>
      </c>
    </row>
    <row r="18" spans="1:11" ht="47.5" customHeight="1">
      <c r="A18" s="76" t="s">
        <v>469</v>
      </c>
      <c r="B18" s="75"/>
      <c r="C18" s="349"/>
      <c r="D18" s="75"/>
      <c r="E18" s="349"/>
      <c r="F18" s="75"/>
      <c r="G18" s="349"/>
      <c r="H18" s="180">
        <v>0.4</v>
      </c>
      <c r="I18" s="353">
        <v>2</v>
      </c>
      <c r="J18" s="193">
        <f>H18</f>
        <v>0.4</v>
      </c>
      <c r="K18" s="357">
        <f>I18</f>
        <v>2</v>
      </c>
    </row>
    <row r="19" spans="1:11">
      <c r="A19" s="73" t="s">
        <v>647</v>
      </c>
      <c r="B19" s="641"/>
      <c r="C19" s="641"/>
      <c r="D19" s="641"/>
      <c r="E19" s="641"/>
      <c r="F19" s="641"/>
      <c r="G19" s="641"/>
      <c r="H19" s="641"/>
      <c r="I19" s="641"/>
      <c r="J19" s="641"/>
      <c r="K19" s="358"/>
    </row>
    <row r="20" spans="1:11" ht="47.5" customHeight="1">
      <c r="A20" s="76" t="s">
        <v>471</v>
      </c>
      <c r="B20" s="179">
        <v>0.10204081632653061</v>
      </c>
      <c r="C20" s="348">
        <v>15</v>
      </c>
      <c r="D20" s="179"/>
      <c r="E20" s="348"/>
      <c r="F20" s="179">
        <v>0.12631578947368421</v>
      </c>
      <c r="G20" s="348">
        <v>12</v>
      </c>
      <c r="H20" s="179">
        <v>0.45</v>
      </c>
      <c r="I20" s="348">
        <v>9</v>
      </c>
      <c r="J20" s="190">
        <v>0.13740458015267176</v>
      </c>
      <c r="K20" s="356">
        <v>36</v>
      </c>
    </row>
    <row r="21" spans="1:11" ht="47.5" customHeight="1">
      <c r="A21" s="76" t="s">
        <v>470</v>
      </c>
      <c r="B21" s="75"/>
      <c r="C21" s="349"/>
      <c r="D21" s="75"/>
      <c r="E21" s="349"/>
      <c r="F21" s="75"/>
      <c r="G21" s="349"/>
      <c r="H21" s="180">
        <v>0.4</v>
      </c>
      <c r="I21" s="353">
        <v>8</v>
      </c>
      <c r="J21" s="193">
        <f>H21</f>
        <v>0.4</v>
      </c>
      <c r="K21" s="357">
        <f>I21</f>
        <v>8</v>
      </c>
    </row>
    <row r="22" spans="1:11">
      <c r="A22" s="73" t="s">
        <v>650</v>
      </c>
      <c r="B22" s="641"/>
      <c r="C22" s="641"/>
      <c r="D22" s="641"/>
      <c r="E22" s="641"/>
      <c r="F22" s="641"/>
      <c r="G22" s="641"/>
      <c r="H22" s="641"/>
      <c r="I22" s="641"/>
      <c r="J22" s="641"/>
      <c r="K22" s="358"/>
    </row>
    <row r="23" spans="1:11" ht="45" customHeight="1">
      <c r="A23" s="76" t="s">
        <v>471</v>
      </c>
      <c r="B23" s="191">
        <v>5.5555555555555552E-2</v>
      </c>
      <c r="C23" s="350">
        <v>65</v>
      </c>
      <c r="D23" s="191">
        <v>6.5217391304347824E-2</v>
      </c>
      <c r="E23" s="350">
        <v>9</v>
      </c>
      <c r="F23" s="191">
        <v>9.4435075885328831E-2</v>
      </c>
      <c r="G23" s="350">
        <v>56</v>
      </c>
      <c r="H23" s="180">
        <v>0.36956521739130432</v>
      </c>
      <c r="I23" s="353">
        <v>17</v>
      </c>
      <c r="J23" s="190">
        <v>7.5500770416024654E-2</v>
      </c>
      <c r="K23" s="356">
        <v>147</v>
      </c>
    </row>
    <row r="24" spans="1:11" ht="45">
      <c r="A24" s="76" t="s">
        <v>470</v>
      </c>
      <c r="B24" s="75"/>
      <c r="C24" s="349"/>
      <c r="D24" s="75"/>
      <c r="E24" s="349"/>
      <c r="F24" s="75"/>
      <c r="G24" s="349"/>
      <c r="H24" s="180">
        <v>0.34782608695652101</v>
      </c>
      <c r="I24" s="353">
        <v>16</v>
      </c>
      <c r="J24" s="193">
        <f>H24</f>
        <v>0.34782608695652101</v>
      </c>
      <c r="K24" s="357">
        <f>I24</f>
        <v>16</v>
      </c>
    </row>
    <row r="25" spans="1:11" ht="16" thickBot="1">
      <c r="A25" s="145" t="s">
        <v>91</v>
      </c>
      <c r="B25" s="181">
        <f>B23</f>
        <v>5.5555555555555552E-2</v>
      </c>
      <c r="C25" s="351">
        <f>SUM(C17,C20,C5,C8,C11,C14)</f>
        <v>65</v>
      </c>
      <c r="D25" s="181">
        <f>D23</f>
        <v>6.5217391304347824E-2</v>
      </c>
      <c r="E25" s="351">
        <f>SUM(E17,E20,E5,E8,E11,E14)</f>
        <v>9</v>
      </c>
      <c r="F25" s="181">
        <f>F23</f>
        <v>9.4435075885328831E-2</v>
      </c>
      <c r="G25" s="351">
        <f>SUM(G17,G20,G5,G8,G11,G14)</f>
        <v>56</v>
      </c>
      <c r="H25" s="181">
        <f>H23</f>
        <v>0.36956521739130432</v>
      </c>
      <c r="I25" s="351">
        <f>SUM(I17,I20,I5,I8,I11,I14)</f>
        <v>17</v>
      </c>
      <c r="J25" s="194"/>
      <c r="K25" s="359"/>
    </row>
    <row r="27" spans="1:11">
      <c r="A27" s="648" t="s">
        <v>135</v>
      </c>
      <c r="B27" s="648"/>
      <c r="C27" s="648"/>
      <c r="D27" s="648"/>
      <c r="E27" s="648"/>
      <c r="F27" s="648"/>
      <c r="G27" s="648"/>
      <c r="H27" s="648"/>
      <c r="I27" s="648"/>
      <c r="J27" s="648"/>
      <c r="K27" s="360"/>
    </row>
    <row r="28" spans="1:11" s="182" customFormat="1" ht="30" customHeight="1">
      <c r="A28" s="649" t="s">
        <v>441</v>
      </c>
      <c r="B28" s="649"/>
      <c r="C28" s="649"/>
      <c r="D28" s="649"/>
      <c r="E28" s="649"/>
      <c r="F28" s="649"/>
      <c r="G28" s="649"/>
      <c r="H28" s="649"/>
      <c r="I28" s="649"/>
      <c r="J28" s="649"/>
      <c r="K28" s="361"/>
    </row>
    <row r="29" spans="1:11" ht="15" customHeight="1"/>
  </sheetData>
  <mergeCells count="16">
    <mergeCell ref="B16:J16"/>
    <mergeCell ref="B19:J19"/>
    <mergeCell ref="A27:J27"/>
    <mergeCell ref="A28:J28"/>
    <mergeCell ref="B22:J22"/>
    <mergeCell ref="A1:K1"/>
    <mergeCell ref="B2:C2"/>
    <mergeCell ref="D2:E2"/>
    <mergeCell ref="F2:G2"/>
    <mergeCell ref="H2:I2"/>
    <mergeCell ref="A2:A3"/>
    <mergeCell ref="B4:J4"/>
    <mergeCell ref="B7:J7"/>
    <mergeCell ref="B10:J10"/>
    <mergeCell ref="B13:J13"/>
    <mergeCell ref="J2:K2"/>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5"/>
  <sheetViews>
    <sheetView workbookViewId="0">
      <selection activeCell="C40" sqref="C40"/>
    </sheetView>
  </sheetViews>
  <sheetFormatPr baseColWidth="10" defaultColWidth="9.1640625" defaultRowHeight="14"/>
  <cols>
    <col min="1" max="1" width="26.83203125" style="2" customWidth="1"/>
    <col min="2" max="4" width="15.33203125" style="1" customWidth="1"/>
    <col min="5" max="5" width="14.5" style="1" customWidth="1"/>
    <col min="6" max="16384" width="9.1640625" style="1"/>
  </cols>
  <sheetData>
    <row r="1" spans="1:7" ht="42.75" customHeight="1">
      <c r="A1" s="613" t="s">
        <v>575</v>
      </c>
      <c r="B1" s="615"/>
      <c r="C1" s="615"/>
      <c r="D1" s="615"/>
      <c r="E1" s="616"/>
      <c r="G1" s="65"/>
    </row>
    <row r="2" spans="1:7" s="4" customFormat="1">
      <c r="A2" s="650" t="s">
        <v>649</v>
      </c>
      <c r="B2" s="617" t="s">
        <v>105</v>
      </c>
      <c r="C2" s="619"/>
      <c r="D2" s="617" t="s">
        <v>438</v>
      </c>
      <c r="E2" s="652"/>
    </row>
    <row r="3" spans="1:7" s="4" customFormat="1" ht="15">
      <c r="A3" s="651"/>
      <c r="B3" s="285" t="s">
        <v>561</v>
      </c>
      <c r="C3" s="285" t="s">
        <v>562</v>
      </c>
      <c r="D3" s="285" t="s">
        <v>561</v>
      </c>
      <c r="E3" s="288" t="s">
        <v>562</v>
      </c>
    </row>
    <row r="4" spans="1:7" s="5" customFormat="1">
      <c r="A4" s="289" t="s">
        <v>643</v>
      </c>
      <c r="B4" s="285">
        <v>0</v>
      </c>
      <c r="C4" s="285">
        <v>0</v>
      </c>
      <c r="D4" s="285">
        <v>2</v>
      </c>
      <c r="E4" s="288">
        <v>0</v>
      </c>
    </row>
    <row r="5" spans="1:7" s="5" customFormat="1">
      <c r="A5" s="289" t="s">
        <v>644</v>
      </c>
      <c r="B5" s="285">
        <v>0</v>
      </c>
      <c r="C5" s="285">
        <v>0</v>
      </c>
      <c r="D5" s="285">
        <v>0</v>
      </c>
      <c r="E5" s="288">
        <v>0</v>
      </c>
    </row>
    <row r="6" spans="1:7" s="5" customFormat="1">
      <c r="A6" s="289" t="s">
        <v>642</v>
      </c>
      <c r="B6" s="285">
        <v>1</v>
      </c>
      <c r="C6" s="285">
        <v>0</v>
      </c>
      <c r="D6" s="285">
        <v>8</v>
      </c>
      <c r="E6" s="288">
        <v>0</v>
      </c>
    </row>
    <row r="7" spans="1:7">
      <c r="A7" s="289" t="s">
        <v>645</v>
      </c>
      <c r="B7" s="285">
        <v>20</v>
      </c>
      <c r="C7" s="285">
        <v>0</v>
      </c>
      <c r="D7" s="285">
        <v>1</v>
      </c>
      <c r="E7" s="288">
        <v>0</v>
      </c>
    </row>
    <row r="8" spans="1:7">
      <c r="A8" s="289" t="s">
        <v>646</v>
      </c>
      <c r="B8" s="290">
        <v>3</v>
      </c>
      <c r="C8" s="286">
        <v>0</v>
      </c>
      <c r="D8" s="286">
        <v>3</v>
      </c>
      <c r="E8" s="291">
        <v>0</v>
      </c>
    </row>
    <row r="9" spans="1:7">
      <c r="A9" s="289" t="s">
        <v>647</v>
      </c>
      <c r="B9" s="290">
        <v>0</v>
      </c>
      <c r="C9" s="286">
        <v>0</v>
      </c>
      <c r="D9" s="286">
        <v>0</v>
      </c>
      <c r="E9" s="291">
        <v>0</v>
      </c>
    </row>
    <row r="10" spans="1:7">
      <c r="A10" s="289" t="s">
        <v>648</v>
      </c>
      <c r="B10" s="290">
        <v>0</v>
      </c>
      <c r="C10" s="286">
        <v>0</v>
      </c>
      <c r="D10" s="286">
        <v>1</v>
      </c>
      <c r="E10" s="291">
        <v>0</v>
      </c>
    </row>
    <row r="11" spans="1:7" ht="16" thickBot="1">
      <c r="A11" s="292" t="s">
        <v>91</v>
      </c>
      <c r="B11" s="287">
        <f>SUM(B4:B10)</f>
        <v>24</v>
      </c>
      <c r="C11" s="287">
        <f>SUM(C4:C10)</f>
        <v>0</v>
      </c>
      <c r="D11" s="287">
        <f>SUM(D4:D10)</f>
        <v>15</v>
      </c>
      <c r="E11" s="293">
        <f>SUM(E4:E10)</f>
        <v>0</v>
      </c>
    </row>
    <row r="12" spans="1:7">
      <c r="A12" s="257"/>
      <c r="B12" s="257"/>
      <c r="C12" s="257"/>
      <c r="D12" s="257"/>
      <c r="E12" s="257"/>
    </row>
    <row r="13" spans="1:7">
      <c r="A13" s="90" t="s">
        <v>133</v>
      </c>
      <c r="B13" s="90"/>
      <c r="C13" s="90"/>
      <c r="D13" s="90"/>
      <c r="E13" s="90"/>
    </row>
    <row r="14" spans="1:7">
      <c r="A14" s="485" t="s">
        <v>439</v>
      </c>
      <c r="B14" s="485"/>
      <c r="C14" s="485"/>
      <c r="D14" s="485"/>
      <c r="E14" s="485"/>
    </row>
    <row r="15" spans="1:7">
      <c r="A15" s="485" t="s">
        <v>566</v>
      </c>
      <c r="B15" s="485"/>
      <c r="C15" s="485"/>
      <c r="D15" s="485"/>
      <c r="E15" s="485"/>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8"/>
  <sheetViews>
    <sheetView workbookViewId="0">
      <selection activeCell="A14" sqref="A14:H14"/>
    </sheetView>
  </sheetViews>
  <sheetFormatPr baseColWidth="10" defaultColWidth="9.1640625" defaultRowHeight="14"/>
  <cols>
    <col min="1" max="1" width="40.6640625" style="2" customWidth="1"/>
    <col min="2" max="2" width="17.6640625" style="34" customWidth="1"/>
    <col min="3" max="7" width="10" style="34" customWidth="1"/>
    <col min="8" max="8" width="10" style="1" customWidth="1"/>
    <col min="9" max="16384" width="9.1640625" style="1"/>
  </cols>
  <sheetData>
    <row r="1" spans="1:8" ht="42.75" customHeight="1" thickBot="1">
      <c r="A1" s="653" t="s">
        <v>458</v>
      </c>
      <c r="B1" s="654"/>
      <c r="C1" s="655"/>
      <c r="D1" s="655"/>
      <c r="E1" s="655"/>
      <c r="F1" s="655"/>
      <c r="G1" s="655"/>
      <c r="H1" s="656"/>
    </row>
    <row r="2" spans="1:8" s="4" customFormat="1">
      <c r="A2" s="559" t="s">
        <v>650</v>
      </c>
      <c r="B2" s="658" t="s">
        <v>459</v>
      </c>
      <c r="C2" s="660" t="s">
        <v>450</v>
      </c>
      <c r="D2" s="661"/>
      <c r="E2" s="661"/>
      <c r="F2" s="661"/>
      <c r="G2" s="661"/>
      <c r="H2" s="662"/>
    </row>
    <row r="3" spans="1:8" s="4" customFormat="1">
      <c r="A3" s="559"/>
      <c r="B3" s="658"/>
      <c r="C3" s="617" t="s">
        <v>0</v>
      </c>
      <c r="D3" s="619"/>
      <c r="E3" s="617" t="s">
        <v>2</v>
      </c>
      <c r="F3" s="619"/>
      <c r="G3" s="617" t="s">
        <v>1</v>
      </c>
      <c r="H3" s="652"/>
    </row>
    <row r="4" spans="1:8" s="4" customFormat="1" ht="39" customHeight="1">
      <c r="A4" s="657"/>
      <c r="B4" s="659"/>
      <c r="C4" s="251" t="s">
        <v>554</v>
      </c>
      <c r="D4" s="251" t="s">
        <v>555</v>
      </c>
      <c r="E4" s="251" t="s">
        <v>554</v>
      </c>
      <c r="F4" s="251" t="s">
        <v>555</v>
      </c>
      <c r="G4" s="251" t="s">
        <v>554</v>
      </c>
      <c r="H4" s="252" t="s">
        <v>555</v>
      </c>
    </row>
    <row r="5" spans="1:8" s="4" customFormat="1" ht="15.5" customHeight="1">
      <c r="A5" s="367" t="s">
        <v>643</v>
      </c>
      <c r="B5" s="685">
        <v>15</v>
      </c>
      <c r="C5" s="686">
        <v>343</v>
      </c>
      <c r="D5" s="686">
        <v>57</v>
      </c>
      <c r="E5" s="686"/>
      <c r="F5" s="686"/>
      <c r="G5" s="686">
        <v>297</v>
      </c>
      <c r="H5" s="687"/>
    </row>
    <row r="6" spans="1:8" s="4" customFormat="1" ht="15.5" customHeight="1">
      <c r="A6" s="366" t="s">
        <v>644</v>
      </c>
      <c r="B6" s="685"/>
      <c r="C6" s="686"/>
      <c r="D6" s="686"/>
      <c r="E6" s="686"/>
      <c r="F6" s="686"/>
      <c r="G6" s="686"/>
      <c r="H6" s="687"/>
    </row>
    <row r="7" spans="1:8" s="4" customFormat="1" ht="15.5" customHeight="1">
      <c r="A7" s="366" t="s">
        <v>642</v>
      </c>
      <c r="B7" s="685">
        <v>3</v>
      </c>
      <c r="C7" s="686">
        <v>297</v>
      </c>
      <c r="D7" s="686"/>
      <c r="E7" s="686"/>
      <c r="F7" s="686"/>
      <c r="G7" s="686">
        <v>79</v>
      </c>
      <c r="H7" s="687"/>
    </row>
    <row r="8" spans="1:8" s="4" customFormat="1" ht="15.5" customHeight="1">
      <c r="A8" s="366" t="s">
        <v>645</v>
      </c>
      <c r="B8" s="685">
        <v>20</v>
      </c>
      <c r="C8" s="686"/>
      <c r="D8" s="686">
        <v>1156</v>
      </c>
      <c r="E8" s="686">
        <v>500</v>
      </c>
      <c r="F8" s="686"/>
      <c r="G8" s="686"/>
      <c r="H8" s="687">
        <v>191</v>
      </c>
    </row>
    <row r="9" spans="1:8" s="5" customFormat="1" ht="15.75" customHeight="1">
      <c r="A9" s="366" t="s">
        <v>646</v>
      </c>
      <c r="B9" s="685">
        <v>39</v>
      </c>
      <c r="C9" s="686">
        <v>1831</v>
      </c>
      <c r="D9" s="686"/>
      <c r="E9" s="686">
        <v>456</v>
      </c>
      <c r="F9" s="686"/>
      <c r="G9" s="686">
        <v>593</v>
      </c>
      <c r="H9" s="687"/>
    </row>
    <row r="10" spans="1:8" s="5" customFormat="1" ht="15">
      <c r="A10" s="366" t="s">
        <v>647</v>
      </c>
      <c r="B10" s="685"/>
      <c r="C10" s="686"/>
      <c r="D10" s="686"/>
      <c r="E10" s="686"/>
      <c r="F10" s="686"/>
      <c r="G10" s="686"/>
      <c r="H10" s="687"/>
    </row>
    <row r="11" spans="1:8" ht="16" thickBot="1">
      <c r="A11" s="21" t="s">
        <v>91</v>
      </c>
      <c r="B11" s="33">
        <f t="shared" ref="B11:H11" si="0">SUM(B3:B10)</f>
        <v>77</v>
      </c>
      <c r="C11" s="250">
        <f t="shared" si="0"/>
        <v>2471</v>
      </c>
      <c r="D11" s="250">
        <f t="shared" si="0"/>
        <v>1213</v>
      </c>
      <c r="E11" s="250">
        <f t="shared" si="0"/>
        <v>956</v>
      </c>
      <c r="F11" s="250">
        <f t="shared" si="0"/>
        <v>0</v>
      </c>
      <c r="G11" s="250">
        <f t="shared" si="0"/>
        <v>969</v>
      </c>
      <c r="H11" s="72">
        <f t="shared" si="0"/>
        <v>191</v>
      </c>
    </row>
    <row r="13" spans="1:8" ht="25.5" customHeight="1">
      <c r="A13" s="566" t="s">
        <v>70</v>
      </c>
      <c r="B13" s="566"/>
      <c r="C13" s="566"/>
      <c r="D13" s="566"/>
      <c r="E13" s="566"/>
      <c r="F13" s="566"/>
      <c r="G13" s="566"/>
      <c r="H13" s="566"/>
    </row>
    <row r="14" spans="1:8" ht="30" customHeight="1">
      <c r="A14" s="515" t="s">
        <v>80</v>
      </c>
      <c r="B14" s="515"/>
      <c r="C14" s="515"/>
      <c r="D14" s="515"/>
      <c r="E14" s="515"/>
      <c r="F14" s="515"/>
      <c r="G14" s="515"/>
      <c r="H14" s="515"/>
    </row>
    <row r="15" spans="1:8" ht="40.5" customHeight="1">
      <c r="A15" s="515" t="s">
        <v>142</v>
      </c>
      <c r="B15" s="515"/>
      <c r="C15" s="515"/>
      <c r="D15" s="515"/>
      <c r="E15" s="515"/>
      <c r="F15" s="515"/>
      <c r="G15" s="515"/>
      <c r="H15" s="515"/>
    </row>
    <row r="16" spans="1:8" ht="12.75" customHeight="1">
      <c r="A16" s="566" t="s">
        <v>460</v>
      </c>
      <c r="B16" s="566"/>
      <c r="C16" s="566"/>
      <c r="D16" s="566"/>
      <c r="E16" s="566"/>
      <c r="F16" s="566"/>
      <c r="G16" s="566"/>
      <c r="H16" s="566"/>
    </row>
    <row r="17" spans="1:8">
      <c r="A17" s="566"/>
      <c r="B17" s="566"/>
      <c r="C17" s="566"/>
      <c r="D17" s="566"/>
      <c r="E17" s="566"/>
      <c r="F17" s="566"/>
      <c r="G17" s="566"/>
      <c r="H17" s="566"/>
    </row>
    <row r="18" spans="1:8">
      <c r="A18" s="81"/>
      <c r="B18" s="81"/>
      <c r="C18" s="81"/>
      <c r="D18" s="81"/>
      <c r="E18" s="81"/>
      <c r="F18" s="81"/>
      <c r="G18" s="81"/>
      <c r="H18" s="81"/>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E6" sqref="E6"/>
    </sheetView>
  </sheetViews>
  <sheetFormatPr baseColWidth="10" defaultColWidth="9.1640625" defaultRowHeight="14"/>
  <cols>
    <col min="1" max="1" width="55.5" style="2" customWidth="1"/>
    <col min="2" max="2" width="17.1640625" style="34" customWidth="1"/>
    <col min="3" max="4" width="18.5" style="1" customWidth="1"/>
    <col min="5" max="5" width="15.83203125" style="1" customWidth="1"/>
    <col min="6" max="6" width="9.1640625" style="1"/>
    <col min="7" max="7" width="9.83203125" style="1" customWidth="1"/>
    <col min="8" max="8" width="10.1640625" style="1" customWidth="1"/>
    <col min="9" max="9" width="12.5" style="1" customWidth="1"/>
    <col min="10" max="10" width="13.1640625" style="1" customWidth="1"/>
    <col min="11" max="11" width="15.6640625" style="1" customWidth="1"/>
    <col min="12" max="16384" width="9.1640625" style="1"/>
  </cols>
  <sheetData>
    <row r="1" spans="1:11" ht="19">
      <c r="A1" s="502" t="s">
        <v>477</v>
      </c>
      <c r="B1" s="664"/>
      <c r="C1" s="664"/>
      <c r="D1" s="664"/>
      <c r="E1" s="665"/>
      <c r="G1" s="669" t="s">
        <v>396</v>
      </c>
      <c r="H1" s="670"/>
      <c r="I1" s="670"/>
      <c r="J1" s="670"/>
      <c r="K1" s="670"/>
    </row>
    <row r="2" spans="1:11" ht="15">
      <c r="A2" s="12" t="s">
        <v>650</v>
      </c>
      <c r="B2" s="666"/>
      <c r="C2" s="667"/>
      <c r="D2" s="667"/>
      <c r="E2" s="668"/>
      <c r="G2" s="671" t="s">
        <v>400</v>
      </c>
      <c r="H2" s="671"/>
      <c r="I2" s="671"/>
      <c r="J2" s="138" t="s">
        <v>397</v>
      </c>
      <c r="K2" s="138" t="s">
        <v>398</v>
      </c>
    </row>
    <row r="3" spans="1:11" ht="18" customHeight="1">
      <c r="A3" s="142"/>
      <c r="B3" s="143" t="s">
        <v>84</v>
      </c>
      <c r="C3" s="143" t="s">
        <v>85</v>
      </c>
      <c r="D3" s="151" t="s">
        <v>391</v>
      </c>
      <c r="E3" s="44" t="s">
        <v>392</v>
      </c>
      <c r="G3" s="671"/>
      <c r="H3" s="671"/>
      <c r="I3" s="671"/>
      <c r="J3" s="138">
        <f>SUM(D9:D11)</f>
        <v>42</v>
      </c>
      <c r="K3" s="152">
        <f>SUM(E9:E11)</f>
        <v>7604852.54</v>
      </c>
    </row>
    <row r="4" spans="1:11" ht="16.5" customHeight="1">
      <c r="A4" s="15" t="s">
        <v>127</v>
      </c>
      <c r="B4" s="688"/>
      <c r="C4" s="688"/>
      <c r="D4" s="689">
        <v>0</v>
      </c>
      <c r="E4" s="690"/>
      <c r="G4" s="671"/>
      <c r="H4" s="671"/>
      <c r="I4" s="671"/>
      <c r="J4" s="672" t="s">
        <v>399</v>
      </c>
      <c r="K4" s="672"/>
    </row>
    <row r="5" spans="1:11" ht="15.75" customHeight="1">
      <c r="A5" s="15" t="s">
        <v>128</v>
      </c>
      <c r="B5" s="691">
        <v>3</v>
      </c>
      <c r="C5" s="691">
        <v>1</v>
      </c>
      <c r="D5" s="692">
        <f>SUM(B5:C5)</f>
        <v>4</v>
      </c>
      <c r="E5" s="690"/>
      <c r="G5" s="671"/>
      <c r="H5" s="671"/>
      <c r="I5" s="671"/>
      <c r="J5" s="673">
        <f>K3/J3</f>
        <v>181067.91761904763</v>
      </c>
      <c r="K5" s="673"/>
    </row>
    <row r="6" spans="1:11" ht="16.5" customHeight="1">
      <c r="A6" s="15" t="s">
        <v>129</v>
      </c>
      <c r="B6" s="691">
        <v>1</v>
      </c>
      <c r="C6" s="693">
        <v>0</v>
      </c>
      <c r="D6" s="694">
        <f>SUM(B6:C6)</f>
        <v>1</v>
      </c>
      <c r="E6" s="690"/>
    </row>
    <row r="7" spans="1:11" ht="17.25" customHeight="1">
      <c r="A7" s="15" t="s">
        <v>130</v>
      </c>
      <c r="B7" s="691">
        <v>2</v>
      </c>
      <c r="C7" s="691">
        <v>0</v>
      </c>
      <c r="D7" s="689">
        <f>SUM(B7:C7)</f>
        <v>2</v>
      </c>
      <c r="E7" s="690"/>
    </row>
    <row r="8" spans="1:11" ht="17.25" customHeight="1">
      <c r="A8" s="19" t="s">
        <v>394</v>
      </c>
      <c r="B8" s="695">
        <v>4</v>
      </c>
      <c r="C8" s="695">
        <v>0</v>
      </c>
      <c r="D8" s="696">
        <f>SUM(B8:C8)</f>
        <v>4</v>
      </c>
      <c r="E8" s="690"/>
    </row>
    <row r="9" spans="1:11" ht="17.25" customHeight="1">
      <c r="A9" s="19" t="s">
        <v>393</v>
      </c>
      <c r="B9" s="695">
        <v>1</v>
      </c>
      <c r="C9" s="695">
        <v>0</v>
      </c>
      <c r="D9" s="696">
        <f>SUM(B9:C9)</f>
        <v>1</v>
      </c>
      <c r="E9" s="697">
        <v>204430.61</v>
      </c>
    </row>
    <row r="10" spans="1:11" ht="17.25" customHeight="1">
      <c r="A10" s="19" t="s">
        <v>395</v>
      </c>
      <c r="B10" s="688"/>
      <c r="C10" s="688"/>
      <c r="D10" s="696">
        <v>37</v>
      </c>
      <c r="E10" s="697">
        <v>7033171.2199999997</v>
      </c>
    </row>
    <row r="11" spans="1:11" ht="17.25" customHeight="1" thickBot="1">
      <c r="A11" s="150" t="s">
        <v>110</v>
      </c>
      <c r="B11" s="698"/>
      <c r="C11" s="698"/>
      <c r="D11" s="699">
        <v>4</v>
      </c>
      <c r="E11" s="700">
        <v>367250.71</v>
      </c>
    </row>
    <row r="12" spans="1:11" ht="17.25" customHeight="1">
      <c r="A12" s="4"/>
      <c r="B12" s="4"/>
      <c r="C12" s="4"/>
      <c r="D12" s="4"/>
      <c r="E12" s="4"/>
    </row>
    <row r="13" spans="1:11" ht="15.75" customHeight="1">
      <c r="A13" s="567" t="s">
        <v>601</v>
      </c>
      <c r="B13" s="567"/>
      <c r="C13" s="567"/>
      <c r="D13" s="567"/>
      <c r="E13" s="567"/>
    </row>
    <row r="14" spans="1:11" ht="15" customHeight="1">
      <c r="A14" s="566" t="s">
        <v>86</v>
      </c>
      <c r="B14" s="566"/>
      <c r="C14" s="566"/>
      <c r="D14" s="566"/>
      <c r="E14" s="566"/>
    </row>
    <row r="15" spans="1:11" ht="30" customHeight="1">
      <c r="A15" s="485" t="s">
        <v>602</v>
      </c>
      <c r="B15" s="485"/>
      <c r="C15" s="485"/>
      <c r="D15" s="485"/>
      <c r="E15" s="485"/>
    </row>
    <row r="16" spans="1:11" ht="75" customHeight="1">
      <c r="A16" s="663" t="s">
        <v>124</v>
      </c>
      <c r="B16" s="663"/>
      <c r="C16" s="663"/>
      <c r="D16" s="663"/>
      <c r="E16" s="663"/>
      <c r="F16" s="144"/>
      <c r="G16" s="144"/>
    </row>
    <row r="17" spans="1:7" ht="75" customHeight="1">
      <c r="A17" s="663" t="s">
        <v>123</v>
      </c>
      <c r="B17" s="663"/>
      <c r="C17" s="663"/>
      <c r="D17" s="663"/>
      <c r="E17" s="663"/>
      <c r="F17" s="144"/>
      <c r="G17" s="144"/>
    </row>
    <row r="18" spans="1:7" ht="75" customHeight="1">
      <c r="A18" s="663" t="s">
        <v>122</v>
      </c>
      <c r="B18" s="663"/>
      <c r="C18" s="663"/>
      <c r="D18" s="663"/>
      <c r="E18" s="663"/>
      <c r="F18" s="144"/>
      <c r="G18" s="144"/>
    </row>
    <row r="19" spans="1:7" ht="60" customHeight="1">
      <c r="A19" s="663" t="s">
        <v>121</v>
      </c>
      <c r="B19" s="663"/>
      <c r="C19" s="663"/>
      <c r="D19" s="663"/>
      <c r="E19" s="663"/>
      <c r="F19" s="144"/>
      <c r="G19" s="144"/>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P17" sqref="P17"/>
    </sheetView>
  </sheetViews>
  <sheetFormatPr baseColWidth="10" defaultColWidth="9.1640625" defaultRowHeight="14"/>
  <cols>
    <col min="1" max="1" width="27.83203125" style="88" customWidth="1"/>
    <col min="2" max="2" width="15.6640625" style="89" customWidth="1"/>
    <col min="3" max="16384" width="9.1640625" style="90"/>
  </cols>
  <sheetData>
    <row r="1" spans="1:4" ht="42.75" customHeight="1">
      <c r="A1" s="502" t="s">
        <v>576</v>
      </c>
      <c r="B1" s="674"/>
    </row>
    <row r="2" spans="1:4" s="257" customFormat="1" ht="15">
      <c r="A2" s="98" t="s">
        <v>650</v>
      </c>
      <c r="B2" s="254" t="s">
        <v>34</v>
      </c>
    </row>
    <row r="3" spans="1:4" ht="15" customHeight="1">
      <c r="A3" s="114" t="s">
        <v>37</v>
      </c>
      <c r="B3" s="168" t="s">
        <v>653</v>
      </c>
    </row>
    <row r="4" spans="1:4" ht="30" customHeight="1">
      <c r="A4" s="114" t="s">
        <v>38</v>
      </c>
      <c r="B4" s="168">
        <v>0</v>
      </c>
    </row>
    <row r="5" spans="1:4" ht="30" customHeight="1">
      <c r="A5" s="114" t="s">
        <v>603</v>
      </c>
      <c r="B5" s="168">
        <v>634</v>
      </c>
    </row>
    <row r="6" spans="1:4" ht="40" customHeight="1">
      <c r="A6" s="114" t="s">
        <v>604</v>
      </c>
      <c r="B6" s="168">
        <v>634</v>
      </c>
    </row>
    <row r="7" spans="1:4" ht="15" customHeight="1">
      <c r="A7" s="258" t="s">
        <v>605</v>
      </c>
      <c r="B7" s="168">
        <f>123397+405+4332</f>
        <v>128134</v>
      </c>
    </row>
    <row r="8" spans="1:4" ht="30" customHeight="1">
      <c r="A8" s="114" t="s">
        <v>568</v>
      </c>
      <c r="B8" s="168">
        <v>0</v>
      </c>
    </row>
    <row r="9" spans="1:4" ht="30" customHeight="1">
      <c r="A9" s="114" t="s">
        <v>569</v>
      </c>
      <c r="B9" s="168">
        <v>0</v>
      </c>
    </row>
    <row r="10" spans="1:4" ht="30" customHeight="1">
      <c r="A10" s="114" t="s">
        <v>570</v>
      </c>
      <c r="B10" s="168">
        <v>0</v>
      </c>
    </row>
    <row r="11" spans="1:4" ht="30" customHeight="1">
      <c r="A11" s="114" t="s">
        <v>606</v>
      </c>
      <c r="B11" s="168">
        <v>3501</v>
      </c>
    </row>
    <row r="12" spans="1:4" s="88" customFormat="1" ht="42" customHeight="1">
      <c r="A12" s="114" t="s">
        <v>607</v>
      </c>
      <c r="B12" s="259">
        <v>0</v>
      </c>
    </row>
    <row r="13" spans="1:4" ht="30" customHeight="1" thickBot="1">
      <c r="A13" s="125" t="s">
        <v>608</v>
      </c>
      <c r="B13" s="260">
        <v>0</v>
      </c>
    </row>
    <row r="15" spans="1:4" ht="39.5" customHeight="1">
      <c r="A15" s="566" t="s">
        <v>571</v>
      </c>
      <c r="B15" s="566"/>
      <c r="C15" s="255"/>
      <c r="D15" s="255"/>
    </row>
    <row r="16" spans="1:4" ht="93.5" customHeight="1">
      <c r="A16" s="566" t="s">
        <v>572</v>
      </c>
      <c r="B16" s="566"/>
      <c r="C16" s="255"/>
      <c r="D16" s="255"/>
    </row>
    <row r="17" spans="1:2" ht="80" customHeight="1">
      <c r="A17" s="566" t="s">
        <v>592</v>
      </c>
      <c r="B17" s="566"/>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tabSelected="1" workbookViewId="0">
      <selection activeCell="P17" sqref="P17"/>
    </sheetView>
  </sheetViews>
  <sheetFormatPr baseColWidth="10" defaultColWidth="9.1640625" defaultRowHeight="14"/>
  <cols>
    <col min="1" max="1" width="38.5" style="2" customWidth="1"/>
    <col min="2" max="2" width="14.5" style="1" customWidth="1"/>
    <col min="3" max="16384" width="9.1640625" style="1"/>
  </cols>
  <sheetData>
    <row r="1" spans="1:2" ht="42.75" customHeight="1">
      <c r="A1" s="626" t="s">
        <v>404</v>
      </c>
      <c r="B1" s="616"/>
    </row>
    <row r="2" spans="1:2" s="4" customFormat="1" ht="30" customHeight="1">
      <c r="A2" s="12" t="s">
        <v>650</v>
      </c>
      <c r="B2" s="253" t="s">
        <v>34</v>
      </c>
    </row>
    <row r="3" spans="1:2" s="5" customFormat="1" ht="12.75" customHeight="1">
      <c r="A3" s="26" t="s">
        <v>39</v>
      </c>
      <c r="B3" s="24">
        <f>SUM(B4:B5)</f>
        <v>5853</v>
      </c>
    </row>
    <row r="4" spans="1:2" s="5" customFormat="1" ht="12.75" customHeight="1">
      <c r="A4" s="26" t="s">
        <v>427</v>
      </c>
      <c r="B4" s="24">
        <v>5822</v>
      </c>
    </row>
    <row r="5" spans="1:2" s="5" customFormat="1" ht="12.75" customHeight="1">
      <c r="A5" s="26" t="s">
        <v>426</v>
      </c>
      <c r="B5" s="24">
        <v>31</v>
      </c>
    </row>
    <row r="6" spans="1:2" s="5" customFormat="1" ht="12.75" customHeight="1">
      <c r="A6" s="26" t="s">
        <v>40</v>
      </c>
      <c r="B6" s="24">
        <f>SUM(B7:B8)</f>
        <v>301471</v>
      </c>
    </row>
    <row r="7" spans="1:2" s="5" customFormat="1" ht="12.75" customHeight="1">
      <c r="A7" s="26" t="s">
        <v>467</v>
      </c>
      <c r="B7" s="24">
        <v>294575</v>
      </c>
    </row>
    <row r="8" spans="1:2" s="5" customFormat="1" ht="12.75" customHeight="1">
      <c r="A8" s="26" t="s">
        <v>468</v>
      </c>
      <c r="B8" s="24">
        <v>6896</v>
      </c>
    </row>
    <row r="9" spans="1:2" s="5" customFormat="1" ht="30">
      <c r="A9" s="12" t="s">
        <v>564</v>
      </c>
      <c r="B9" s="24">
        <v>167</v>
      </c>
    </row>
    <row r="10" spans="1:2" s="5" customFormat="1" ht="15" customHeight="1">
      <c r="A10" s="12" t="s">
        <v>563</v>
      </c>
      <c r="B10" s="24">
        <v>0</v>
      </c>
    </row>
    <row r="11" spans="1:2" s="5" customFormat="1" ht="15" customHeight="1" thickBot="1">
      <c r="A11" s="93" t="s">
        <v>125</v>
      </c>
      <c r="B11" s="91">
        <v>2</v>
      </c>
    </row>
    <row r="13" spans="1:2" ht="56.25" customHeight="1">
      <c r="A13" s="515" t="s">
        <v>66</v>
      </c>
      <c r="B13" s="515"/>
    </row>
    <row r="14" spans="1:2" ht="57" customHeight="1">
      <c r="A14" s="515" t="s">
        <v>126</v>
      </c>
      <c r="B14" s="515"/>
    </row>
    <row r="16" spans="1:2" ht="51.75" customHeight="1">
      <c r="A16" s="515" t="s">
        <v>585</v>
      </c>
      <c r="B16" s="515"/>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ff724ea-0d8f-48af-9ae1-9b8c13dd160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7A53253B9CAA49B67BB0A10F1D9253" ma:contentTypeVersion="18" ma:contentTypeDescription="Vytvoří nový dokument" ma:contentTypeScope="" ma:versionID="68dcdcbce4cf03be241108cc973e519a">
  <xsd:schema xmlns:xsd="http://www.w3.org/2001/XMLSchema" xmlns:xs="http://www.w3.org/2001/XMLSchema" xmlns:p="http://schemas.microsoft.com/office/2006/metadata/properties" xmlns:ns3="d9a11d5d-3133-4431-a7a1-177ab2c5c065" xmlns:ns4="fff724ea-0d8f-48af-9ae1-9b8c13dd1604" targetNamespace="http://schemas.microsoft.com/office/2006/metadata/properties" ma:root="true" ma:fieldsID="4bf119dd7db79ebb628977f5f262bce0" ns3:_="" ns4:_="">
    <xsd:import namespace="d9a11d5d-3133-4431-a7a1-177ab2c5c065"/>
    <xsd:import namespace="fff724ea-0d8f-48af-9ae1-9b8c13dd160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a11d5d-3133-4431-a7a1-177ab2c5c065"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element name="SharingHintHash" ma:index="10" nillable="true" ma:displayName="Hodnota hash upozornění na sdílení"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f724ea-0d8f-48af-9ae1-9b8c13dd160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7FC471-6D1B-4D10-97BD-031084B1DF0E}">
  <ds:schemaRefs>
    <ds:schemaRef ds:uri="http://schemas.microsoft.com/sharepoint/v3/contenttype/forms"/>
  </ds:schemaRefs>
</ds:datastoreItem>
</file>

<file path=customXml/itemProps2.xml><?xml version="1.0" encoding="utf-8"?>
<ds:datastoreItem xmlns:ds="http://schemas.openxmlformats.org/officeDocument/2006/customXml" ds:itemID="{8247B213-449E-48C7-91B0-0F9F4448E13F}">
  <ds:schemaRefs>
    <ds:schemaRef ds:uri="fff724ea-0d8f-48af-9ae1-9b8c13dd1604"/>
    <ds:schemaRef ds:uri="http://purl.org/dc/terms/"/>
    <ds:schemaRef ds:uri="http://schemas.microsoft.com/office/2006/metadata/propertie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d9a11d5d-3133-4431-a7a1-177ab2c5c065"/>
    <ds:schemaRef ds:uri="http://purl.org/dc/elements/1.1/"/>
  </ds:schemaRefs>
</ds:datastoreItem>
</file>

<file path=customXml/itemProps3.xml><?xml version="1.0" encoding="utf-8"?>
<ds:datastoreItem xmlns:ds="http://schemas.openxmlformats.org/officeDocument/2006/customXml" ds:itemID="{6F4D08B9-4A78-4905-91C2-CF0AC7F31F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a11d5d-3133-4431-a7a1-177ab2c5c065"/>
    <ds:schemaRef ds:uri="fff724ea-0d8f-48af-9ae1-9b8c13dd16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2.6</vt:lpstr>
      <vt:lpstr>2.7</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2024-06-28T09:35:51Z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0x010100BF7A53253B9CAA49B67BB0A10F1D9253</vt:lpwstr>
  </property>
</Properties>
</file>