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codeName="ThisWorkbook" defaultThemeVersion="124226"/>
  <xr:revisionPtr revIDLastSave="6180" documentId="8_{BE51D788-14EE-4AC9-9567-807785580E8B}" xr6:coauthVersionLast="47" xr6:coauthVersionMax="47" xr10:uidLastSave="{8BBFD09D-B610-4244-810B-534034965619}"/>
  <bookViews>
    <workbookView xWindow="-108" yWindow="-108" windowWidth="23256" windowHeight="12456" tabRatio="803"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3.5" sheetId="72" r:id="rId14"/>
    <sheet name="3.6" sheetId="73" r:id="rId15"/>
    <sheet name="4.1" sheetId="17" r:id="rId16"/>
    <sheet name="5.1" sheetId="19" r:id="rId17"/>
    <sheet name="6.1 " sheetId="66" r:id="rId18"/>
    <sheet name="6.2" sheetId="67" r:id="rId19"/>
    <sheet name="6.3" sheetId="23" r:id="rId20"/>
    <sheet name="6.4" sheetId="64" r:id="rId21"/>
    <sheet name="6.5" sheetId="68" r:id="rId22"/>
    <sheet name="6.6" sheetId="26" r:id="rId23"/>
    <sheet name="7.1" sheetId="61" r:id="rId24"/>
    <sheet name="7.2" sheetId="43" r:id="rId25"/>
    <sheet name="7.3" sheetId="58" r:id="rId26"/>
    <sheet name="8.1" sheetId="36" r:id="rId27"/>
    <sheet name="8.2" sheetId="57" r:id="rId28"/>
    <sheet name="8.3" sheetId="70" r:id="rId29"/>
    <sheet name="8.4" sheetId="40" r:id="rId30"/>
    <sheet name="12.1" sheetId="30" r:id="rId31"/>
    <sheet name="12.2" sheetId="31" r:id="rId32"/>
  </sheets>
  <definedNames>
    <definedName name="_xlnm.Print_Area" localSheetId="0">'Metodika '!$A$1:$B$42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 i="70" l="1"/>
  <c r="B14" i="57"/>
  <c r="B10" i="36"/>
  <c r="D9" i="73"/>
  <c r="E9" i="73"/>
  <c r="K4" i="73"/>
  <c r="J4" i="73"/>
  <c r="C15" i="32" l="1"/>
  <c r="J4" i="32"/>
  <c r="W11" i="67"/>
  <c r="V11" i="67"/>
  <c r="U11" i="67"/>
  <c r="T11" i="67"/>
  <c r="S11" i="67"/>
  <c r="R11" i="67"/>
  <c r="Q11" i="67"/>
  <c r="P11" i="67"/>
  <c r="O11" i="67"/>
  <c r="N11" i="67"/>
  <c r="M11" i="67"/>
  <c r="L11" i="67"/>
  <c r="K11" i="67"/>
  <c r="J11" i="67"/>
  <c r="I11" i="67"/>
  <c r="H11" i="67"/>
  <c r="G11" i="67"/>
  <c r="F11" i="67"/>
  <c r="E11" i="67"/>
  <c r="D11" i="67"/>
  <c r="C11" i="67"/>
  <c r="B11" i="67"/>
  <c r="W10" i="67"/>
  <c r="V10" i="67"/>
  <c r="U10" i="67"/>
  <c r="T10" i="67"/>
  <c r="S10" i="67"/>
  <c r="R10" i="67"/>
  <c r="Q10" i="67"/>
  <c r="P10" i="67"/>
  <c r="O10" i="67"/>
  <c r="N10" i="67"/>
  <c r="M10" i="67"/>
  <c r="L10" i="67"/>
  <c r="K10" i="67"/>
  <c r="J10" i="67"/>
  <c r="I10" i="67"/>
  <c r="H10" i="67"/>
  <c r="G10" i="67"/>
  <c r="F10" i="67"/>
  <c r="E10" i="67"/>
  <c r="D10" i="67"/>
  <c r="C10" i="67"/>
  <c r="B10" i="67"/>
  <c r="W9" i="67"/>
  <c r="V9" i="67"/>
  <c r="U9" i="67"/>
  <c r="T9" i="67"/>
  <c r="S9" i="67"/>
  <c r="R9" i="67"/>
  <c r="Q9" i="67"/>
  <c r="P9" i="67"/>
  <c r="O9" i="67"/>
  <c r="N9" i="67"/>
  <c r="M9" i="67"/>
  <c r="L9" i="67"/>
  <c r="K9" i="67"/>
  <c r="J9" i="67"/>
  <c r="I9" i="67"/>
  <c r="H9" i="67"/>
  <c r="G9" i="67"/>
  <c r="F9" i="67"/>
  <c r="E9" i="67"/>
  <c r="D9" i="67"/>
  <c r="C9" i="67"/>
  <c r="B9" i="67"/>
  <c r="W8" i="67"/>
  <c r="V8" i="67"/>
  <c r="U8" i="67"/>
  <c r="T8" i="67"/>
  <c r="S8" i="67"/>
  <c r="R8" i="67"/>
  <c r="Q8" i="67"/>
  <c r="P8" i="67"/>
  <c r="O8" i="67"/>
  <c r="N8" i="67"/>
  <c r="M8" i="67"/>
  <c r="L8" i="67"/>
  <c r="K8" i="67"/>
  <c r="J8" i="67"/>
  <c r="I8" i="67"/>
  <c r="H8" i="67"/>
  <c r="G8" i="67"/>
  <c r="F8" i="67"/>
  <c r="E8" i="67"/>
  <c r="D8" i="67"/>
  <c r="C8" i="67"/>
  <c r="B8" i="67"/>
  <c r="W7" i="67"/>
  <c r="V7" i="67"/>
  <c r="U7" i="67"/>
  <c r="T7" i="67"/>
  <c r="S7" i="67"/>
  <c r="R7" i="67"/>
  <c r="Q7" i="67"/>
  <c r="P7" i="67"/>
  <c r="O7" i="67"/>
  <c r="N7" i="67"/>
  <c r="M7" i="67"/>
  <c r="L7" i="67"/>
  <c r="K7" i="67"/>
  <c r="J7" i="67"/>
  <c r="I7" i="67"/>
  <c r="H7" i="67"/>
  <c r="G7" i="67"/>
  <c r="F7" i="67"/>
  <c r="E7" i="67"/>
  <c r="D7" i="67"/>
  <c r="C7" i="67"/>
  <c r="B7" i="67"/>
  <c r="C6" i="67"/>
  <c r="D6" i="67"/>
  <c r="E6" i="67"/>
  <c r="F6" i="67"/>
  <c r="G6" i="67"/>
  <c r="H6" i="67"/>
  <c r="I6" i="67"/>
  <c r="J6" i="67"/>
  <c r="K6" i="67"/>
  <c r="L6" i="67"/>
  <c r="M6" i="67"/>
  <c r="N6" i="67"/>
  <c r="O6" i="67"/>
  <c r="P6" i="67"/>
  <c r="Q6" i="67"/>
  <c r="R6" i="67"/>
  <c r="S6" i="67"/>
  <c r="T6" i="67"/>
  <c r="U6" i="67"/>
  <c r="V6" i="67"/>
  <c r="W6" i="67"/>
  <c r="B6" i="67"/>
  <c r="D8" i="61"/>
  <c r="D7" i="61"/>
  <c r="D6" i="61"/>
  <c r="D5" i="61"/>
  <c r="I19" i="64"/>
  <c r="H19" i="64"/>
  <c r="I18" i="64"/>
  <c r="H18" i="64"/>
  <c r="C18" i="64"/>
  <c r="D18" i="64"/>
  <c r="E18" i="64"/>
  <c r="F18" i="64"/>
  <c r="C19" i="64"/>
  <c r="D19" i="64"/>
  <c r="E19" i="64"/>
  <c r="F19" i="64"/>
  <c r="B19" i="64"/>
  <c r="B18" i="64"/>
  <c r="K45" i="23"/>
  <c r="J45" i="23"/>
  <c r="I45" i="23"/>
  <c r="H45" i="23"/>
  <c r="G45" i="23"/>
  <c r="F45" i="23"/>
  <c r="E45" i="23"/>
  <c r="D45" i="23"/>
  <c r="C45" i="23"/>
  <c r="B45" i="23"/>
  <c r="K44" i="23"/>
  <c r="J44" i="23"/>
  <c r="I44" i="23"/>
  <c r="H44" i="23"/>
  <c r="G44" i="23"/>
  <c r="F44" i="23"/>
  <c r="E44" i="23"/>
  <c r="D44" i="23"/>
  <c r="C44" i="23"/>
  <c r="B44" i="23"/>
  <c r="K43" i="23"/>
  <c r="J43" i="23"/>
  <c r="I43" i="23"/>
  <c r="H43" i="23"/>
  <c r="G43" i="23"/>
  <c r="F43" i="23"/>
  <c r="E43" i="23"/>
  <c r="D43" i="23"/>
  <c r="C43" i="23"/>
  <c r="B43" i="23"/>
  <c r="C42" i="23"/>
  <c r="D42" i="23"/>
  <c r="E42" i="23"/>
  <c r="F42" i="23"/>
  <c r="G42" i="23"/>
  <c r="H42" i="23"/>
  <c r="I42" i="23"/>
  <c r="J42" i="23"/>
  <c r="K42" i="23"/>
  <c r="B42" i="23"/>
  <c r="B10" i="23"/>
  <c r="C10" i="23"/>
  <c r="D10" i="23"/>
  <c r="E10" i="23"/>
  <c r="F10" i="23"/>
  <c r="G10" i="23"/>
  <c r="H10" i="23"/>
  <c r="I10" i="23"/>
  <c r="B15" i="66"/>
  <c r="B14" i="66"/>
  <c r="B13" i="66"/>
  <c r="B12" i="66"/>
  <c r="B11" i="66"/>
  <c r="B10" i="66"/>
  <c r="B9" i="66"/>
  <c r="B8" i="66"/>
  <c r="B7" i="66"/>
  <c r="B6" i="66"/>
  <c r="B5" i="66"/>
  <c r="B4" i="66"/>
  <c r="K8" i="73"/>
  <c r="J8" i="73"/>
  <c r="K7" i="73"/>
  <c r="J7" i="73"/>
  <c r="K6" i="73"/>
  <c r="J6" i="73"/>
  <c r="K5" i="73"/>
  <c r="J5" i="73"/>
  <c r="C34" i="26" l="1"/>
  <c r="D34" i="26"/>
  <c r="E34" i="26"/>
  <c r="B34" i="26"/>
  <c r="C33" i="26"/>
  <c r="D33" i="26"/>
  <c r="E33" i="26"/>
  <c r="C32" i="26"/>
  <c r="D32" i="26"/>
  <c r="E32" i="26"/>
  <c r="C31" i="26"/>
  <c r="D31" i="26"/>
  <c r="E31" i="26"/>
  <c r="B33" i="26"/>
  <c r="B32" i="26"/>
  <c r="B31" i="26"/>
  <c r="K4" i="68"/>
  <c r="M45" i="23"/>
  <c r="M44" i="23"/>
  <c r="M43" i="23"/>
  <c r="M42" i="23"/>
  <c r="L45" i="23"/>
  <c r="L44" i="23"/>
  <c r="L43" i="23"/>
  <c r="L42" i="23"/>
  <c r="B22" i="58" l="1"/>
  <c r="K17" i="58"/>
  <c r="J15" i="64" l="1"/>
  <c r="J14" i="64"/>
  <c r="J13" i="64"/>
  <c r="J12" i="64"/>
  <c r="C53" i="68" l="1"/>
  <c r="D53" i="68"/>
  <c r="E53" i="68"/>
  <c r="F53" i="68"/>
  <c r="G53" i="68"/>
  <c r="H53" i="68"/>
  <c r="I53" i="68"/>
  <c r="J53" i="68"/>
  <c r="K53" i="68"/>
  <c r="C54" i="68"/>
  <c r="D54" i="68"/>
  <c r="E54" i="68"/>
  <c r="F54" i="68"/>
  <c r="G54" i="68"/>
  <c r="H54" i="68"/>
  <c r="I54" i="68"/>
  <c r="J54" i="68"/>
  <c r="C55" i="68"/>
  <c r="D55" i="68"/>
  <c r="E55" i="68"/>
  <c r="F55" i="68"/>
  <c r="G55" i="68"/>
  <c r="H55" i="68"/>
  <c r="I55" i="68"/>
  <c r="J55" i="68"/>
  <c r="K55" i="68"/>
  <c r="C56" i="68"/>
  <c r="D56" i="68"/>
  <c r="E56" i="68"/>
  <c r="F56" i="68"/>
  <c r="G56" i="68"/>
  <c r="H56" i="68"/>
  <c r="I56" i="68"/>
  <c r="J56" i="68"/>
  <c r="C57" i="68"/>
  <c r="D57" i="68"/>
  <c r="E57" i="68"/>
  <c r="F57" i="68"/>
  <c r="G57" i="68"/>
  <c r="H57" i="68"/>
  <c r="I57" i="68"/>
  <c r="J57" i="68"/>
  <c r="K57" i="68"/>
  <c r="C58" i="68"/>
  <c r="D58" i="68"/>
  <c r="E58" i="68"/>
  <c r="F58" i="68"/>
  <c r="G58" i="68"/>
  <c r="H58" i="68"/>
  <c r="I58" i="68"/>
  <c r="J58" i="68"/>
  <c r="C59" i="68"/>
  <c r="D59" i="68"/>
  <c r="E59" i="68"/>
  <c r="F59" i="68"/>
  <c r="G59" i="68"/>
  <c r="H59" i="68"/>
  <c r="I59" i="68"/>
  <c r="J59" i="68"/>
  <c r="B54" i="68"/>
  <c r="B55" i="68"/>
  <c r="B56" i="68"/>
  <c r="B57" i="68"/>
  <c r="B58" i="68"/>
  <c r="B59" i="68"/>
  <c r="B53" i="68"/>
  <c r="J44" i="68"/>
  <c r="I44" i="68"/>
  <c r="H44" i="68"/>
  <c r="G44" i="68"/>
  <c r="F44" i="68"/>
  <c r="E44" i="68"/>
  <c r="D44" i="68"/>
  <c r="C44" i="68"/>
  <c r="B44" i="68"/>
  <c r="K36" i="68"/>
  <c r="J36" i="68"/>
  <c r="I36" i="68"/>
  <c r="H36" i="68"/>
  <c r="G36" i="68"/>
  <c r="F36" i="68"/>
  <c r="E36" i="68"/>
  <c r="D36" i="68"/>
  <c r="C36" i="68"/>
  <c r="B36" i="68"/>
  <c r="K28" i="68"/>
  <c r="J28" i="68"/>
  <c r="I28" i="68"/>
  <c r="H28" i="68"/>
  <c r="G28" i="68"/>
  <c r="F28" i="68"/>
  <c r="E28" i="68"/>
  <c r="D28" i="68"/>
  <c r="C28" i="68"/>
  <c r="B28" i="68"/>
  <c r="K20" i="68"/>
  <c r="J20" i="68"/>
  <c r="I20" i="68"/>
  <c r="H20" i="68"/>
  <c r="G20" i="68"/>
  <c r="F20" i="68"/>
  <c r="E20" i="68"/>
  <c r="D20" i="68"/>
  <c r="C20" i="68"/>
  <c r="B20" i="68"/>
  <c r="K12" i="68"/>
  <c r="J12" i="68"/>
  <c r="I12" i="68"/>
  <c r="H12" i="68"/>
  <c r="G12" i="68"/>
  <c r="F12" i="68"/>
  <c r="E12" i="68"/>
  <c r="D12" i="68"/>
  <c r="C12" i="68"/>
  <c r="B12" i="68"/>
  <c r="K59" i="68"/>
  <c r="K58" i="68"/>
  <c r="K54" i="68"/>
  <c r="J4" i="68"/>
  <c r="I4" i="68"/>
  <c r="H4" i="68"/>
  <c r="G4" i="68"/>
  <c r="F4" i="68"/>
  <c r="E4" i="68"/>
  <c r="D4" i="68"/>
  <c r="C4" i="68"/>
  <c r="B4" i="68"/>
  <c r="H52" i="68" l="1"/>
  <c r="D52" i="68"/>
  <c r="B52" i="68"/>
  <c r="K44" i="68"/>
  <c r="K56" i="68"/>
  <c r="K52" i="68" s="1"/>
  <c r="C52" i="68"/>
  <c r="E52" i="68"/>
  <c r="I52" i="68"/>
  <c r="F52" i="68"/>
  <c r="J52" i="68"/>
  <c r="G52" i="68"/>
  <c r="M33" i="23"/>
  <c r="L33" i="23"/>
  <c r="M32" i="23"/>
  <c r="L32" i="23"/>
  <c r="M31" i="23"/>
  <c r="L31" i="23"/>
  <c r="M30" i="23"/>
  <c r="L30" i="23"/>
  <c r="M27" i="23"/>
  <c r="L27" i="23"/>
  <c r="M26" i="23"/>
  <c r="L26" i="23"/>
  <c r="M25" i="23"/>
  <c r="L25" i="23"/>
  <c r="M24" i="23"/>
  <c r="L24" i="23"/>
  <c r="M21" i="23"/>
  <c r="L21" i="23"/>
  <c r="M20" i="23"/>
  <c r="L20" i="23"/>
  <c r="M19" i="23"/>
  <c r="L19" i="23"/>
  <c r="M18" i="23"/>
  <c r="L18" i="23"/>
  <c r="M15" i="23"/>
  <c r="L15" i="23"/>
  <c r="M14" i="23"/>
  <c r="L14" i="23"/>
  <c r="M13" i="23"/>
  <c r="L13" i="23"/>
  <c r="M12" i="23"/>
  <c r="L12" i="23"/>
  <c r="M9" i="23"/>
  <c r="L9" i="23"/>
  <c r="M8" i="23"/>
  <c r="L8" i="23"/>
  <c r="M7" i="23"/>
  <c r="L7" i="23"/>
  <c r="M6" i="23"/>
  <c r="L6" i="23"/>
  <c r="W60" i="67"/>
  <c r="V60" i="67"/>
  <c r="U60" i="67"/>
  <c r="T60" i="67"/>
  <c r="S60" i="67"/>
  <c r="R60" i="67"/>
  <c r="Q60" i="67"/>
  <c r="P60" i="67"/>
  <c r="O60" i="67"/>
  <c r="N60" i="67"/>
  <c r="M60" i="67"/>
  <c r="L60" i="67"/>
  <c r="K60" i="67"/>
  <c r="J60" i="67"/>
  <c r="I60" i="67"/>
  <c r="H60" i="67"/>
  <c r="G60" i="67"/>
  <c r="F60" i="67"/>
  <c r="E60" i="67"/>
  <c r="D60" i="67"/>
  <c r="C60" i="67"/>
  <c r="B60" i="67"/>
  <c r="Y59" i="67"/>
  <c r="X59" i="67"/>
  <c r="Y58" i="67"/>
  <c r="X58" i="67"/>
  <c r="Y57" i="67"/>
  <c r="X57" i="67"/>
  <c r="Y56" i="67"/>
  <c r="X56" i="67"/>
  <c r="Y55" i="67"/>
  <c r="X55" i="67"/>
  <c r="Y54" i="67"/>
  <c r="X54" i="67"/>
  <c r="W44" i="67"/>
  <c r="V44" i="67"/>
  <c r="U44" i="67"/>
  <c r="T44" i="67"/>
  <c r="S44" i="67"/>
  <c r="R44" i="67"/>
  <c r="Q44" i="67"/>
  <c r="P44" i="67"/>
  <c r="O44" i="67"/>
  <c r="N44" i="67"/>
  <c r="M44" i="67"/>
  <c r="L44" i="67"/>
  <c r="K44" i="67"/>
  <c r="J44" i="67"/>
  <c r="I44" i="67"/>
  <c r="H44" i="67"/>
  <c r="G44" i="67"/>
  <c r="F44" i="67"/>
  <c r="E44" i="67"/>
  <c r="D44" i="67"/>
  <c r="C44" i="67"/>
  <c r="B44" i="67"/>
  <c r="Y43" i="67"/>
  <c r="X43" i="67"/>
  <c r="Y42" i="67"/>
  <c r="X42" i="67"/>
  <c r="Y41" i="67"/>
  <c r="X41" i="67"/>
  <c r="Y40" i="67"/>
  <c r="X40" i="67"/>
  <c r="Y39" i="67"/>
  <c r="X39" i="67"/>
  <c r="Y38" i="67"/>
  <c r="X38" i="67"/>
  <c r="W36" i="67"/>
  <c r="V36" i="67"/>
  <c r="U36" i="67"/>
  <c r="T36" i="67"/>
  <c r="S36" i="67"/>
  <c r="R36" i="67"/>
  <c r="Q36" i="67"/>
  <c r="P36" i="67"/>
  <c r="O36" i="67"/>
  <c r="N36" i="67"/>
  <c r="M36" i="67"/>
  <c r="L36" i="67"/>
  <c r="K36" i="67"/>
  <c r="J36" i="67"/>
  <c r="I36" i="67"/>
  <c r="H36" i="67"/>
  <c r="G36" i="67"/>
  <c r="F36" i="67"/>
  <c r="E36" i="67"/>
  <c r="D36" i="67"/>
  <c r="C36" i="67"/>
  <c r="B36" i="67"/>
  <c r="Y35" i="67"/>
  <c r="X35" i="67"/>
  <c r="Y34" i="67"/>
  <c r="X34" i="67"/>
  <c r="Y33" i="67"/>
  <c r="X33" i="67"/>
  <c r="Y32" i="67"/>
  <c r="X32" i="67"/>
  <c r="Y31" i="67"/>
  <c r="X31" i="67"/>
  <c r="Y30" i="67"/>
  <c r="X30" i="67"/>
  <c r="W28" i="67"/>
  <c r="V28" i="67"/>
  <c r="U28" i="67"/>
  <c r="T28" i="67"/>
  <c r="S28" i="67"/>
  <c r="R28" i="67"/>
  <c r="Q28" i="67"/>
  <c r="P28" i="67"/>
  <c r="O28" i="67"/>
  <c r="N28" i="67"/>
  <c r="M28" i="67"/>
  <c r="L28" i="67"/>
  <c r="K28" i="67"/>
  <c r="J28" i="67"/>
  <c r="I28" i="67"/>
  <c r="H28" i="67"/>
  <c r="G28" i="67"/>
  <c r="F28" i="67"/>
  <c r="E28" i="67"/>
  <c r="D28" i="67"/>
  <c r="C28" i="67"/>
  <c r="B28" i="67"/>
  <c r="Y27" i="67"/>
  <c r="X27" i="67"/>
  <c r="Y26" i="67"/>
  <c r="X26" i="67"/>
  <c r="Y25" i="67"/>
  <c r="X25" i="67"/>
  <c r="Y24" i="67"/>
  <c r="X24" i="67"/>
  <c r="Y23" i="67"/>
  <c r="X23" i="67"/>
  <c r="Y22" i="67"/>
  <c r="X22" i="67"/>
  <c r="W20" i="67"/>
  <c r="V20" i="67"/>
  <c r="U20" i="67"/>
  <c r="T20" i="67"/>
  <c r="S20" i="67"/>
  <c r="R20" i="67"/>
  <c r="Q20" i="67"/>
  <c r="P20" i="67"/>
  <c r="O20" i="67"/>
  <c r="N20" i="67"/>
  <c r="M20" i="67"/>
  <c r="L20" i="67"/>
  <c r="K20" i="67"/>
  <c r="J20" i="67"/>
  <c r="I20" i="67"/>
  <c r="H20" i="67"/>
  <c r="G20" i="67"/>
  <c r="F20" i="67"/>
  <c r="E20" i="67"/>
  <c r="D20" i="67"/>
  <c r="C20" i="67"/>
  <c r="B20" i="67"/>
  <c r="Y19" i="67"/>
  <c r="X19" i="67"/>
  <c r="Y18" i="67"/>
  <c r="X18" i="67"/>
  <c r="Y17" i="67"/>
  <c r="X17" i="67"/>
  <c r="Y16" i="67"/>
  <c r="X16" i="67"/>
  <c r="Y15" i="67"/>
  <c r="X15" i="67"/>
  <c r="Y14" i="67"/>
  <c r="X14" i="67"/>
  <c r="D16" i="66"/>
  <c r="E16" i="66"/>
  <c r="F16" i="66"/>
  <c r="G16" i="66"/>
  <c r="H16" i="66"/>
  <c r="I16" i="66"/>
  <c r="J16" i="66"/>
  <c r="K16" i="66"/>
  <c r="L16" i="66"/>
  <c r="M16" i="66"/>
  <c r="D17" i="66"/>
  <c r="E17" i="66"/>
  <c r="F17" i="66"/>
  <c r="G17" i="66"/>
  <c r="H17" i="66"/>
  <c r="I17" i="66"/>
  <c r="J17" i="66"/>
  <c r="K17" i="66"/>
  <c r="L17" i="66"/>
  <c r="M17" i="66"/>
  <c r="C17" i="66"/>
  <c r="C16" i="66"/>
  <c r="K33" i="47"/>
  <c r="K32" i="47"/>
  <c r="J93" i="47"/>
  <c r="E15" i="57"/>
  <c r="K44" i="43"/>
  <c r="C61" i="47"/>
  <c r="F15" i="57"/>
  <c r="E14" i="57"/>
  <c r="F14" i="57"/>
  <c r="X11" i="67" l="1"/>
  <c r="X8" i="67"/>
  <c r="X10" i="67"/>
  <c r="X9" i="67"/>
  <c r="X7" i="67"/>
  <c r="X36" i="67"/>
  <c r="B12" i="67"/>
  <c r="Y11" i="67"/>
  <c r="W12" i="67"/>
  <c r="V12" i="67"/>
  <c r="U12" i="67"/>
  <c r="T12" i="67"/>
  <c r="S12" i="67"/>
  <c r="R12" i="67"/>
  <c r="Q12" i="67"/>
  <c r="P12" i="67"/>
  <c r="O12" i="67"/>
  <c r="N12" i="67"/>
  <c r="M12" i="67"/>
  <c r="L12" i="67"/>
  <c r="K12" i="67"/>
  <c r="J12" i="67"/>
  <c r="I12" i="67"/>
  <c r="H12" i="67"/>
  <c r="G12" i="67"/>
  <c r="F12" i="67"/>
  <c r="E12" i="67"/>
  <c r="D12" i="67"/>
  <c r="C12" i="67"/>
  <c r="X20" i="67"/>
  <c r="X28" i="67"/>
  <c r="Y28" i="67"/>
  <c r="Y36" i="67"/>
  <c r="Y44" i="67"/>
  <c r="X44" i="67"/>
  <c r="X60" i="67"/>
  <c r="Y20" i="67"/>
  <c r="Y60" i="67"/>
  <c r="Y6" i="67"/>
  <c r="X6" i="67"/>
  <c r="Y8" i="67"/>
  <c r="Y9" i="67"/>
  <c r="Y7" i="67"/>
  <c r="K20" i="58"/>
  <c r="K14" i="58"/>
  <c r="K11" i="58"/>
  <c r="K8" i="58"/>
  <c r="K5" i="58"/>
  <c r="C10" i="70"/>
  <c r="D10" i="70"/>
  <c r="E10" i="70"/>
  <c r="F10" i="70"/>
  <c r="G10" i="70"/>
  <c r="H10" i="70"/>
  <c r="C15" i="57"/>
  <c r="D15" i="57"/>
  <c r="G15" i="57"/>
  <c r="B15" i="57"/>
  <c r="C14" i="57"/>
  <c r="D14" i="57"/>
  <c r="G14" i="57"/>
  <c r="K18" i="58"/>
  <c r="K15" i="58"/>
  <c r="K12" i="58"/>
  <c r="J18" i="58"/>
  <c r="J15" i="58"/>
  <c r="J12" i="58"/>
  <c r="J9" i="58"/>
  <c r="J6" i="58"/>
  <c r="J11" i="64"/>
  <c r="J10" i="64"/>
  <c r="J9" i="64"/>
  <c r="J8" i="64"/>
  <c r="K34" i="23"/>
  <c r="J34" i="23"/>
  <c r="I34" i="23"/>
  <c r="H34" i="23"/>
  <c r="G34" i="23"/>
  <c r="F34" i="23"/>
  <c r="E34" i="23"/>
  <c r="D34" i="23"/>
  <c r="C34" i="23"/>
  <c r="B34" i="23"/>
  <c r="K28" i="23"/>
  <c r="J28" i="23"/>
  <c r="I28" i="23"/>
  <c r="H28" i="23"/>
  <c r="G28" i="23"/>
  <c r="F28" i="23"/>
  <c r="E28" i="23"/>
  <c r="D28" i="23"/>
  <c r="C28" i="23"/>
  <c r="B28" i="23"/>
  <c r="K22" i="23"/>
  <c r="J22" i="23"/>
  <c r="I22" i="23"/>
  <c r="H22" i="23"/>
  <c r="G22" i="23"/>
  <c r="F22" i="23"/>
  <c r="E22" i="23"/>
  <c r="D22" i="23"/>
  <c r="C22" i="23"/>
  <c r="B22" i="23"/>
  <c r="X12" i="67" l="1"/>
  <c r="L34" i="23"/>
  <c r="M34" i="23"/>
  <c r="L28" i="23"/>
  <c r="L22" i="23"/>
  <c r="M22" i="23"/>
  <c r="M28" i="23"/>
  <c r="W52" i="67" l="1"/>
  <c r="V52" i="67"/>
  <c r="U52" i="67"/>
  <c r="T52" i="67"/>
  <c r="S52" i="67"/>
  <c r="R52" i="67"/>
  <c r="Q52" i="67"/>
  <c r="P52" i="67"/>
  <c r="O52" i="67"/>
  <c r="N52" i="67"/>
  <c r="M52" i="67"/>
  <c r="L52" i="67"/>
  <c r="K52" i="67"/>
  <c r="J52" i="67"/>
  <c r="I52" i="67"/>
  <c r="H52" i="67"/>
  <c r="G52" i="67"/>
  <c r="F52" i="67"/>
  <c r="E52" i="67"/>
  <c r="D52" i="67"/>
  <c r="C52" i="67"/>
  <c r="B52" i="67"/>
  <c r="Y51" i="67"/>
  <c r="X51" i="67"/>
  <c r="Y50" i="67"/>
  <c r="X50" i="67"/>
  <c r="Y49" i="67"/>
  <c r="X49" i="67"/>
  <c r="Y48" i="67"/>
  <c r="X48" i="67"/>
  <c r="Y47" i="67"/>
  <c r="X47" i="67"/>
  <c r="Y46" i="67"/>
  <c r="X46" i="67"/>
  <c r="N7" i="66"/>
  <c r="N6" i="66"/>
  <c r="N9" i="66"/>
  <c r="N8" i="66"/>
  <c r="N13" i="66"/>
  <c r="N12" i="66"/>
  <c r="E81" i="19"/>
  <c r="F81" i="19"/>
  <c r="H81" i="19"/>
  <c r="I81" i="19"/>
  <c r="J81" i="19"/>
  <c r="L81" i="19"/>
  <c r="M81" i="19"/>
  <c r="N81" i="19"/>
  <c r="P81" i="19"/>
  <c r="Q81" i="19"/>
  <c r="R81" i="19"/>
  <c r="D81" i="19"/>
  <c r="E68" i="19"/>
  <c r="F68" i="19"/>
  <c r="H68" i="19"/>
  <c r="I68" i="19"/>
  <c r="J68" i="19"/>
  <c r="L68" i="19"/>
  <c r="M68" i="19"/>
  <c r="N68" i="19"/>
  <c r="P68" i="19"/>
  <c r="Q68" i="19"/>
  <c r="R68" i="19"/>
  <c r="D68" i="19"/>
  <c r="E55" i="19"/>
  <c r="F55" i="19"/>
  <c r="H55" i="19"/>
  <c r="I55" i="19"/>
  <c r="J55" i="19"/>
  <c r="L55" i="19"/>
  <c r="M55" i="19"/>
  <c r="N55" i="19"/>
  <c r="P55" i="19"/>
  <c r="Q55" i="19"/>
  <c r="R55" i="19"/>
  <c r="D55" i="19"/>
  <c r="E42" i="19"/>
  <c r="F42" i="19"/>
  <c r="H42" i="19"/>
  <c r="I42" i="19"/>
  <c r="J42" i="19"/>
  <c r="L42" i="19"/>
  <c r="M42" i="19"/>
  <c r="N42" i="19"/>
  <c r="P42" i="19"/>
  <c r="Q42" i="19"/>
  <c r="R42" i="19"/>
  <c r="D42" i="19"/>
  <c r="C93" i="17"/>
  <c r="D93" i="17"/>
  <c r="E93" i="17"/>
  <c r="F93" i="17"/>
  <c r="G93" i="17"/>
  <c r="H93" i="17"/>
  <c r="I93" i="17"/>
  <c r="J93" i="17"/>
  <c r="D92" i="17"/>
  <c r="E92" i="17"/>
  <c r="F92" i="17"/>
  <c r="G92" i="17"/>
  <c r="H92" i="17"/>
  <c r="I92" i="17"/>
  <c r="J92" i="17"/>
  <c r="C92" i="17"/>
  <c r="C81" i="17"/>
  <c r="D81" i="17"/>
  <c r="E81" i="17"/>
  <c r="F81" i="17"/>
  <c r="G81" i="17"/>
  <c r="H81" i="17"/>
  <c r="I81" i="17"/>
  <c r="J81" i="17"/>
  <c r="C82" i="17"/>
  <c r="D82" i="17"/>
  <c r="E82" i="17"/>
  <c r="F82" i="17"/>
  <c r="G82" i="17"/>
  <c r="H82" i="17"/>
  <c r="I82" i="17"/>
  <c r="J82" i="17"/>
  <c r="C83" i="17"/>
  <c r="D83" i="17"/>
  <c r="E83" i="17"/>
  <c r="F83" i="17"/>
  <c r="G83" i="17"/>
  <c r="H83" i="17"/>
  <c r="I83" i="17"/>
  <c r="J83" i="17"/>
  <c r="C84" i="17"/>
  <c r="D84" i="17"/>
  <c r="E84" i="17"/>
  <c r="F84" i="17"/>
  <c r="G84" i="17"/>
  <c r="H84" i="17"/>
  <c r="I84" i="17"/>
  <c r="J84" i="17"/>
  <c r="C85" i="17"/>
  <c r="D85" i="17"/>
  <c r="E85" i="17"/>
  <c r="F85" i="17"/>
  <c r="G85" i="17"/>
  <c r="H85" i="17"/>
  <c r="I85" i="17"/>
  <c r="J85" i="17"/>
  <c r="C86" i="17"/>
  <c r="D86" i="17"/>
  <c r="E86" i="17"/>
  <c r="F86" i="17"/>
  <c r="G86" i="17"/>
  <c r="H86" i="17"/>
  <c r="I86" i="17"/>
  <c r="J86" i="17"/>
  <c r="C87" i="17"/>
  <c r="D87" i="17"/>
  <c r="E87" i="17"/>
  <c r="F87" i="17"/>
  <c r="G87" i="17"/>
  <c r="H87" i="17"/>
  <c r="I87" i="17"/>
  <c r="J87" i="17"/>
  <c r="C88" i="17"/>
  <c r="D88" i="17"/>
  <c r="E88" i="17"/>
  <c r="F88" i="17"/>
  <c r="G88" i="17"/>
  <c r="H88" i="17"/>
  <c r="I88" i="17"/>
  <c r="J88" i="17"/>
  <c r="C89" i="17"/>
  <c r="D89" i="17"/>
  <c r="E89" i="17"/>
  <c r="F89" i="17"/>
  <c r="G89" i="17"/>
  <c r="H89" i="17"/>
  <c r="I89" i="17"/>
  <c r="J89" i="17"/>
  <c r="C90" i="17"/>
  <c r="D90" i="17"/>
  <c r="E90" i="17"/>
  <c r="F90" i="17"/>
  <c r="G90" i="17"/>
  <c r="H90" i="17"/>
  <c r="I90" i="17"/>
  <c r="J90" i="17"/>
  <c r="D80" i="17"/>
  <c r="E80" i="17"/>
  <c r="F80" i="17"/>
  <c r="G80" i="17"/>
  <c r="H80" i="17"/>
  <c r="I80" i="17"/>
  <c r="J80" i="17"/>
  <c r="C80" i="17"/>
  <c r="D76" i="17"/>
  <c r="E76" i="17"/>
  <c r="F76" i="17"/>
  <c r="G76" i="17"/>
  <c r="H76" i="17"/>
  <c r="I76" i="17"/>
  <c r="J76" i="17"/>
  <c r="C76" i="17"/>
  <c r="K66" i="17"/>
  <c r="K67" i="17"/>
  <c r="K68" i="17"/>
  <c r="K69" i="17"/>
  <c r="K70" i="17"/>
  <c r="K71" i="17"/>
  <c r="K72" i="17"/>
  <c r="K73" i="17"/>
  <c r="K74" i="17"/>
  <c r="K75" i="17"/>
  <c r="K77" i="17"/>
  <c r="K78" i="17"/>
  <c r="K65" i="17"/>
  <c r="D61" i="17"/>
  <c r="E61" i="17"/>
  <c r="F61" i="17"/>
  <c r="G61" i="17"/>
  <c r="H61" i="17"/>
  <c r="I61" i="17"/>
  <c r="J61" i="17"/>
  <c r="C61" i="17"/>
  <c r="K51" i="17"/>
  <c r="K52" i="17"/>
  <c r="K53" i="17"/>
  <c r="K54" i="17"/>
  <c r="K55" i="17"/>
  <c r="K56" i="17"/>
  <c r="K57" i="17"/>
  <c r="K58" i="17"/>
  <c r="K59" i="17"/>
  <c r="K60" i="17"/>
  <c r="K62" i="17"/>
  <c r="K63" i="17"/>
  <c r="K50" i="17"/>
  <c r="D46" i="17"/>
  <c r="E46" i="17"/>
  <c r="F46" i="17"/>
  <c r="G46" i="17"/>
  <c r="H46" i="17"/>
  <c r="I46" i="17"/>
  <c r="J46" i="17"/>
  <c r="C46" i="17"/>
  <c r="K36" i="17"/>
  <c r="K37" i="17"/>
  <c r="K38" i="17"/>
  <c r="K39" i="17"/>
  <c r="K40" i="17"/>
  <c r="K41" i="17"/>
  <c r="K42" i="17"/>
  <c r="K43" i="17"/>
  <c r="K44" i="17"/>
  <c r="K45" i="17"/>
  <c r="K47" i="17"/>
  <c r="K48" i="17"/>
  <c r="K35" i="17"/>
  <c r="K61" i="17" l="1"/>
  <c r="K76" i="17"/>
  <c r="I91" i="17"/>
  <c r="E91" i="17"/>
  <c r="H91" i="17"/>
  <c r="D91" i="17"/>
  <c r="G91" i="17"/>
  <c r="J91" i="17"/>
  <c r="F91" i="17"/>
  <c r="N10" i="66"/>
  <c r="Y10" i="67"/>
  <c r="Y12" i="67" s="1"/>
  <c r="C91" i="17"/>
  <c r="K46" i="17"/>
  <c r="X52" i="67"/>
  <c r="Y52" i="67"/>
  <c r="J93" i="14"/>
  <c r="I93" i="14"/>
  <c r="H93" i="14"/>
  <c r="G93" i="14"/>
  <c r="F93" i="14"/>
  <c r="E93" i="14"/>
  <c r="D93" i="14"/>
  <c r="C93" i="14"/>
  <c r="J92" i="14"/>
  <c r="I92" i="14"/>
  <c r="H92" i="14"/>
  <c r="G92" i="14"/>
  <c r="F92" i="14"/>
  <c r="E92" i="14"/>
  <c r="D92" i="14"/>
  <c r="C92" i="14"/>
  <c r="J90" i="14"/>
  <c r="I90" i="14"/>
  <c r="H90" i="14"/>
  <c r="G90" i="14"/>
  <c r="F90" i="14"/>
  <c r="E90" i="14"/>
  <c r="D90" i="14"/>
  <c r="C90" i="14"/>
  <c r="J89" i="14"/>
  <c r="I89" i="14"/>
  <c r="H89" i="14"/>
  <c r="G89" i="14"/>
  <c r="F89" i="14"/>
  <c r="E89" i="14"/>
  <c r="D89" i="14"/>
  <c r="C89" i="14"/>
  <c r="J88" i="14"/>
  <c r="I88" i="14"/>
  <c r="H88" i="14"/>
  <c r="G88" i="14"/>
  <c r="F88" i="14"/>
  <c r="E88" i="14"/>
  <c r="D88" i="14"/>
  <c r="C88" i="14"/>
  <c r="J87" i="14"/>
  <c r="I87" i="14"/>
  <c r="H87" i="14"/>
  <c r="G87" i="14"/>
  <c r="F87" i="14"/>
  <c r="E87" i="14"/>
  <c r="D87" i="14"/>
  <c r="C87" i="14"/>
  <c r="J86" i="14"/>
  <c r="I86" i="14"/>
  <c r="H86" i="14"/>
  <c r="G86" i="14"/>
  <c r="F86" i="14"/>
  <c r="E86" i="14"/>
  <c r="D86" i="14"/>
  <c r="C86" i="14"/>
  <c r="J85" i="14"/>
  <c r="I85" i="14"/>
  <c r="H85" i="14"/>
  <c r="G85" i="14"/>
  <c r="F85" i="14"/>
  <c r="E85" i="14"/>
  <c r="D85" i="14"/>
  <c r="C85" i="14"/>
  <c r="J84" i="14"/>
  <c r="I84" i="14"/>
  <c r="H84" i="14"/>
  <c r="G84" i="14"/>
  <c r="F84" i="14"/>
  <c r="E84" i="14"/>
  <c r="D84" i="14"/>
  <c r="C84" i="14"/>
  <c r="J83" i="14"/>
  <c r="I83" i="14"/>
  <c r="H83" i="14"/>
  <c r="G83" i="14"/>
  <c r="F83" i="14"/>
  <c r="E83" i="14"/>
  <c r="D83" i="14"/>
  <c r="C83" i="14"/>
  <c r="J82" i="14"/>
  <c r="I82" i="14"/>
  <c r="H82" i="14"/>
  <c r="G82" i="14"/>
  <c r="F82" i="14"/>
  <c r="E82" i="14"/>
  <c r="D82" i="14"/>
  <c r="C82" i="14"/>
  <c r="J81" i="14"/>
  <c r="I81" i="14"/>
  <c r="H81" i="14"/>
  <c r="G81" i="14"/>
  <c r="F81" i="14"/>
  <c r="E81" i="14"/>
  <c r="D81" i="14"/>
  <c r="C81" i="14"/>
  <c r="J80" i="14"/>
  <c r="I80" i="14"/>
  <c r="I91" i="14" s="1"/>
  <c r="H80" i="14"/>
  <c r="H91" i="14" s="1"/>
  <c r="G80" i="14"/>
  <c r="G91" i="14" s="1"/>
  <c r="F80" i="14"/>
  <c r="F91" i="14" s="1"/>
  <c r="E80" i="14"/>
  <c r="E91" i="14" s="1"/>
  <c r="D80" i="14"/>
  <c r="C80" i="14"/>
  <c r="C91" i="14" s="1"/>
  <c r="K78" i="14"/>
  <c r="K77" i="14"/>
  <c r="J76" i="14"/>
  <c r="I76" i="14"/>
  <c r="H76" i="14"/>
  <c r="G76" i="14"/>
  <c r="F76" i="14"/>
  <c r="E76" i="14"/>
  <c r="D76" i="14"/>
  <c r="C76" i="14"/>
  <c r="K75" i="14"/>
  <c r="K74" i="14"/>
  <c r="K73" i="14"/>
  <c r="K72" i="14"/>
  <c r="K71" i="14"/>
  <c r="K70" i="14"/>
  <c r="K69" i="14"/>
  <c r="K68" i="14"/>
  <c r="K67" i="14"/>
  <c r="K66" i="14"/>
  <c r="K65" i="14"/>
  <c r="K63" i="14"/>
  <c r="K62" i="14"/>
  <c r="J61" i="14"/>
  <c r="I61" i="14"/>
  <c r="H61" i="14"/>
  <c r="G61" i="14"/>
  <c r="F61" i="14"/>
  <c r="E61" i="14"/>
  <c r="D61" i="14"/>
  <c r="C61" i="14"/>
  <c r="K60" i="14"/>
  <c r="K59" i="14"/>
  <c r="K58" i="14"/>
  <c r="K57" i="14"/>
  <c r="K56" i="14"/>
  <c r="K55" i="14"/>
  <c r="K54" i="14"/>
  <c r="K53" i="14"/>
  <c r="K52" i="14"/>
  <c r="K51" i="14"/>
  <c r="K50" i="14"/>
  <c r="K48" i="14"/>
  <c r="K47" i="14"/>
  <c r="J46" i="14"/>
  <c r="I46" i="14"/>
  <c r="H46" i="14"/>
  <c r="G46" i="14"/>
  <c r="F46" i="14"/>
  <c r="E46" i="14"/>
  <c r="D46" i="14"/>
  <c r="C46" i="14"/>
  <c r="K45" i="14"/>
  <c r="K44" i="14"/>
  <c r="K43" i="14"/>
  <c r="K42" i="14"/>
  <c r="K41" i="14"/>
  <c r="K40" i="14"/>
  <c r="K39" i="14"/>
  <c r="K38" i="14"/>
  <c r="K37" i="14"/>
  <c r="K36" i="14"/>
  <c r="K35" i="14"/>
  <c r="K33" i="14"/>
  <c r="K32" i="14"/>
  <c r="J31" i="14"/>
  <c r="I31" i="14"/>
  <c r="H31" i="14"/>
  <c r="G31" i="14"/>
  <c r="F31" i="14"/>
  <c r="E31" i="14"/>
  <c r="D31" i="14"/>
  <c r="C31" i="14"/>
  <c r="K30" i="14"/>
  <c r="K29" i="14"/>
  <c r="K28" i="14"/>
  <c r="K27" i="14"/>
  <c r="K26" i="14"/>
  <c r="K25" i="14"/>
  <c r="K24" i="14"/>
  <c r="K23" i="14"/>
  <c r="K22" i="14"/>
  <c r="K21" i="14"/>
  <c r="K20" i="14"/>
  <c r="K18" i="14"/>
  <c r="K17" i="14"/>
  <c r="J16" i="14"/>
  <c r="I16" i="14"/>
  <c r="H16" i="14"/>
  <c r="G16" i="14"/>
  <c r="F16" i="14"/>
  <c r="E16" i="14"/>
  <c r="D16" i="14"/>
  <c r="C16" i="14"/>
  <c r="K15" i="14"/>
  <c r="K14" i="14"/>
  <c r="K13" i="14"/>
  <c r="K12" i="14"/>
  <c r="K11" i="14"/>
  <c r="K10" i="14"/>
  <c r="K9" i="14"/>
  <c r="K8" i="14"/>
  <c r="K7" i="14"/>
  <c r="K6" i="14"/>
  <c r="K5" i="14"/>
  <c r="C93" i="47"/>
  <c r="D93" i="47"/>
  <c r="E93" i="47"/>
  <c r="F93" i="47"/>
  <c r="G93" i="47"/>
  <c r="H93" i="47"/>
  <c r="I93" i="47"/>
  <c r="D92" i="47"/>
  <c r="E92" i="47"/>
  <c r="F92" i="47"/>
  <c r="G92" i="47"/>
  <c r="H92" i="47"/>
  <c r="I92" i="47"/>
  <c r="J92" i="47"/>
  <c r="C92" i="47"/>
  <c r="C81" i="47"/>
  <c r="D81" i="47"/>
  <c r="E81" i="47"/>
  <c r="F81" i="47"/>
  <c r="G81" i="47"/>
  <c r="H81" i="47"/>
  <c r="I81" i="47"/>
  <c r="J81" i="47"/>
  <c r="C82" i="47"/>
  <c r="D82" i="47"/>
  <c r="E82" i="47"/>
  <c r="F82" i="47"/>
  <c r="G82" i="47"/>
  <c r="H82" i="47"/>
  <c r="I82" i="47"/>
  <c r="J82" i="47"/>
  <c r="C83" i="47"/>
  <c r="D83" i="47"/>
  <c r="E83" i="47"/>
  <c r="F83" i="47"/>
  <c r="G83" i="47"/>
  <c r="H83" i="47"/>
  <c r="I83" i="47"/>
  <c r="J83" i="47"/>
  <c r="C84" i="47"/>
  <c r="D84" i="47"/>
  <c r="E84" i="47"/>
  <c r="F84" i="47"/>
  <c r="G84" i="47"/>
  <c r="H84" i="47"/>
  <c r="I84" i="47"/>
  <c r="J84" i="47"/>
  <c r="C85" i="47"/>
  <c r="D85" i="47"/>
  <c r="E85" i="47"/>
  <c r="F85" i="47"/>
  <c r="G85" i="47"/>
  <c r="H85" i="47"/>
  <c r="I85" i="47"/>
  <c r="J85" i="47"/>
  <c r="C86" i="47"/>
  <c r="D86" i="47"/>
  <c r="E86" i="47"/>
  <c r="F86" i="47"/>
  <c r="G86" i="47"/>
  <c r="H86" i="47"/>
  <c r="I86" i="47"/>
  <c r="J86" i="47"/>
  <c r="C87" i="47"/>
  <c r="D87" i="47"/>
  <c r="E87" i="47"/>
  <c r="F87" i="47"/>
  <c r="G87" i="47"/>
  <c r="H87" i="47"/>
  <c r="I87" i="47"/>
  <c r="J87" i="47"/>
  <c r="C88" i="47"/>
  <c r="D88" i="47"/>
  <c r="E88" i="47"/>
  <c r="F88" i="47"/>
  <c r="G88" i="47"/>
  <c r="H88" i="47"/>
  <c r="I88" i="47"/>
  <c r="J88" i="47"/>
  <c r="C89" i="47"/>
  <c r="D89" i="47"/>
  <c r="E89" i="47"/>
  <c r="F89" i="47"/>
  <c r="G89" i="47"/>
  <c r="H89" i="47"/>
  <c r="I89" i="47"/>
  <c r="J89" i="47"/>
  <c r="C90" i="47"/>
  <c r="D90" i="47"/>
  <c r="E90" i="47"/>
  <c r="F90" i="47"/>
  <c r="G90" i="47"/>
  <c r="H90" i="47"/>
  <c r="I90" i="47"/>
  <c r="J90" i="47"/>
  <c r="D80" i="47"/>
  <c r="E80" i="47"/>
  <c r="F80" i="47"/>
  <c r="G80" i="47"/>
  <c r="H80" i="47"/>
  <c r="I80" i="47"/>
  <c r="J80" i="47"/>
  <c r="C71" i="1"/>
  <c r="D71" i="1"/>
  <c r="E71" i="1"/>
  <c r="F71" i="1"/>
  <c r="G71" i="1"/>
  <c r="H71" i="1"/>
  <c r="I71" i="1"/>
  <c r="J71" i="1"/>
  <c r="C72" i="1"/>
  <c r="D72" i="1"/>
  <c r="E72" i="1"/>
  <c r="F72" i="1"/>
  <c r="G72" i="1"/>
  <c r="H72" i="1"/>
  <c r="I72" i="1"/>
  <c r="J72" i="1"/>
  <c r="C73" i="1"/>
  <c r="D73" i="1"/>
  <c r="E73" i="1"/>
  <c r="F73" i="1"/>
  <c r="G73" i="1"/>
  <c r="H73" i="1"/>
  <c r="I73" i="1"/>
  <c r="J73" i="1"/>
  <c r="C74" i="1"/>
  <c r="D74" i="1"/>
  <c r="E74" i="1"/>
  <c r="F74" i="1"/>
  <c r="G74" i="1"/>
  <c r="H74" i="1"/>
  <c r="I74" i="1"/>
  <c r="J74" i="1"/>
  <c r="C75" i="1"/>
  <c r="D75" i="1"/>
  <c r="E75" i="1"/>
  <c r="F75" i="1"/>
  <c r="G75" i="1"/>
  <c r="H75" i="1"/>
  <c r="I75" i="1"/>
  <c r="J75" i="1"/>
  <c r="C76" i="1"/>
  <c r="D76" i="1"/>
  <c r="E76" i="1"/>
  <c r="F76" i="1"/>
  <c r="G76" i="1"/>
  <c r="H76" i="1"/>
  <c r="I76" i="1"/>
  <c r="J76" i="1"/>
  <c r="C77" i="1"/>
  <c r="D77" i="1"/>
  <c r="E77" i="1"/>
  <c r="F77" i="1"/>
  <c r="G77" i="1"/>
  <c r="H77" i="1"/>
  <c r="I77" i="1"/>
  <c r="J77" i="1"/>
  <c r="C78" i="1"/>
  <c r="D78" i="1"/>
  <c r="E78" i="1"/>
  <c r="F78" i="1"/>
  <c r="G78" i="1"/>
  <c r="H78" i="1"/>
  <c r="I78" i="1"/>
  <c r="J78" i="1"/>
  <c r="C79" i="1"/>
  <c r="D79" i="1"/>
  <c r="E79" i="1"/>
  <c r="F79" i="1"/>
  <c r="G79" i="1"/>
  <c r="H79" i="1"/>
  <c r="I79" i="1"/>
  <c r="J79" i="1"/>
  <c r="C80" i="1"/>
  <c r="D80" i="1"/>
  <c r="E80" i="1"/>
  <c r="F80" i="1"/>
  <c r="G80" i="1"/>
  <c r="H80" i="1"/>
  <c r="I80" i="1"/>
  <c r="J80" i="1"/>
  <c r="D70" i="1"/>
  <c r="E70" i="1"/>
  <c r="F70" i="1"/>
  <c r="G70" i="1"/>
  <c r="H70" i="1"/>
  <c r="I70" i="1"/>
  <c r="J70" i="1"/>
  <c r="C80" i="47"/>
  <c r="D76" i="47"/>
  <c r="E76" i="47"/>
  <c r="F76" i="47"/>
  <c r="G76" i="47"/>
  <c r="H76" i="47"/>
  <c r="I76" i="47"/>
  <c r="J76" i="47"/>
  <c r="C76" i="47"/>
  <c r="K66" i="47"/>
  <c r="K67" i="47"/>
  <c r="K68" i="47"/>
  <c r="K69" i="47"/>
  <c r="K70" i="47"/>
  <c r="K71" i="47"/>
  <c r="K72" i="47"/>
  <c r="K73" i="47"/>
  <c r="K74" i="47"/>
  <c r="K75" i="47"/>
  <c r="K77" i="47"/>
  <c r="K78" i="47"/>
  <c r="K65" i="47"/>
  <c r="D61" i="47"/>
  <c r="E61" i="47"/>
  <c r="F61" i="47"/>
  <c r="G61" i="47"/>
  <c r="H61" i="47"/>
  <c r="I61" i="47"/>
  <c r="J61" i="47"/>
  <c r="K51" i="47"/>
  <c r="K52" i="47"/>
  <c r="K53" i="47"/>
  <c r="K54" i="47"/>
  <c r="K55" i="47"/>
  <c r="K56" i="47"/>
  <c r="K57" i="47"/>
  <c r="K58" i="47"/>
  <c r="K59" i="47"/>
  <c r="K60" i="47"/>
  <c r="K62" i="47"/>
  <c r="K63" i="47"/>
  <c r="K50" i="47"/>
  <c r="D46" i="47"/>
  <c r="E46" i="47"/>
  <c r="F46" i="47"/>
  <c r="G46" i="47"/>
  <c r="H46" i="47"/>
  <c r="I46" i="47"/>
  <c r="J46" i="47"/>
  <c r="C46" i="47"/>
  <c r="K36" i="47"/>
  <c r="K37" i="47"/>
  <c r="K38" i="47"/>
  <c r="K39" i="47"/>
  <c r="K40" i="47"/>
  <c r="K41" i="47"/>
  <c r="K42" i="47"/>
  <c r="K43" i="47"/>
  <c r="K44" i="47"/>
  <c r="K45" i="47"/>
  <c r="K47" i="47"/>
  <c r="K48" i="47"/>
  <c r="K35" i="47"/>
  <c r="F91" i="47" l="1"/>
  <c r="D91" i="14"/>
  <c r="D91" i="47"/>
  <c r="E91" i="47"/>
  <c r="C91" i="47"/>
  <c r="J91" i="47"/>
  <c r="I91" i="47"/>
  <c r="H91" i="47"/>
  <c r="G91" i="47"/>
  <c r="E81" i="1"/>
  <c r="K92" i="47"/>
  <c r="J91" i="14"/>
  <c r="F81" i="1"/>
  <c r="K93" i="47"/>
  <c r="K61" i="47"/>
  <c r="J81" i="1"/>
  <c r="I81" i="1"/>
  <c r="H81" i="1"/>
  <c r="G81" i="1"/>
  <c r="D81" i="1"/>
  <c r="K76" i="47"/>
  <c r="K46" i="47"/>
  <c r="K93" i="14"/>
  <c r="K84" i="14"/>
  <c r="K81" i="14"/>
  <c r="K16" i="14"/>
  <c r="K46" i="14"/>
  <c r="K61" i="14"/>
  <c r="K86" i="14"/>
  <c r="K87" i="14"/>
  <c r="K88" i="14"/>
  <c r="K89" i="14"/>
  <c r="K90" i="14"/>
  <c r="K92" i="14"/>
  <c r="K31" i="14"/>
  <c r="K80" i="14"/>
  <c r="K82" i="14"/>
  <c r="K83" i="14"/>
  <c r="K85" i="14"/>
  <c r="K76" i="14"/>
  <c r="K91" i="14" l="1"/>
  <c r="C16" i="59"/>
  <c r="J80" i="59"/>
  <c r="I80" i="59"/>
  <c r="H80" i="59"/>
  <c r="G80" i="59"/>
  <c r="F80" i="59"/>
  <c r="E80" i="59"/>
  <c r="D80" i="59"/>
  <c r="C80" i="59"/>
  <c r="J79" i="59"/>
  <c r="I79" i="59"/>
  <c r="H79" i="59"/>
  <c r="G79" i="59"/>
  <c r="F79" i="59"/>
  <c r="E79" i="59"/>
  <c r="D79" i="59"/>
  <c r="C79" i="59"/>
  <c r="J78" i="59"/>
  <c r="I78" i="59"/>
  <c r="H78" i="59"/>
  <c r="G78" i="59"/>
  <c r="F78" i="59"/>
  <c r="E78" i="59"/>
  <c r="D78" i="59"/>
  <c r="C78" i="59"/>
  <c r="J77" i="59"/>
  <c r="I77" i="59"/>
  <c r="H77" i="59"/>
  <c r="G77" i="59"/>
  <c r="F77" i="59"/>
  <c r="E77" i="59"/>
  <c r="D77" i="59"/>
  <c r="C77" i="59"/>
  <c r="J76" i="59"/>
  <c r="I76" i="59"/>
  <c r="H76" i="59"/>
  <c r="G76" i="59"/>
  <c r="F76" i="59"/>
  <c r="E76" i="59"/>
  <c r="D76" i="59"/>
  <c r="C76" i="59"/>
  <c r="J75" i="59"/>
  <c r="I75" i="59"/>
  <c r="H75" i="59"/>
  <c r="G75" i="59"/>
  <c r="F75" i="59"/>
  <c r="E75" i="59"/>
  <c r="D75" i="59"/>
  <c r="C75" i="59"/>
  <c r="J74" i="59"/>
  <c r="I74" i="59"/>
  <c r="H74" i="59"/>
  <c r="G74" i="59"/>
  <c r="F74" i="59"/>
  <c r="E74" i="59"/>
  <c r="D74" i="59"/>
  <c r="C74" i="59"/>
  <c r="J73" i="59"/>
  <c r="I73" i="59"/>
  <c r="H73" i="59"/>
  <c r="G73" i="59"/>
  <c r="F73" i="59"/>
  <c r="E73" i="59"/>
  <c r="D73" i="59"/>
  <c r="C73" i="59"/>
  <c r="J72" i="59"/>
  <c r="I72" i="59"/>
  <c r="H72" i="59"/>
  <c r="G72" i="59"/>
  <c r="F72" i="59"/>
  <c r="E72" i="59"/>
  <c r="D72" i="59"/>
  <c r="C72" i="59"/>
  <c r="J71" i="59"/>
  <c r="I71" i="59"/>
  <c r="H71" i="59"/>
  <c r="G71" i="59"/>
  <c r="F71" i="59"/>
  <c r="E71" i="59"/>
  <c r="D71" i="59"/>
  <c r="C71" i="59"/>
  <c r="J70" i="59"/>
  <c r="I70" i="59"/>
  <c r="H70" i="59"/>
  <c r="G70" i="59"/>
  <c r="G81" i="59" s="1"/>
  <c r="F70" i="59"/>
  <c r="F81" i="59" s="1"/>
  <c r="E70" i="59"/>
  <c r="D70" i="59"/>
  <c r="C70" i="59"/>
  <c r="C81" i="59" s="1"/>
  <c r="J68" i="59"/>
  <c r="I68" i="59"/>
  <c r="H68" i="59"/>
  <c r="G68" i="59"/>
  <c r="F68" i="59"/>
  <c r="E68" i="59"/>
  <c r="D68" i="59"/>
  <c r="C68" i="59"/>
  <c r="K67" i="59"/>
  <c r="K66" i="59"/>
  <c r="K65" i="59"/>
  <c r="K64" i="59"/>
  <c r="K63" i="59"/>
  <c r="K62" i="59"/>
  <c r="K61" i="59"/>
  <c r="K60" i="59"/>
  <c r="K59" i="59"/>
  <c r="K58" i="59"/>
  <c r="K57" i="59"/>
  <c r="J55" i="59"/>
  <c r="I55" i="59"/>
  <c r="H55" i="59"/>
  <c r="G55" i="59"/>
  <c r="F55" i="59"/>
  <c r="E55" i="59"/>
  <c r="D55" i="59"/>
  <c r="C55" i="59"/>
  <c r="K54" i="59"/>
  <c r="K53" i="59"/>
  <c r="K52" i="59"/>
  <c r="K51" i="59"/>
  <c r="K50" i="59"/>
  <c r="K49" i="59"/>
  <c r="K48" i="59"/>
  <c r="K47" i="59"/>
  <c r="K46" i="59"/>
  <c r="K45" i="59"/>
  <c r="K44" i="59"/>
  <c r="J42" i="59"/>
  <c r="I42" i="59"/>
  <c r="H42" i="59"/>
  <c r="G42" i="59"/>
  <c r="F42" i="59"/>
  <c r="E42" i="59"/>
  <c r="D42" i="59"/>
  <c r="C42" i="59"/>
  <c r="K41" i="59"/>
  <c r="K40" i="59"/>
  <c r="K39" i="59"/>
  <c r="K38" i="59"/>
  <c r="K37" i="59"/>
  <c r="K36" i="59"/>
  <c r="K35" i="59"/>
  <c r="K34" i="59"/>
  <c r="K33" i="59"/>
  <c r="K32" i="59"/>
  <c r="K31" i="59"/>
  <c r="J29" i="59"/>
  <c r="I29" i="59"/>
  <c r="H29" i="59"/>
  <c r="G29" i="59"/>
  <c r="F29" i="59"/>
  <c r="E29" i="59"/>
  <c r="D29" i="59"/>
  <c r="C29" i="59"/>
  <c r="K28" i="59"/>
  <c r="K27" i="59"/>
  <c r="K26" i="59"/>
  <c r="K25" i="59"/>
  <c r="K24" i="59"/>
  <c r="K23" i="59"/>
  <c r="K22" i="59"/>
  <c r="K21" i="59"/>
  <c r="K20" i="59"/>
  <c r="K19" i="59"/>
  <c r="K18" i="59"/>
  <c r="J16" i="59"/>
  <c r="I16" i="59"/>
  <c r="H16" i="59"/>
  <c r="G16" i="59"/>
  <c r="F16" i="59"/>
  <c r="E16" i="59"/>
  <c r="D16" i="59"/>
  <c r="K15" i="59"/>
  <c r="K14" i="59"/>
  <c r="K13" i="59"/>
  <c r="K12" i="59"/>
  <c r="K11" i="59"/>
  <c r="K10" i="59"/>
  <c r="K9" i="59"/>
  <c r="K8" i="59"/>
  <c r="K7" i="59"/>
  <c r="K6" i="59"/>
  <c r="K5" i="59"/>
  <c r="C70" i="1"/>
  <c r="C81" i="1" s="1"/>
  <c r="K58" i="1"/>
  <c r="K59" i="1"/>
  <c r="K60" i="1"/>
  <c r="K61" i="1"/>
  <c r="K62" i="1"/>
  <c r="K63" i="1"/>
  <c r="K64" i="1"/>
  <c r="K65" i="1"/>
  <c r="K66" i="1"/>
  <c r="K67" i="1"/>
  <c r="K57" i="1"/>
  <c r="D68" i="1"/>
  <c r="E68" i="1"/>
  <c r="F68" i="1"/>
  <c r="G68" i="1"/>
  <c r="H68" i="1"/>
  <c r="I68" i="1"/>
  <c r="J68" i="1"/>
  <c r="C68" i="1"/>
  <c r="K45" i="1"/>
  <c r="K46" i="1"/>
  <c r="K47" i="1"/>
  <c r="K48" i="1"/>
  <c r="K49" i="1"/>
  <c r="K50" i="1"/>
  <c r="K51" i="1"/>
  <c r="K52" i="1"/>
  <c r="K53" i="1"/>
  <c r="K54" i="1"/>
  <c r="K44" i="1"/>
  <c r="D55" i="1"/>
  <c r="E55" i="1"/>
  <c r="F55" i="1"/>
  <c r="G55" i="1"/>
  <c r="H55" i="1"/>
  <c r="I55" i="1"/>
  <c r="J55" i="1"/>
  <c r="C55" i="1"/>
  <c r="K32" i="1"/>
  <c r="K33" i="1"/>
  <c r="K34" i="1"/>
  <c r="K35" i="1"/>
  <c r="K36" i="1"/>
  <c r="K37" i="1"/>
  <c r="K38" i="1"/>
  <c r="K39" i="1"/>
  <c r="K40" i="1"/>
  <c r="K41" i="1"/>
  <c r="K31" i="1"/>
  <c r="K18" i="1"/>
  <c r="D42" i="1"/>
  <c r="E42" i="1"/>
  <c r="F42" i="1"/>
  <c r="G42" i="1"/>
  <c r="H42" i="1"/>
  <c r="I42" i="1"/>
  <c r="J42" i="1"/>
  <c r="C42" i="1"/>
  <c r="C29" i="1"/>
  <c r="I81" i="59" l="1"/>
  <c r="J81" i="59"/>
  <c r="E81" i="59"/>
  <c r="H81" i="59"/>
  <c r="D81" i="59"/>
  <c r="K42" i="1"/>
  <c r="K55" i="1"/>
  <c r="K70" i="59"/>
  <c r="K72" i="59"/>
  <c r="K73" i="59"/>
  <c r="K74" i="59"/>
  <c r="K76" i="59"/>
  <c r="K77" i="59"/>
  <c r="K78" i="59"/>
  <c r="K79" i="59"/>
  <c r="K80" i="59"/>
  <c r="K71" i="59"/>
  <c r="K55" i="59"/>
  <c r="K29" i="59"/>
  <c r="K68" i="59"/>
  <c r="K75" i="59"/>
  <c r="K42" i="59"/>
  <c r="K16" i="59"/>
  <c r="K68" i="1"/>
  <c r="K81" i="59" l="1"/>
  <c r="D15" i="71"/>
  <c r="E15" i="71"/>
  <c r="C15" i="71"/>
  <c r="F5" i="71"/>
  <c r="F6" i="71"/>
  <c r="F7" i="71"/>
  <c r="F8" i="71"/>
  <c r="F9" i="71"/>
  <c r="F10" i="71"/>
  <c r="F11" i="71"/>
  <c r="F12" i="71"/>
  <c r="F13" i="71"/>
  <c r="F14" i="71"/>
  <c r="F4" i="71"/>
  <c r="C261" i="43"/>
  <c r="D261" i="43"/>
  <c r="E261" i="43"/>
  <c r="F261" i="43"/>
  <c r="G261" i="43"/>
  <c r="H261" i="43"/>
  <c r="I261" i="43"/>
  <c r="J261" i="43"/>
  <c r="B261" i="43"/>
  <c r="K260" i="43"/>
  <c r="K259" i="43"/>
  <c r="K258" i="43"/>
  <c r="K257" i="43"/>
  <c r="K256" i="43"/>
  <c r="K255" i="43"/>
  <c r="K254" i="43"/>
  <c r="I22" i="58"/>
  <c r="F15" i="71" l="1"/>
  <c r="G22" i="58"/>
  <c r="E22" i="58"/>
  <c r="C22" i="58"/>
  <c r="D10" i="36" l="1"/>
  <c r="C10" i="36"/>
  <c r="B17" i="66" l="1"/>
  <c r="N17" i="66" s="1"/>
  <c r="B16" i="66"/>
  <c r="N16" i="66" s="1"/>
  <c r="R29" i="19"/>
  <c r="Q29" i="19"/>
  <c r="P29" i="19"/>
  <c r="N29" i="19"/>
  <c r="M29" i="19"/>
  <c r="L29" i="19"/>
  <c r="J29" i="19"/>
  <c r="I29" i="19"/>
  <c r="H29" i="19"/>
  <c r="F29" i="19"/>
  <c r="E29" i="19"/>
  <c r="D29" i="19"/>
  <c r="R16" i="19"/>
  <c r="Q16" i="19"/>
  <c r="P16" i="19"/>
  <c r="N16" i="19"/>
  <c r="M16" i="19"/>
  <c r="L16" i="19"/>
  <c r="J16" i="19"/>
  <c r="I16" i="19"/>
  <c r="H16" i="19"/>
  <c r="F16" i="19"/>
  <c r="E16" i="19"/>
  <c r="D16" i="19"/>
  <c r="H15" i="32"/>
  <c r="G15" i="32"/>
  <c r="F15" i="32"/>
  <c r="E15" i="32"/>
  <c r="D15" i="32"/>
  <c r="I15" i="32"/>
  <c r="J14" i="32"/>
  <c r="J29" i="1"/>
  <c r="I29" i="1"/>
  <c r="H29" i="1"/>
  <c r="G29" i="1"/>
  <c r="F29" i="1"/>
  <c r="E29" i="1"/>
  <c r="D29" i="1"/>
  <c r="D16" i="1"/>
  <c r="E16" i="1"/>
  <c r="F16" i="1"/>
  <c r="G16" i="1"/>
  <c r="H16" i="1"/>
  <c r="I16" i="1"/>
  <c r="J16" i="1"/>
  <c r="C16" i="1"/>
  <c r="K28" i="1"/>
  <c r="K15" i="1"/>
  <c r="J31" i="17"/>
  <c r="I31" i="17"/>
  <c r="H31" i="17"/>
  <c r="G31" i="17"/>
  <c r="F31" i="17"/>
  <c r="E31" i="17"/>
  <c r="D31" i="17"/>
  <c r="C31" i="17"/>
  <c r="D16" i="17"/>
  <c r="E16" i="17"/>
  <c r="F16" i="17"/>
  <c r="G16" i="17"/>
  <c r="H16" i="17"/>
  <c r="I16" i="17"/>
  <c r="J16" i="17"/>
  <c r="C16" i="17"/>
  <c r="K30" i="17"/>
  <c r="K15" i="17"/>
  <c r="J31" i="47"/>
  <c r="I31" i="47"/>
  <c r="H31" i="47"/>
  <c r="G31" i="47"/>
  <c r="F31" i="47"/>
  <c r="E31" i="47"/>
  <c r="D31" i="47"/>
  <c r="C31" i="47"/>
  <c r="K30" i="47"/>
  <c r="K29" i="47"/>
  <c r="K28" i="47"/>
  <c r="K27" i="47"/>
  <c r="K26" i="47"/>
  <c r="K25" i="47"/>
  <c r="K24" i="47"/>
  <c r="K23" i="47"/>
  <c r="K22" i="47"/>
  <c r="K21" i="47"/>
  <c r="K20" i="47"/>
  <c r="K15" i="47"/>
  <c r="D16" i="47"/>
  <c r="E16" i="47"/>
  <c r="F16" i="47"/>
  <c r="G16" i="47"/>
  <c r="H16" i="47"/>
  <c r="I16" i="47"/>
  <c r="J16" i="47"/>
  <c r="C16" i="47"/>
  <c r="K90" i="17" l="1"/>
  <c r="K80" i="1"/>
  <c r="K31" i="47"/>
  <c r="K90" i="47"/>
  <c r="J17" i="64"/>
  <c r="J16" i="64"/>
  <c r="N15" i="66" l="1"/>
  <c r="N14" i="66"/>
  <c r="N5" i="66"/>
  <c r="N4" i="66"/>
  <c r="N11" i="66"/>
  <c r="K21" i="58" l="1"/>
  <c r="K9" i="58"/>
  <c r="K6" i="58"/>
  <c r="D22" i="58" l="1"/>
  <c r="F22" i="58"/>
  <c r="E10" i="36" l="1"/>
  <c r="K45" i="43"/>
  <c r="I21" i="64" l="1"/>
  <c r="H21" i="64"/>
  <c r="G21" i="64"/>
  <c r="F21" i="64"/>
  <c r="E21" i="64"/>
  <c r="D21" i="64"/>
  <c r="C21" i="64"/>
  <c r="B21" i="64"/>
  <c r="I20" i="64"/>
  <c r="H20" i="64"/>
  <c r="G20" i="64"/>
  <c r="F20" i="64"/>
  <c r="E20" i="64"/>
  <c r="D20" i="64"/>
  <c r="C20" i="64"/>
  <c r="B20" i="64"/>
  <c r="J7" i="64"/>
  <c r="J19" i="64" s="1"/>
  <c r="J6" i="64"/>
  <c r="J18" i="64" s="1"/>
  <c r="J5" i="64"/>
  <c r="J4" i="64"/>
  <c r="J20" i="64" l="1"/>
  <c r="J21" i="64"/>
  <c r="K47" i="43"/>
  <c r="K46" i="23" l="1"/>
  <c r="J46" i="23"/>
  <c r="I46" i="23"/>
  <c r="H46" i="23"/>
  <c r="G46" i="23"/>
  <c r="F46" i="23"/>
  <c r="E46" i="23"/>
  <c r="D46" i="23"/>
  <c r="C46" i="23"/>
  <c r="B46" i="23"/>
  <c r="I4" i="8"/>
  <c r="I3" i="8"/>
  <c r="L46" i="23" l="1"/>
  <c r="K80" i="17"/>
  <c r="K81" i="17"/>
  <c r="K82" i="17"/>
  <c r="K83" i="17"/>
  <c r="K84" i="17"/>
  <c r="K85" i="17"/>
  <c r="K87" i="17"/>
  <c r="K89" i="17"/>
  <c r="K92" i="17"/>
  <c r="K93" i="17"/>
  <c r="K70" i="1"/>
  <c r="K74" i="1"/>
  <c r="K79" i="1"/>
  <c r="K75" i="1"/>
  <c r="K80" i="47"/>
  <c r="K81" i="47"/>
  <c r="K82" i="47"/>
  <c r="K83" i="47"/>
  <c r="K84" i="47"/>
  <c r="K85" i="47"/>
  <c r="K87" i="47"/>
  <c r="K89" i="47"/>
  <c r="K73" i="1"/>
  <c r="K76" i="1"/>
  <c r="K71" i="1"/>
  <c r="K78" i="1"/>
  <c r="K77" i="1"/>
  <c r="K72" i="1"/>
  <c r="M46" i="23"/>
  <c r="K3" i="40"/>
  <c r="J3" i="40"/>
  <c r="K81" i="1" l="1"/>
  <c r="J5" i="40"/>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88" i="17" l="1"/>
  <c r="K88" i="47"/>
  <c r="E5" i="61"/>
  <c r="E6" i="61"/>
  <c r="E7" i="61"/>
  <c r="E8" i="61"/>
  <c r="E9" i="61"/>
  <c r="E4" i="61"/>
  <c r="J5" i="32"/>
  <c r="J6" i="32"/>
  <c r="J7" i="32"/>
  <c r="J8" i="32"/>
  <c r="J9" i="32"/>
  <c r="J10" i="32"/>
  <c r="J11" i="32"/>
  <c r="J12" i="32"/>
  <c r="J13" i="32"/>
  <c r="J15" i="32" l="1"/>
  <c r="K86" i="47"/>
  <c r="K91" i="47" s="1"/>
  <c r="K86" i="17"/>
  <c r="K91" i="17" s="1"/>
  <c r="K40" i="23"/>
  <c r="J40" i="23"/>
  <c r="I40" i="23"/>
  <c r="H40" i="23"/>
  <c r="G40" i="23"/>
  <c r="F40" i="23"/>
  <c r="E40" i="23"/>
  <c r="D40" i="23"/>
  <c r="C40" i="23"/>
  <c r="B40" i="23"/>
  <c r="K16" i="23"/>
  <c r="J16" i="23"/>
  <c r="I16" i="23"/>
  <c r="H16" i="23"/>
  <c r="G16" i="23"/>
  <c r="F16" i="23"/>
  <c r="E16" i="23"/>
  <c r="D16" i="23"/>
  <c r="C16" i="23"/>
  <c r="B16" i="23"/>
  <c r="M39" i="23"/>
  <c r="L39" i="23"/>
  <c r="M38" i="23"/>
  <c r="L38" i="23"/>
  <c r="M37" i="23"/>
  <c r="L37" i="23"/>
  <c r="M36" i="23"/>
  <c r="L36" i="23"/>
  <c r="J10" i="23"/>
  <c r="K10" i="23"/>
  <c r="K33" i="17"/>
  <c r="K32" i="17"/>
  <c r="K29" i="17"/>
  <c r="K28" i="17"/>
  <c r="K27" i="17"/>
  <c r="K26" i="17"/>
  <c r="K25" i="17"/>
  <c r="K24" i="17"/>
  <c r="K23" i="17"/>
  <c r="K22" i="17"/>
  <c r="K21" i="17"/>
  <c r="K20" i="17"/>
  <c r="K18" i="17"/>
  <c r="K17" i="17"/>
  <c r="K14" i="17"/>
  <c r="K13" i="17"/>
  <c r="K12" i="17"/>
  <c r="K11" i="17"/>
  <c r="K10" i="17"/>
  <c r="K9" i="17"/>
  <c r="K8" i="17"/>
  <c r="K7" i="17"/>
  <c r="K6" i="17"/>
  <c r="K5" i="17"/>
  <c r="K6" i="47"/>
  <c r="K7" i="47"/>
  <c r="K8" i="47"/>
  <c r="K9" i="47"/>
  <c r="K10" i="47"/>
  <c r="K11" i="47"/>
  <c r="K12" i="47"/>
  <c r="K13" i="47"/>
  <c r="K14" i="47"/>
  <c r="K5" i="47"/>
  <c r="K19" i="1"/>
  <c r="K20" i="1"/>
  <c r="K21" i="1"/>
  <c r="K22" i="1"/>
  <c r="K23" i="1"/>
  <c r="K24" i="1"/>
  <c r="K25" i="1"/>
  <c r="K26" i="1"/>
  <c r="K27" i="1"/>
  <c r="K6" i="1"/>
  <c r="K7" i="1"/>
  <c r="K8" i="1"/>
  <c r="K9" i="1"/>
  <c r="K10" i="1"/>
  <c r="K11" i="1"/>
  <c r="K12" i="1"/>
  <c r="K13" i="1"/>
  <c r="K14" i="1"/>
  <c r="K5" i="1"/>
  <c r="K31" i="17" l="1"/>
  <c r="L40" i="23"/>
  <c r="M40" i="23"/>
  <c r="K29" i="1"/>
  <c r="K16" i="1"/>
  <c r="K16" i="17"/>
  <c r="K16" i="47"/>
  <c r="L16" i="23"/>
  <c r="M10" i="23"/>
  <c r="L10" i="23"/>
  <c r="M16" i="23"/>
  <c r="K4" i="43"/>
  <c r="K261" i="43" s="1"/>
</calcChain>
</file>

<file path=xl/sharedStrings.xml><?xml version="1.0" encoding="utf-8"?>
<sst xmlns="http://schemas.openxmlformats.org/spreadsheetml/2006/main" count="2298" uniqueCount="731">
  <si>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</si>
  <si>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</si>
  <si>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</si>
  <si>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</si>
  <si>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</si>
  <si>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</si>
  <si>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</si>
  <si>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</si>
  <si>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</si>
  <si>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</si>
  <si>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</si>
  <si>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</si>
  <si>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</si>
  <si>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</si>
  <si>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</si>
  <si>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</si>
  <si>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</si>
  <si>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</si>
  <si>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</si>
  <si>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</si>
  <si>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</si>
  <si>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</si>
  <si>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</si>
  <si>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</si>
  <si>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</si>
  <si>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</si>
  <si>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</si>
  <si>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</si>
  <si>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</si>
  <si>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</si>
  <si>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</si>
  <si>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</si>
  <si>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</si>
  <si>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</si>
  <si>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Tab. 3.5: Průměrná měsíční výše příjmů studentů (fyzických osob) doktorského studia</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</si>
  <si>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rFont val="Calibri"/>
        <family val="2"/>
        <charset val="238"/>
        <scheme val="minor"/>
      </rPr>
      <t>Uvádí</t>
    </r>
    <r>
      <rPr>
        <sz val="11"/>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rFont val="Calibri"/>
        <family val="2"/>
        <charset val="238"/>
        <scheme val="minor"/>
      </rPr>
      <t>Počty studentů</t>
    </r>
    <r>
      <rPr>
        <sz val="11"/>
        <rFont val="Calibri"/>
        <family val="2"/>
        <charset val="238"/>
        <scheme val="minor"/>
      </rPr>
      <t xml:space="preserve"> - počet fyzických osob, kterým byly v daném roce alespoň jednou vyplaceny finanční prostředky (dle metodiky k této tabulce). 
</t>
    </r>
    <r>
      <rPr>
        <b/>
        <sz val="11"/>
        <rFont val="Calibri"/>
        <family val="2"/>
        <charset val="238"/>
        <scheme val="minor"/>
      </rPr>
      <t>Stipendia</t>
    </r>
    <r>
      <rPr>
        <sz val="11"/>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rFont val="Calibri"/>
        <family val="2"/>
        <charset val="238"/>
        <scheme val="minor"/>
      </rPr>
      <t>Celková částka</t>
    </r>
    <r>
      <rPr>
        <sz val="11"/>
        <rFont val="Calibri"/>
        <family val="2"/>
        <charset val="238"/>
        <scheme val="minor"/>
      </rPr>
      <t xml:space="preserve"> - uvádí se průměrná měsíční výše finančních prostředků, která byla vyplacena fakultou, respektive vysokou školou. 
</t>
    </r>
    <r>
      <rPr>
        <b/>
        <sz val="11"/>
        <rFont val="Calibri"/>
        <family val="2"/>
        <charset val="238"/>
        <scheme val="minor"/>
      </rPr>
      <t>Průměrná měsíční výše</t>
    </r>
    <r>
      <rPr>
        <sz val="11"/>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</si>
  <si>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Tab. 3.6: Studenti - počty na 1 akadamického pracovníka</t>
  </si>
  <si>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</si>
  <si>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</si>
  <si>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</si>
  <si>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</si>
  <si>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</si>
  <si>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</si>
  <si>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</si>
  <si>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</si>
  <si>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</si>
  <si>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</si>
  <si>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</si>
  <si>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</si>
  <si>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</si>
  <si>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</si>
  <si>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</si>
  <si>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</si>
  <si>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</si>
  <si>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</si>
  <si>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</si>
  <si>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</si>
  <si>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</si>
  <si>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</si>
  <si>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</si>
  <si>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</si>
  <si>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</si>
  <si>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</si>
  <si>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</si>
  <si>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</si>
  <si>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</si>
  <si>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</si>
  <si>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</si>
  <si>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</si>
  <si>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</si>
  <si>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</si>
  <si>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</si>
  <si>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Tabulka 2.1     Akreditované studijní programy (počty)</t>
  </si>
  <si>
    <t>Slezská univerzita v Opavě</t>
  </si>
  <si>
    <t>Kód</t>
  </si>
  <si>
    <t>Bakalářské studium</t>
  </si>
  <si>
    <t>Magisterské studium</t>
  </si>
  <si>
    <t>Navazující magisterské studium</t>
  </si>
  <si>
    <t>Doktorské studium</t>
  </si>
  <si>
    <t>Celkem</t>
  </si>
  <si>
    <t>Široce vymezené obory ISCED-F</t>
  </si>
  <si>
    <t>P</t>
  </si>
  <si>
    <t>K/D</t>
  </si>
  <si>
    <t>Matematický ústav v Opavě*</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</si>
  <si>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</si>
  <si>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</si>
  <si>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</si>
  <si>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</si>
  <si>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</si>
  <si>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</si>
  <si>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</si>
  <si>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</si>
  <si>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</si>
  <si>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</si>
  <si>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</si>
  <si>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</si>
  <si>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</si>
  <si>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</si>
  <si>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</si>
  <si>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</si>
  <si>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</si>
  <si>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</si>
  <si>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</si>
  <si>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</si>
  <si>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</si>
  <si>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</si>
  <si>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X</t>
  </si>
  <si>
    <t>Filozoficko-přírodovědecká fakulta v Opavě*</t>
  </si>
  <si>
    <t>Fyzikální ústav v Opavě*</t>
  </si>
  <si>
    <t>Fakulta veřejných politik v Opavě*</t>
  </si>
  <si>
    <t>Obchodně podnikatelská fakulta v Karviné*</t>
  </si>
  <si>
    <t>SU celkem</t>
  </si>
  <si>
    <t>P = prezenční</t>
  </si>
  <si>
    <t>K/D = kombinované / distanční</t>
  </si>
  <si>
    <t>Pozn.: * = Fakulta nebo jiná součást vysoké školy uskutečňující akreditovaný studijní program</t>
  </si>
  <si>
    <t>Tabulka 2.2     Studijní programy v cizím jazyce (počty)</t>
  </si>
  <si>
    <t>Tabulka 2.3     Joint/Double/Multiple Degree studijní programy realizované se zahraniční VŠ</t>
  </si>
  <si>
    <t>Souhrnné informace k tab. 2.3</t>
  </si>
  <si>
    <t>Název programu 1</t>
  </si>
  <si>
    <t>x</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</si>
  <si>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</si>
  <si>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</si>
  <si>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</si>
  <si>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</si>
  <si>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</si>
  <si>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</si>
  <si>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</si>
  <si>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Tabulka 2.4     Akreditované studijní programy uskutečňované společně s jinou vysokou školou nebo s veřejnou výzkumnou institucí* se sídlem v ČR</t>
  </si>
  <si>
    <t>Souhrnné informace k tab. 2.4</t>
  </si>
  <si>
    <t>Název studijního programu 1</t>
  </si>
  <si>
    <t>Široce vymezený obor ISCED-F</t>
  </si>
  <si>
    <t>Partnerská vysoká škola/ instituce*</t>
  </si>
  <si>
    <t>Pozn.: *= Jedná se například o akreditované studijní programy uskutečňované společně s AV ČR či s jinými veřejnými výzkumnými institucemi se sídlem v ČR.</t>
  </si>
  <si>
    <t>Tabulka 2.5     Akreditované studijní programy uskutečňované společně s vyšší odbornou školou</t>
  </si>
  <si>
    <t>Souhrnné informace k tab. 2.5</t>
  </si>
  <si>
    <t>Slezská univerzita v Opavě/Obchodně podnikatelská fakulta v Karviné</t>
  </si>
  <si>
    <t>Gastronomie, hotelnictví a turismus</t>
  </si>
  <si>
    <t>Široce vymezený obory ISCED-F</t>
  </si>
  <si>
    <t>Partnerská vyšší odborná škola</t>
  </si>
  <si>
    <t>Střední škola hotelnictví a služeb 
a Vyšší odborná škola, Opava, p.o.</t>
  </si>
  <si>
    <t>bakalářský</t>
  </si>
  <si>
    <t>Tabulka 2.6     Kurzy celoživotního vzdělávání (CŽV) na vysoké škole (počty realizovaných kurzů)</t>
  </si>
  <si>
    <t>Kurzy orientované na výkon povolání</t>
  </si>
  <si>
    <t>Kurzy zájmové</t>
  </si>
  <si>
    <t>U3V</t>
  </si>
  <si>
    <t>do 15 hod</t>
  </si>
  <si>
    <t>od 16 do 100 hod</t>
  </si>
  <si>
    <t>více než 100 hod</t>
  </si>
  <si>
    <t>Programy a kvalifikace – všeobecné vzdělání</t>
  </si>
  <si>
    <t>Společenské vědy, žurnalistika a informační vědy</t>
  </si>
  <si>
    <t>Přírodní vědy, matematika a statistika</t>
  </si>
  <si>
    <t>Zemědělství, lesnictví, rybářství a veterinářství</t>
  </si>
  <si>
    <t>Zdravotní a sociální péče, péče o příznivé životní podmínky</t>
  </si>
  <si>
    <t>U3V - univerzita třetího věku</t>
  </si>
  <si>
    <t>Tabulka 2.7     Kurzy celoživotního vzdělávání (CŽV) na vysoké škole (počty účastníků, fyzických osob)</t>
  </si>
  <si>
    <t>kód</t>
  </si>
  <si>
    <t>Celkem*</t>
  </si>
  <si>
    <t>Z toho počet účastníků, jež byli přijímaní do akreditovaných studijních programů podle § 60 zákona o vysokých školách</t>
  </si>
  <si>
    <t>SU celkem*</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</si>
  <si>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</si>
  <si>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Tabulka 2.8     Kurzy celoživotního vzdělávání (CŽV) na vysoké škole (počty kurzů a účastníků) - microcredentials</t>
  </si>
  <si>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</si>
  <si>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</si>
  <si>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</si>
  <si>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</si>
  <si>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</si>
  <si>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Tabulka 3.1     Studenti v akreditovaných studijních programech (počty studií)</t>
  </si>
  <si>
    <t>Z toho počet žen na MÚ</t>
  </si>
  <si>
    <t>Z toho počet cizinců na MÚ</t>
  </si>
  <si>
    <t>Z toho počet žen na FPF</t>
  </si>
  <si>
    <t>Z toho počet cizinců na FPF</t>
  </si>
  <si>
    <t>Z toho počet žen na FÚ</t>
  </si>
  <si>
    <t>Z toho počet cizinců na FÚ</t>
  </si>
  <si>
    <t>Z toho počet žen na FVP</t>
  </si>
  <si>
    <t>Z toho počet cizinců na FVP</t>
  </si>
  <si>
    <t>Z toho počet žen na OPF</t>
  </si>
  <si>
    <t>Z toho počet cizinců na OPF</t>
  </si>
  <si>
    <t xml:space="preserve">Z toho počet žen celkem </t>
  </si>
  <si>
    <t>Z toho počet cizinců celkem</t>
  </si>
  <si>
    <t>Tabulka 3.2     Studenti - samoplátci** (počty studií)</t>
  </si>
  <si>
    <t>Pozn.: **= Samoplátcem se rozumí osoba (student), která si své studium v cizojazyčném studijním hradí v plné výši sama a vysoká škola ji nevykazuje v počtech studentů rozhodných pro určení výše státního příspěvku na vzdělávací činnost.</t>
  </si>
  <si>
    <t>Tabulka 3.3     Studijní neúspěšnost* 1. ročníku** studia (v %)</t>
  </si>
  <si>
    <t xml:space="preserve">Doktorské studium </t>
  </si>
  <si>
    <t>Matematický ústav v Opavě</t>
  </si>
  <si>
    <t>Filozoficko-přírodovědecká fakulta v Opavě</t>
  </si>
  <si>
    <t>Fyzikální ústav v Opavě</t>
  </si>
  <si>
    <t>Fakulta veřejných politik v Opavě</t>
  </si>
  <si>
    <t>Obchodně podnikatelská fakulta v Karviné</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</si>
  <si>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</si>
  <si>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</si>
  <si>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</si>
  <si>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</si>
  <si>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 V roce 2022 (v období od 1.1. do 31.12.) bylo na fakultu zapsáno 500 prezenčních bakalářských studií. V témže a následujícím roce jich bylo z této kohorty neúspěšně ukončeno 180. Studijní neúspěšnost této kohorty v 1. ročníku je 180/500=0,36, tedy 36 %.</t>
  </si>
  <si>
    <t>Tabulka 3.4     Stipendia* studentům podle účelu stipendia (počty fyzických osob)</t>
  </si>
  <si>
    <t>Počty studentů</t>
  </si>
  <si>
    <t>Průměrná výše stipendia** (Kč)</t>
  </si>
  <si>
    <t>Účel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</si>
  <si>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</si>
  <si>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</si>
  <si>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</si>
  <si>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</si>
  <si>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</si>
  <si>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</si>
  <si>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</si>
  <si>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</si>
  <si>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</si>
  <si>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</si>
  <si>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</si>
  <si>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SU 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</si>
  <si>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</si>
  <si>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</si>
  <si>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</si>
  <si>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sz val="9"/>
        <rFont val="Enriqueta"/>
        <family val="3"/>
      </rPr>
      <t>Příklad:</t>
    </r>
    <r>
      <rPr>
        <sz val="9"/>
        <color theme="1"/>
        <rFont val="Enriqueta"/>
        <family val="3"/>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</si>
  <si>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Tabulka 3.5     Průměrná měsíční výše příjmů studentů (fyzických osob) doktorského studia</t>
  </si>
  <si>
    <t>Prezenční forma</t>
  </si>
  <si>
    <t>Kombinovaná a distanční forma</t>
  </si>
  <si>
    <t>CELKEM</t>
  </si>
  <si>
    <t>počet studentů</t>
  </si>
  <si>
    <t>stipendium **</t>
  </si>
  <si>
    <t>celkový příjem ***</t>
  </si>
  <si>
    <t>stipendium</t>
  </si>
  <si>
    <t>celkový příjem</t>
  </si>
  <si>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</si>
  <si>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t xml:space="preserve">Pozn.: *** = Průměrná měsíční výše všech příjmu studentů doktorských studijních programů vyplácených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</si>
  <si>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</si>
  <si>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 xml:space="preserve">Jsou započítány všechny finanční prostředky, které byly poskytnuty fakultou, jinou součásti vysoké školy uskutečňující akreditovaný studijní program nebo vysokou školou. </t>
  </si>
  <si>
    <t>Tabulka 3.6     Studenti - počty na 1 akadamického pracovníka</t>
  </si>
  <si>
    <t>ženy</t>
  </si>
  <si>
    <t>celkem</t>
  </si>
  <si>
    <t>Tabulka 4.1     Absolventi akreditovaných studijních programů (počty absolvovaných studií)</t>
  </si>
  <si>
    <t>FPF celkem</t>
  </si>
  <si>
    <t>P = prezenční, K/D = kombinované/ distanční; vykazují se počty úspěšně absolvovaných studií (nikoliv fyzické osoby) v období 1. 1. – 31. 12.</t>
  </si>
  <si>
    <t>Pozn.: * = Fakulta nebo jiná součást vysoké školy uskutečňující akreditovaný studijní program.</t>
  </si>
  <si>
    <t>Tabulka 5.1     Zájem o studium na vysoké škole</t>
  </si>
  <si>
    <t xml:space="preserve"> Počet uchazečů 
 (fyzické osoby)</t>
  </si>
  <si>
    <t xml:space="preserve"> Počet přihlášek</t>
  </si>
  <si>
    <t xml:space="preserve"> Počet přijetí</t>
  </si>
  <si>
    <t xml:space="preserve"> Počet zápisů 
 ke studiu</t>
  </si>
  <si>
    <t>Tabulka 6.1     Akademičtí a vědečtí pracovníci a ostatní zaměstnanci celkem (průměrné přepočtené počty*)</t>
  </si>
  <si>
    <t>Akademičtí pracovníci</t>
  </si>
  <si>
    <t>Vědečtí a odborní pracovníci**</t>
  </si>
  <si>
    <t xml:space="preserve"> Ostatní zaměstnanci*****</t>
  </si>
  <si>
    <t xml:space="preserve"> Celkem zaměstnanci</t>
  </si>
  <si>
    <t xml:space="preserve"> Celkem akademičtí 
 pracovníci</t>
  </si>
  <si>
    <t xml:space="preserve"> Profesoři</t>
  </si>
  <si>
    <t xml:space="preserve"> Docenti</t>
  </si>
  <si>
    <t xml:space="preserve"> Odborní asistenti</t>
  </si>
  <si>
    <t xml:space="preserve"> Asistenti</t>
  </si>
  <si>
    <t xml:space="preserve"> Lektoři</t>
  </si>
  <si>
    <t xml:space="preserve"> Vědečtí, výzkumní a vývojoví 
 pracovníci podílející se 
 na pedagog. činnosti </t>
  </si>
  <si>
    <t xml:space="preserve"> Mimořádní profesoři</t>
  </si>
  <si>
    <t xml:space="preserve"> Postdoktorandi 
 ("postdok")***</t>
  </si>
  <si>
    <t xml:space="preserve"> Vědečtí pracovníci 
 nespadající 
 do ostatních kategorií</t>
  </si>
  <si>
    <t xml:space="preserve"> Ostatní vědečtí, výzkumní 
 a vývojoví pracovníci****</t>
  </si>
  <si>
    <t>z toho ženy</t>
  </si>
  <si>
    <t>Rektorát</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</si>
  <si>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</si>
  <si>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</si>
  <si>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</si>
  <si>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</si>
  <si>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</si>
  <si>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</si>
  <si>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Tabulka 6.2     Věková struktura akademických, vědeckých a ostatních pracovníků (počty fyzických osob*)</t>
  </si>
  <si>
    <t xml:space="preserve"> Věková kategorie</t>
  </si>
  <si>
    <t xml:space="preserve"> Ostatní 
 zaměstnanci*****</t>
  </si>
  <si>
    <t xml:space="preserve"> Celkem</t>
  </si>
  <si>
    <t xml:space="preserve"> z toho ženy</t>
  </si>
  <si>
    <t xml:space="preserve"> Vědečtí, výzkumní
 a vývojoví pracovníci 
 podílející se na 
 pedagog. činnosti</t>
  </si>
  <si>
    <t xml:space="preserve"> Vědečtí pracovníci 
 nespadající do 
 ostatních kategorií</t>
  </si>
  <si>
    <t xml:space="preserve"> Ostatní vědečtí, 
 výzkumní a vývojoví 
 pracovníci****</t>
  </si>
  <si>
    <t>C</t>
  </si>
  <si>
    <t>Ž</t>
  </si>
  <si>
    <t>do 29 let</t>
  </si>
  <si>
    <t>30-39 let</t>
  </si>
  <si>
    <t>40-49 let</t>
  </si>
  <si>
    <t>50-59 let</t>
  </si>
  <si>
    <t>60-69 let</t>
  </si>
  <si>
    <t>nad 70 let</t>
  </si>
  <si>
    <t>Rektorát+CIT+UK</t>
  </si>
  <si>
    <t>C = celkem, Ž = ženy</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</si>
  <si>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</si>
  <si>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</si>
  <si>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Tabulka 6.3     Počty akademických a vědeckých pracovníků podle rozsahu pracovních úvazků a nejvyšší dosažené kvalifikace
(počty fyzických osob dle rozsahu úvazků)</t>
  </si>
  <si>
    <t>Rozsahy úvazků</t>
  </si>
  <si>
    <t>Vědečtí pracovníci*</t>
  </si>
  <si>
    <t>prof.</t>
  </si>
  <si>
    <t>doc.</t>
  </si>
  <si>
    <t>DrSc., CSc., Dr., Ph.D., Th.D.</t>
  </si>
  <si>
    <t>ostatní</t>
  </si>
  <si>
    <t>Filozoficko-přírodovědecká fakulta v Opavě**</t>
  </si>
  <si>
    <t>do 0,3</t>
  </si>
  <si>
    <t>0,31–0,5</t>
  </si>
  <si>
    <t>0,51–0,7</t>
  </si>
  <si>
    <t>0,71–1</t>
  </si>
  <si>
    <t>Obchodně podnikatelská fakulta v Karviné**</t>
  </si>
  <si>
    <t>Fakulta veřejných politik v Opavě**</t>
  </si>
  <si>
    <t>Matematický ústav v Opavě**</t>
  </si>
  <si>
    <t>Fyzikální ústav v Opavě**</t>
  </si>
  <si>
    <t>Ostatní pracoviště celkem (R+CIT+UK OP+UK KA)**</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</si>
  <si>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</si>
  <si>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</si>
  <si>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</si>
  <si>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t>Tabulka 6.4     Vedoucí pracovníci (fyzické osoby)</t>
  </si>
  <si>
    <t>Rektor/
Děkan</t>
  </si>
  <si>
    <t>Prorektor/
Proděkan</t>
  </si>
  <si>
    <t>Akademický senát</t>
  </si>
  <si>
    <t>Vědecká/
umělecká/
akademická rada</t>
  </si>
  <si>
    <t>Kvestor/ Tajemník**</t>
  </si>
  <si>
    <t>Správní 
rada</t>
  </si>
  <si>
    <t>Ředitel ústavu, vysokoškolského zemědělské-ho nebo lesního statku a ostatních pracovišť</t>
  </si>
  <si>
    <t>Vedoucí pracovník katedry/ institutu/ výzkumného pracoviště****</t>
  </si>
  <si>
    <t>Vedoucí pracovníci Celkem *****</t>
  </si>
  <si>
    <t xml:space="preserve">     z toho ženy</t>
  </si>
  <si>
    <t>Ostatní pracoviště (CIT+UK)celkem***</t>
  </si>
  <si>
    <t>Fakulty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</si>
  <si>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</si>
  <si>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u/>
        <sz val="9"/>
        <rFont val="Enriqueta"/>
        <family val="3"/>
      </rPr>
      <t>Neuvádí se údaje</t>
    </r>
    <r>
      <rPr>
        <sz val="9"/>
        <rFont val="Enriqueta"/>
        <family val="3"/>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</si>
  <si>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</si>
  <si>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</si>
  <si>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</si>
  <si>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</si>
  <si>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t xml:space="preserve">Pozn.: ***** = údaj celkem nemusí odrážet reálný stav fyzických osob (jedna osoba může v rámci VŠ či fakulty zastávat více pozic), jedná se o prostý součet buňek. </t>
  </si>
  <si>
    <t>Tabulka 6.5     Akademičtí a vědečtí pracovníci s cizím státním občanstvím (průměrné přepočtené počty******)</t>
  </si>
  <si>
    <t xml:space="preserve"> Vědečtí, výzkumní 
 a vývojoví pracovníci 
 podílející  se na 
 pedagog. činnosti</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</si>
  <si>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</si>
  <si>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</si>
  <si>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</si>
  <si>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</si>
  <si>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</si>
  <si>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</si>
  <si>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</si>
  <si>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Ostatní pracoviště (R+CIT+UK OP+UK KI) celkem</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</si>
  <si>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</si>
  <si>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Tabulka 6.6     Nově jmenovaní docenti a profesoři (počty)</t>
  </si>
  <si>
    <t>Počet</t>
  </si>
  <si>
    <t>Věkový 
průměr nově jmenovaných***</t>
  </si>
  <si>
    <t>Na Slezské univerzitě v Opavě*</t>
  </si>
  <si>
    <t>Kmenoví zaměstnanci SU jmenovaní na jiné VŠ**</t>
  </si>
  <si>
    <t>Z toho kmenoví zaměstnanci SU</t>
  </si>
  <si>
    <t>Matematický ústav v Opavě****</t>
  </si>
  <si>
    <t>Profesoři jmenovaní v roce 2023</t>
  </si>
  <si>
    <t>Docenti jmenovaní v roce 2023</t>
  </si>
  <si>
    <t>Filozoficko-přírodovědecká fakulta v Opavě****</t>
  </si>
  <si>
    <t>Fyzikální ústav v Opavě****</t>
  </si>
  <si>
    <t>Fakulta veřejných politik v Opavě****</t>
  </si>
  <si>
    <t>Obchodně podnikatelská fakulta v Karviné****</t>
  </si>
  <si>
    <t>Celkem SU profesoři</t>
  </si>
  <si>
    <t>Celkem SU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</si>
  <si>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</si>
  <si>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</si>
  <si>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</si>
  <si>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</si>
  <si>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t>Tabulka 7.1     Zapojení vysoké školy do programů mezinárodní spolupráce (bez ohledu na zdroj financování)</t>
  </si>
  <si>
    <t>H2023/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</si>
  <si>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</si>
  <si>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</si>
  <si>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</si>
  <si>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</si>
  <si>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</si>
  <si>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</si>
  <si>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</si>
  <si>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</si>
  <si>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</si>
  <si>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</si>
  <si>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</si>
  <si>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</si>
  <si>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</si>
  <si>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Uvedené částky představují celkové finanční zdroje projektů, včetně spolufinancování MŠMT. </t>
  </si>
  <si>
    <t>Tabulka 7.2     Mobilita studentů, akademických a ostatních pracovníků podle zemí***** (bez ohledu na zdroj financování)</t>
  </si>
  <si>
    <t>Počet vyslaných 
studentů*</t>
  </si>
  <si>
    <t>Počet přijatých studentů**</t>
  </si>
  <si>
    <t>Počet vyslaných akademických pracovníků
***</t>
  </si>
  <si>
    <t>Počet přijatých akademických pracovníků
****</t>
  </si>
  <si>
    <t>Počet vyslaných ostatních pracovníků
***</t>
  </si>
  <si>
    <t>Počet přijatých ostatních pracovníků
****</t>
  </si>
  <si>
    <t>CELKEM 
za zemi</t>
  </si>
  <si>
    <t xml:space="preserve">Země </t>
  </si>
  <si>
    <t>Absolventské stáže 
(z celkem)
******</t>
  </si>
  <si>
    <r>
      <t>Virtuálně</t>
    </r>
    <r>
      <rPr>
        <b/>
        <vertAlign val="superscript"/>
        <sz val="9"/>
        <color theme="0"/>
        <rFont val="Enriqueta"/>
        <family val="3"/>
      </rPr>
      <t>1</t>
    </r>
    <r>
      <rPr>
        <b/>
        <sz val="9"/>
        <color theme="0"/>
        <rFont val="Enriqueta"/>
        <family val="3"/>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</si>
  <si>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</si>
  <si>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</si>
  <si>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</si>
  <si>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</si>
  <si>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</si>
  <si>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</si>
  <si>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</si>
  <si>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</si>
  <si>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</si>
  <si>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</si>
  <si>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</si>
  <si>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</si>
  <si>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</si>
  <si>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</si>
  <si>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</si>
  <si>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</si>
  <si>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</si>
  <si>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</si>
  <si>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</si>
  <si>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</si>
  <si>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</si>
  <si>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</si>
  <si>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</si>
  <si>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</si>
  <si>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</si>
  <si>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</si>
  <si>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</si>
  <si>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</si>
  <si>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</si>
  <si>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</si>
  <si>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</si>
  <si>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</si>
  <si>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</si>
  <si>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</si>
  <si>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</si>
  <si>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</si>
  <si>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</si>
  <si>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</si>
  <si>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</si>
  <si>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</si>
  <si>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</si>
  <si>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</si>
  <si>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</si>
  <si>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</si>
  <si>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</si>
  <si>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</si>
  <si>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</si>
  <si>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</si>
  <si>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</si>
  <si>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</si>
  <si>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</si>
  <si>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</si>
  <si>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</si>
  <si>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</si>
  <si>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</si>
  <si>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</si>
  <si>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</si>
  <si>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</si>
  <si>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</si>
  <si>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</si>
  <si>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</si>
  <si>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</si>
  <si>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</si>
  <si>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</si>
  <si>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</si>
  <si>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</si>
  <si>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</si>
  <si>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</si>
  <si>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</si>
  <si>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</si>
  <si>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</si>
  <si>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</si>
  <si>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</si>
  <si>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</si>
  <si>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</si>
  <si>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</si>
  <si>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</si>
  <si>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</si>
  <si>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</si>
  <si>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</si>
  <si>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</si>
  <si>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</si>
  <si>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</si>
  <si>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</si>
  <si>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</si>
  <si>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</si>
  <si>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</si>
  <si>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</si>
  <si>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</si>
  <si>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</si>
  <si>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</si>
  <si>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</si>
  <si>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</si>
  <si>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</si>
  <si>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</si>
  <si>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</si>
  <si>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</si>
  <si>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</si>
  <si>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</si>
  <si>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</si>
  <si>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</si>
  <si>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</si>
  <si>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</si>
  <si>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</si>
  <si>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</si>
  <si>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</si>
  <si>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</si>
  <si>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</si>
  <si>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</si>
  <si>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</si>
  <si>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</si>
  <si>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</si>
  <si>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</si>
  <si>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</si>
  <si>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</si>
  <si>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</si>
  <si>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</si>
  <si>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</si>
  <si>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</si>
  <si>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</si>
  <si>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</si>
  <si>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</si>
  <si>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</si>
  <si>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</si>
  <si>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</si>
  <si>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</si>
  <si>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</si>
  <si>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</si>
  <si>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</si>
  <si>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</si>
  <si>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</si>
  <si>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</si>
  <si>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</si>
  <si>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</si>
  <si>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</si>
  <si>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</si>
  <si>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</si>
  <si>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</si>
  <si>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</si>
  <si>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</si>
  <si>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</si>
  <si>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</si>
  <si>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</si>
  <si>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</si>
  <si>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</si>
  <si>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</si>
  <si>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</si>
  <si>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</si>
  <si>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</si>
  <si>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</si>
  <si>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</si>
  <si>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</si>
  <si>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</si>
  <si>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</si>
  <si>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</si>
  <si>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</si>
  <si>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</si>
  <si>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</si>
  <si>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</si>
  <si>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</si>
  <si>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</si>
  <si>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</si>
  <si>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</si>
  <si>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</si>
  <si>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</si>
  <si>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</si>
  <si>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</si>
  <si>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</si>
  <si>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</si>
  <si>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</si>
  <si>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</si>
  <si>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</si>
  <si>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</si>
  <si>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</si>
  <si>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</si>
  <si>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</si>
  <si>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</si>
  <si>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</si>
  <si>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</si>
  <si>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</si>
  <si>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</si>
  <si>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</si>
  <si>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</si>
  <si>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</si>
  <si>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</si>
  <si>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</si>
  <si>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</si>
  <si>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</si>
  <si>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</si>
  <si>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</si>
  <si>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</si>
  <si>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</si>
  <si>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</si>
  <si>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</si>
  <si>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</si>
  <si>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</si>
  <si>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</si>
  <si>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</si>
  <si>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</si>
  <si>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</si>
  <si>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</si>
  <si>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</si>
  <si>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</si>
  <si>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</si>
  <si>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</si>
  <si>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</si>
  <si>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</si>
  <si>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</si>
  <si>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</si>
  <si>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</si>
  <si>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</si>
  <si>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</si>
  <si>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</si>
  <si>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</si>
  <si>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</si>
  <si>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</si>
  <si>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</si>
  <si>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</si>
  <si>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</si>
  <si>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</si>
  <si>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</si>
  <si>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</si>
  <si>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</si>
  <si>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</si>
  <si>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</si>
  <si>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</si>
  <si>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</si>
  <si>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</si>
  <si>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</si>
  <si>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</si>
  <si>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</si>
  <si>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</si>
  <si>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</si>
  <si>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</si>
  <si>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</si>
  <si>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</si>
  <si>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</si>
  <si>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</si>
  <si>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</si>
  <si>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</si>
  <si>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</si>
  <si>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</si>
  <si>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</si>
  <si>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</si>
  <si>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</si>
  <si>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</si>
  <si>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</si>
  <si>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</si>
  <si>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</si>
  <si>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</si>
  <si>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</si>
  <si>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</si>
  <si>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</si>
  <si>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</si>
  <si>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</si>
  <si>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</si>
  <si>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</si>
  <si>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</si>
  <si>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</si>
  <si>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9"/>
        <rFont val="Enriqueta"/>
        <family val="3"/>
      </rPr>
      <t>1</t>
    </r>
    <r>
      <rPr>
        <sz val="9"/>
        <rFont val="Enriqueta"/>
        <family val="3"/>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</si>
  <si>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t>Tabulka 7.3     Mobilita absolventů** (počty a podíly absolvovaných studií)</t>
  </si>
  <si>
    <t>Celkem**</t>
  </si>
  <si>
    <t>podíl (%)</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</si>
  <si>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</si>
  <si>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</si>
  <si>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</si>
  <si>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</si>
  <si>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</si>
  <si>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</si>
  <si>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Tabulka 8.1      Konference (spolu)pořádané vysokou školou (počty)</t>
  </si>
  <si>
    <t>KOMENTÁŘ K DOPLNĚNÍ: SOUČÁSTI VYPLNÍ CELOU TABULKU</t>
  </si>
  <si>
    <t xml:space="preserve">S počtem účastníků 
vyšším než 60 </t>
  </si>
  <si>
    <t>Mezinárodní 
konference**</t>
  </si>
  <si>
    <t>Fyzické***</t>
  </si>
  <si>
    <t>Virtuální***</t>
  </si>
  <si>
    <t>Ostatní pracoviště celkem</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</si>
  <si>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</si>
  <si>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</si>
  <si>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t>Tabulka 8.2     Odborníci z aplikační sféry* podílející se na výuce a na praxi v akreditovaných studijních programech (počty)</t>
  </si>
  <si>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</si>
  <si>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</si>
  <si>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</si>
  <si>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</si>
  <si>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</si>
  <si>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</si>
  <si>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</si>
  <si>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</si>
  <si>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t>Tabulka 8.3     Studijní obory/programy****, které mají ve své obsahové náplni povinné absolvování odborné praxe*** 
po dobu alespoň 1 měsíce* (počty)</t>
  </si>
  <si>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</si>
  <si>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</si>
  <si>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</si>
  <si>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</si>
  <si>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</si>
  <si>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</si>
  <si>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9"/>
        <rFont val="Enriqueta"/>
        <family val="3"/>
      </rPr>
      <t>Jedná se o odborné profesní praxe.</t>
    </r>
  </si>
  <si>
    <t>Pozn.: **** = VŠ uvede údaj vztahující se k nejnižší akreditované jednotce - promírně studijní obor, pokud studijní program se nedělí na studijní obory, tak údaj za studijní program</t>
  </si>
  <si>
    <t xml:space="preserve">Tabulka 8.4     Transfer znalostí a výsledků výzkumu do praxe </t>
  </si>
  <si>
    <t>Souhrnné informace k tab. 8.4</t>
  </si>
  <si>
    <t>V ČR</t>
  </si>
  <si>
    <t>V zahraničí</t>
  </si>
  <si>
    <t>Počet 
celkem</t>
  </si>
  <si>
    <t>Příjmy 
celkem (Kč)</t>
  </si>
  <si>
    <t>Celkový počet</t>
  </si>
  <si>
    <t>Celkové příjmy</t>
  </si>
  <si>
    <t>Počet nových spin-off/start-up podniků*</t>
  </si>
  <si>
    <t>Nově uzavřené licenční smlouvy, smluvní výzkum, konzultace, poradentství a placené vzdělávací kurzy pro zaměstnance subjektů aplikační sféry</t>
  </si>
  <si>
    <t>Patentové přihlášky podané</t>
  </si>
  <si>
    <t>Průměrný příjem na 1 zakázku</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</si>
  <si>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</si>
  <si>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</si>
  <si>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</si>
  <si>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</si>
  <si>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</si>
  <si>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</si>
  <si>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2023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</si>
  <si>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</si>
  <si>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2023 pro VVŠ (tab. č. 6). SVŠ vyplní tyto položky dle uvážení. </t>
  </si>
  <si>
    <r>
      <rPr>
        <b/>
        <sz val="9"/>
        <color indexed="8"/>
        <rFont val="Enriqueta"/>
        <family val="3"/>
      </rPr>
      <t>Licenční smlouva</t>
    </r>
    <r>
      <rPr>
        <sz val="9"/>
        <color indexed="8"/>
        <rFont val="Enriqueta"/>
        <family val="3"/>
      </rPr>
      <t xml:space="preserve"> je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</si>
  <si>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9"/>
        <color indexed="8"/>
        <rFont val="Enriqueta"/>
        <family val="3"/>
      </rPr>
      <t>Smluvní výzkum</t>
    </r>
    <r>
      <rPr>
        <sz val="9"/>
        <color indexed="8"/>
        <rFont val="Enriqueta"/>
        <family val="3"/>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</si>
  <si>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9"/>
        <color indexed="8"/>
        <rFont val="Enriqueta"/>
        <family val="3"/>
      </rPr>
      <t>Placené vzdělávací kurzy</t>
    </r>
    <r>
      <rPr>
        <sz val="9"/>
        <color indexed="8"/>
        <rFont val="Enriqueta"/>
        <family val="3"/>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</si>
  <si>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9"/>
        <color indexed="8"/>
        <rFont val="Enriqueta"/>
        <family val="3"/>
      </rPr>
      <t xml:space="preserve">Konzultace a poradenství </t>
    </r>
    <r>
      <rPr>
        <sz val="9"/>
        <color indexed="8"/>
        <rFont val="Enriqueta"/>
        <family val="3"/>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</si>
  <si>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t>Tabulka 12.1     Ubytování, stravování</t>
  </si>
  <si>
    <t>Ukazatel</t>
  </si>
  <si>
    <t>Lůžková kapacita kolejí VŠ celková</t>
  </si>
  <si>
    <t>Počet lůžek v pronajatých zařízeních</t>
  </si>
  <si>
    <t>Počet podaných žádostí/rezervací o ubytování k 31/12/2023</t>
  </si>
  <si>
    <t>Počet kladně vyřízených žádostí/rezervací o ubytování k 31/12/2023</t>
  </si>
  <si>
    <t>Počet lůžkodnů v roce 2023</t>
  </si>
  <si>
    <t>Celkový počet ukončených smluv (pandemie)*</t>
  </si>
  <si>
    <t>Celkový počet upravených smluv (pandemie)**</t>
  </si>
  <si>
    <t>Celkový počet smluv s výjimkou (pandemie)***</t>
  </si>
  <si>
    <t>Počet hlavních jídel vydaných v roce 2023 studentům</t>
  </si>
  <si>
    <t>Počet hlavních jídel vydaných v roce 2023 zaměstnancům vysoké školy</t>
  </si>
  <si>
    <t>Počet hlavních jídel vydaných v roce 2023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</si>
  <si>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</si>
  <si>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</si>
  <si>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</si>
  <si>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Tabulka 12.2     Vysokoškolské knihovny</t>
  </si>
  <si>
    <t>Přírůstek knihovního fondu za rok</t>
  </si>
  <si>
    <t xml:space="preserve">              z toho přírůstek fyzických jednotek</t>
  </si>
  <si>
    <t xml:space="preserve">              z toho přírůstek e-knih v trvalém nákupu</t>
  </si>
  <si>
    <t>Knihovní fond celkem</t>
  </si>
  <si>
    <t>249 556</t>
  </si>
  <si>
    <t xml:space="preserve">              z toho fyzických jednotek</t>
  </si>
  <si>
    <t>248 725</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</si>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</sst>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00"/>
    <numFmt numFmtId="168" formatCode="#,##0.00\ &quot;Kč&quot;"/>
    <numFmt numFmtId="169" formatCode="0.0"/>
    <numFmt numFmtId="170" formatCode="0.000"/>
  </numFmts>
  <fonts count="46" x14ac:knownFonts="1">
    <font>
      <sz val="11"/>
      <color theme="1"/>
      <name val="Calibri"/>
      <family val="2"/>
      <charset val="238"/>
      <scheme val="minor"/>
    </font>
    <font>
      <sz val="10"/>
      <name val="Arial"/>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0"/>
      <name val="Calibri"/>
      <family val="2"/>
      <charset val="238"/>
      <scheme val="minor"/>
    </font>
    <font>
      <b/>
      <sz val="11"/>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name val="Calibri"/>
      <family val="2"/>
      <charset val="238"/>
      <scheme val="minor"/>
    </font>
    <font>
      <b/>
      <sz val="11"/>
      <color theme="1"/>
      <name val="Calibri"/>
      <family val="2"/>
      <charset val="238"/>
      <scheme val="minor"/>
    </font>
    <font>
      <b/>
      <i/>
      <sz val="10"/>
      <name val="Calibri"/>
      <family val="2"/>
      <charset val="238"/>
      <scheme val="minor"/>
    </font>
    <font>
      <vertAlign val="superscript"/>
      <sz val="10"/>
      <color theme="1"/>
      <name val="Calibri"/>
      <family val="2"/>
      <charset val="238"/>
    </font>
    <font>
      <sz val="10"/>
      <name val="Arial CE"/>
      <charset val="238"/>
    </font>
    <font>
      <sz val="11"/>
      <color theme="1"/>
      <name val="Calibri"/>
      <family val="2"/>
      <charset val="238"/>
      <scheme val="minor"/>
    </font>
    <font>
      <b/>
      <i/>
      <sz val="11"/>
      <name val="Calibri"/>
      <family val="2"/>
      <charset val="238"/>
      <scheme val="minor"/>
    </font>
    <font>
      <sz val="10"/>
      <color theme="1"/>
      <name val="Enriqueta"/>
      <family val="3"/>
    </font>
    <font>
      <b/>
      <sz val="10"/>
      <color theme="0"/>
      <name val="Enriqueta"/>
      <family val="3"/>
    </font>
    <font>
      <sz val="9"/>
      <color theme="0"/>
      <name val="Enriqueta"/>
      <family val="3"/>
    </font>
    <font>
      <b/>
      <sz val="10"/>
      <color theme="1"/>
      <name val="Enriqueta"/>
      <family val="3"/>
    </font>
    <font>
      <b/>
      <sz val="10"/>
      <name val="Enriqueta"/>
      <family val="3"/>
    </font>
    <font>
      <b/>
      <sz val="9"/>
      <color theme="0"/>
      <name val="Enriqueta"/>
      <family val="3"/>
    </font>
    <font>
      <sz val="9"/>
      <name val="Enriqueta"/>
      <family val="3"/>
    </font>
    <font>
      <sz val="9"/>
      <color theme="1"/>
      <name val="Enriqueta"/>
      <family val="3"/>
    </font>
    <font>
      <b/>
      <sz val="9"/>
      <color indexed="9"/>
      <name val="Enriqueta"/>
      <family val="3"/>
    </font>
    <font>
      <sz val="9"/>
      <color theme="1"/>
      <name val="Calibri"/>
      <family val="2"/>
      <charset val="238"/>
      <scheme val="minor"/>
    </font>
    <font>
      <b/>
      <sz val="9"/>
      <name val="Enriqueta"/>
      <family val="3"/>
    </font>
    <font>
      <sz val="9"/>
      <name val="Calibri"/>
      <family val="2"/>
      <charset val="238"/>
      <scheme val="minor"/>
    </font>
    <font>
      <b/>
      <sz val="9"/>
      <color theme="1"/>
      <name val="Calibri"/>
      <family val="2"/>
      <charset val="238"/>
      <scheme val="minor"/>
    </font>
    <font>
      <b/>
      <i/>
      <sz val="9"/>
      <color theme="1"/>
      <name val="Calibri"/>
      <family val="2"/>
      <charset val="238"/>
      <scheme val="minor"/>
    </font>
    <font>
      <b/>
      <sz val="9"/>
      <name val="Calibri"/>
      <family val="2"/>
      <charset val="238"/>
      <scheme val="minor"/>
    </font>
    <font>
      <sz val="9"/>
      <color rgb="FF000000"/>
      <name val="Enriqueta"/>
      <family val="3"/>
    </font>
    <font>
      <b/>
      <sz val="9"/>
      <color rgb="FFFFFFFF"/>
      <name val="Enriqueta"/>
      <family val="3"/>
    </font>
    <font>
      <sz val="9"/>
      <color rgb="FFFFFFFF"/>
      <name val="Enriqueta"/>
      <family val="3"/>
    </font>
    <font>
      <b/>
      <i/>
      <sz val="10"/>
      <color rgb="FFFF0000"/>
      <name val="Calibri"/>
      <family val="2"/>
      <charset val="238"/>
      <scheme val="minor"/>
    </font>
    <font>
      <sz val="9"/>
      <color indexed="8"/>
      <name val="Enriqueta"/>
      <family val="3"/>
    </font>
    <font>
      <b/>
      <sz val="9"/>
      <color indexed="8"/>
      <name val="Enriqueta"/>
      <family val="3"/>
    </font>
    <font>
      <vertAlign val="superscript"/>
      <sz val="9"/>
      <name val="Enriqueta"/>
      <family val="3"/>
    </font>
    <font>
      <u/>
      <sz val="9"/>
      <name val="Enriqueta"/>
      <family val="3"/>
    </font>
    <font>
      <b/>
      <vertAlign val="superscript"/>
      <sz val="9"/>
      <color theme="0"/>
      <name val="Enriqueta"/>
      <family val="3"/>
    </font>
  </fonts>
  <fills count="1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FFFF00"/>
        <bgColor indexed="64"/>
      </patternFill>
    </fill>
    <fill>
      <patternFill patternType="solid">
        <fgColor rgb="FF9E3A4C"/>
        <bgColor indexed="64"/>
      </patternFill>
    </fill>
    <fill>
      <patternFill patternType="solid">
        <fgColor rgb="FFDC5162"/>
        <bgColor indexed="64"/>
      </patternFill>
    </fill>
    <fill>
      <patternFill patternType="solid">
        <fgColor rgb="FFF1C8CF"/>
        <bgColor indexed="64"/>
      </patternFill>
    </fill>
    <fill>
      <patternFill patternType="solid">
        <fgColor rgb="FF9E3A4C"/>
        <bgColor rgb="FF000000"/>
      </patternFill>
    </fill>
    <fill>
      <patternFill patternType="solid">
        <fgColor rgb="FFF1C8CF"/>
        <bgColor rgb="FF000000"/>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rgb="FF757575"/>
      </left>
      <right style="thin">
        <color rgb="FF757575"/>
      </right>
      <top style="medium">
        <color rgb="FF757575"/>
      </top>
      <bottom style="thin">
        <color rgb="FF757575"/>
      </bottom>
      <diagonal/>
    </border>
    <border>
      <left style="thin">
        <color rgb="FF757575"/>
      </left>
      <right style="thin">
        <color rgb="FF757575"/>
      </right>
      <top style="medium">
        <color rgb="FF757575"/>
      </top>
      <bottom style="thin">
        <color rgb="FF757575"/>
      </bottom>
      <diagonal/>
    </border>
    <border>
      <left style="thin">
        <color rgb="FF757575"/>
      </left>
      <right style="medium">
        <color rgb="FF757575"/>
      </right>
      <top style="medium">
        <color rgb="FF757575"/>
      </top>
      <bottom style="thin">
        <color rgb="FF757575"/>
      </bottom>
      <diagonal/>
    </border>
    <border>
      <left style="medium">
        <color rgb="FF757575"/>
      </left>
      <right style="thin">
        <color rgb="FF757575"/>
      </right>
      <top style="thin">
        <color rgb="FF757575"/>
      </top>
      <bottom style="thin">
        <color rgb="FF757575"/>
      </bottom>
      <diagonal/>
    </border>
    <border>
      <left style="thin">
        <color rgb="FF757575"/>
      </left>
      <right style="thin">
        <color rgb="FF757575"/>
      </right>
      <top style="thin">
        <color rgb="FF757575"/>
      </top>
      <bottom style="thin">
        <color rgb="FF757575"/>
      </bottom>
      <diagonal/>
    </border>
    <border>
      <left style="thin">
        <color rgb="FF757575"/>
      </left>
      <right style="medium">
        <color rgb="FF757575"/>
      </right>
      <top style="thin">
        <color rgb="FF757575"/>
      </top>
      <bottom style="thin">
        <color rgb="FF757575"/>
      </bottom>
      <diagonal/>
    </border>
    <border>
      <left style="medium">
        <color rgb="FF757575"/>
      </left>
      <right style="thin">
        <color rgb="FF757575"/>
      </right>
      <top style="thin">
        <color rgb="FF757575"/>
      </top>
      <bottom style="medium">
        <color rgb="FF757575"/>
      </bottom>
      <diagonal/>
    </border>
    <border>
      <left style="thin">
        <color rgb="FF757575"/>
      </left>
      <right style="thin">
        <color rgb="FF757575"/>
      </right>
      <top style="thin">
        <color rgb="FF757575"/>
      </top>
      <bottom style="medium">
        <color rgb="FF757575"/>
      </bottom>
      <diagonal/>
    </border>
    <border>
      <left style="thin">
        <color rgb="FF757575"/>
      </left>
      <right style="medium">
        <color rgb="FF757575"/>
      </right>
      <top style="thin">
        <color rgb="FF757575"/>
      </top>
      <bottom style="medium">
        <color rgb="FF757575"/>
      </bottom>
      <diagonal/>
    </border>
    <border diagonalUp="1" diagonalDown="1">
      <left style="thin">
        <color rgb="FF757575"/>
      </left>
      <right style="medium">
        <color rgb="FF757575"/>
      </right>
      <top style="thin">
        <color rgb="FF757575"/>
      </top>
      <bottom style="medium">
        <color rgb="FF757575"/>
      </bottom>
      <diagonal style="thin">
        <color theme="0"/>
      </diagonal>
    </border>
    <border diagonalUp="1" diagonalDown="1">
      <left style="thin">
        <color rgb="FF757575"/>
      </left>
      <right style="thin">
        <color rgb="FF757575"/>
      </right>
      <top style="thin">
        <color rgb="FF757575"/>
      </top>
      <bottom style="medium">
        <color rgb="FF757575"/>
      </bottom>
      <diagonal style="thin">
        <color theme="0"/>
      </diagonal>
    </border>
    <border diagonalUp="1" diagonalDown="1">
      <left style="thin">
        <color rgb="FF757575"/>
      </left>
      <right style="thin">
        <color rgb="FF757575"/>
      </right>
      <top style="thin">
        <color rgb="FF757575"/>
      </top>
      <bottom style="thin">
        <color rgb="FF757575"/>
      </bottom>
      <diagonal style="thin">
        <color rgb="FF757575"/>
      </diagonal>
    </border>
    <border>
      <left/>
      <right style="thin">
        <color indexed="64"/>
      </right>
      <top/>
      <bottom style="medium">
        <color rgb="FF757575"/>
      </bottom>
      <diagonal/>
    </border>
    <border>
      <left style="thin">
        <color indexed="64"/>
      </left>
      <right/>
      <top/>
      <bottom style="medium">
        <color rgb="FF757575"/>
      </bottom>
      <diagonal/>
    </border>
    <border>
      <left/>
      <right style="thin">
        <color rgb="FF757575"/>
      </right>
      <top/>
      <bottom/>
      <diagonal/>
    </border>
    <border>
      <left style="thin">
        <color rgb="FF757575"/>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757575"/>
      </left>
      <right/>
      <top style="thin">
        <color rgb="FF757575"/>
      </top>
      <bottom style="thin">
        <color rgb="FF757575"/>
      </bottom>
      <diagonal/>
    </border>
    <border>
      <left/>
      <right/>
      <top style="thin">
        <color rgb="FF757575"/>
      </top>
      <bottom style="thin">
        <color rgb="FF757575"/>
      </bottom>
      <diagonal/>
    </border>
    <border>
      <left/>
      <right style="medium">
        <color rgb="FF757575"/>
      </right>
      <top style="thin">
        <color rgb="FF757575"/>
      </top>
      <bottom style="thin">
        <color rgb="FF757575"/>
      </bottom>
      <diagonal/>
    </border>
    <border>
      <left/>
      <right style="thin">
        <color rgb="FF757575"/>
      </right>
      <top style="thin">
        <color rgb="FF757575"/>
      </top>
      <bottom style="thin">
        <color rgb="FF757575"/>
      </bottom>
      <diagonal/>
    </border>
    <border>
      <left style="thin">
        <color rgb="FF757575"/>
      </left>
      <right style="thin">
        <color rgb="FF757575"/>
      </right>
      <top/>
      <bottom style="thin">
        <color rgb="FF757575"/>
      </bottom>
      <diagonal/>
    </border>
    <border>
      <left/>
      <right style="thin">
        <color rgb="FF757575"/>
      </right>
      <top/>
      <bottom style="thin">
        <color rgb="FF757575"/>
      </bottom>
      <diagonal/>
    </border>
    <border>
      <left/>
      <right style="medium">
        <color rgb="FF757575"/>
      </right>
      <top/>
      <bottom style="thin">
        <color rgb="FF757575"/>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s>
  <cellStyleXfs count="6">
    <xf numFmtId="0" fontId="0" fillId="0" borderId="0"/>
    <xf numFmtId="0" fontId="2" fillId="0" borderId="0"/>
    <xf numFmtId="0" fontId="1" fillId="0" borderId="0"/>
    <xf numFmtId="164" fontId="1" fillId="0" borderId="0" applyFont="0" applyFill="0" applyBorder="0" applyAlignment="0" applyProtection="0"/>
    <xf numFmtId="0" fontId="19" fillId="0" borderId="0"/>
    <xf numFmtId="44" fontId="20" fillId="0" borderId="0" applyFont="0" applyFill="0" applyBorder="0" applyAlignment="0" applyProtection="0"/>
  </cellStyleXfs>
  <cellXfs count="406">
    <xf numFmtId="0" fontId="0" fillId="0" borderId="0" xfId="0"/>
    <xf numFmtId="0" fontId="3" fillId="0" borderId="0" xfId="0" applyFont="1"/>
    <xf numFmtId="0" fontId="3" fillId="0" borderId="0" xfId="0" applyFont="1" applyAlignment="1">
      <alignment wrapText="1"/>
    </xf>
    <xf numFmtId="0" fontId="3" fillId="0" borderId="0" xfId="0" applyFont="1" applyAlignment="1">
      <alignment horizontal="right"/>
    </xf>
    <xf numFmtId="0" fontId="4" fillId="0" borderId="0" xfId="0" applyFont="1" applyAlignment="1">
      <alignment wrapText="1"/>
    </xf>
    <xf numFmtId="0" fontId="5" fillId="0" borderId="0" xfId="0" applyFont="1"/>
    <xf numFmtId="0" fontId="3" fillId="0" borderId="0" xfId="0" applyFont="1" applyAlignment="1">
      <alignment horizontal="right" wrapText="1"/>
    </xf>
    <xf numFmtId="0" fontId="12" fillId="0" borderId="0" xfId="0" applyFont="1" applyAlignment="1">
      <alignment wrapText="1"/>
    </xf>
    <xf numFmtId="0" fontId="0" fillId="0" borderId="0" xfId="0" applyAlignment="1">
      <alignment vertical="center" wrapText="1"/>
    </xf>
    <xf numFmtId="0" fontId="10" fillId="0" borderId="0" xfId="0" applyFont="1"/>
    <xf numFmtId="0" fontId="8" fillId="3" borderId="1" xfId="0" applyFont="1" applyFill="1" applyBorder="1" applyAlignment="1">
      <alignment horizontal="left" vertical="top" wrapText="1"/>
    </xf>
    <xf numFmtId="0" fontId="11" fillId="3" borderId="1" xfId="0" applyFont="1" applyFill="1" applyBorder="1" applyAlignment="1">
      <alignment horizontal="justify" vertical="center" wrapText="1"/>
    </xf>
    <xf numFmtId="0" fontId="8" fillId="0" borderId="1" xfId="0" applyFont="1" applyBorder="1" applyAlignment="1">
      <alignment horizontal="left" vertical="top" wrapText="1"/>
    </xf>
    <xf numFmtId="0" fontId="14" fillId="0" borderId="0" xfId="0" applyFont="1" applyAlignment="1">
      <alignment horizontal="left" vertical="center"/>
    </xf>
    <xf numFmtId="0" fontId="12" fillId="0" borderId="0" xfId="0" applyFont="1"/>
    <xf numFmtId="0" fontId="11" fillId="0" borderId="1" xfId="0" applyFont="1" applyBorder="1" applyAlignment="1">
      <alignment horizontal="left" vertical="top" wrapText="1"/>
    </xf>
    <xf numFmtId="0" fontId="11" fillId="3" borderId="1" xfId="0" applyFont="1" applyFill="1" applyBorder="1" applyAlignment="1">
      <alignment horizontal="left" vertical="top" wrapText="1"/>
    </xf>
    <xf numFmtId="0" fontId="11" fillId="0" borderId="0" xfId="0" applyFont="1" applyAlignment="1">
      <alignment horizontal="left" vertical="top" wrapText="1"/>
    </xf>
    <xf numFmtId="0" fontId="8" fillId="0" borderId="0" xfId="0" applyFont="1" applyAlignment="1">
      <alignment horizontal="left" vertical="top" wrapText="1"/>
    </xf>
    <xf numFmtId="0" fontId="13" fillId="0" borderId="0" xfId="0" applyFont="1" applyAlignment="1">
      <alignment vertical="top" wrapText="1"/>
    </xf>
    <xf numFmtId="0" fontId="13" fillId="0" borderId="0" xfId="0" applyFont="1" applyAlignment="1">
      <alignment wrapText="1"/>
    </xf>
    <xf numFmtId="0" fontId="13" fillId="0" borderId="0" xfId="0" applyFont="1" applyAlignment="1">
      <alignment horizontal="right"/>
    </xf>
    <xf numFmtId="0" fontId="13" fillId="0" borderId="0" xfId="0" applyFont="1"/>
    <xf numFmtId="0" fontId="13" fillId="0" borderId="0" xfId="0" applyFont="1" applyAlignment="1">
      <alignment horizontal="left" vertical="top" wrapText="1"/>
    </xf>
    <xf numFmtId="0" fontId="18" fillId="0" borderId="0" xfId="0" applyFont="1" applyAlignment="1">
      <alignment vertical="center" wrapText="1"/>
    </xf>
    <xf numFmtId="0" fontId="6" fillId="6" borderId="1" xfId="0" applyFont="1" applyFill="1" applyBorder="1" applyAlignment="1">
      <alignment horizontal="center" vertical="center" wrapText="1"/>
    </xf>
    <xf numFmtId="0" fontId="0" fillId="0" borderId="0" xfId="0" applyAlignment="1">
      <alignment wrapText="1"/>
    </xf>
    <xf numFmtId="0" fontId="15" fillId="6" borderId="12" xfId="0" applyFont="1" applyFill="1" applyBorder="1" applyAlignment="1">
      <alignment horizontal="center" vertical="center" wrapText="1"/>
    </xf>
    <xf numFmtId="0" fontId="16" fillId="0" borderId="0" xfId="0" applyFont="1" applyAlignment="1">
      <alignment horizontal="left" vertical="top" wrapText="1"/>
    </xf>
    <xf numFmtId="0" fontId="6" fillId="6" borderId="5" xfId="0" applyFont="1" applyFill="1" applyBorder="1" applyAlignment="1">
      <alignment horizontal="center" vertical="center" wrapText="1"/>
    </xf>
    <xf numFmtId="0" fontId="9" fillId="0" borderId="0" xfId="0" applyFont="1"/>
    <xf numFmtId="0" fontId="3" fillId="0" borderId="0" xfId="0" applyFont="1" applyAlignment="1">
      <alignment horizontal="center"/>
    </xf>
    <xf numFmtId="0" fontId="11" fillId="0" borderId="0" xfId="0" applyFont="1"/>
    <xf numFmtId="166" fontId="0" fillId="0" borderId="0" xfId="0" applyNumberFormat="1"/>
    <xf numFmtId="0" fontId="7" fillId="0" borderId="0" xfId="0" applyFont="1" applyAlignment="1">
      <alignment horizontal="left" vertical="top" wrapText="1"/>
    </xf>
    <xf numFmtId="0" fontId="10" fillId="0" borderId="0" xfId="0" applyFont="1" applyAlignment="1">
      <alignment wrapText="1"/>
    </xf>
    <xf numFmtId="0" fontId="11" fillId="0" borderId="0" xfId="0" applyFont="1" applyAlignment="1">
      <alignment vertical="center" wrapText="1"/>
    </xf>
    <xf numFmtId="0" fontId="7" fillId="0" borderId="0" xfId="0" applyFont="1" applyAlignment="1">
      <alignment wrapText="1"/>
    </xf>
    <xf numFmtId="0" fontId="21" fillId="0" borderId="0" xfId="0" applyFont="1"/>
    <xf numFmtId="0" fontId="17" fillId="0" borderId="0" xfId="0" applyFont="1"/>
    <xf numFmtId="0" fontId="16" fillId="0" borderId="1" xfId="0" applyFont="1" applyBorder="1" applyAlignment="1">
      <alignment horizontal="left" vertical="top" wrapText="1"/>
    </xf>
    <xf numFmtId="0" fontId="0" fillId="0" borderId="1" xfId="0" applyBorder="1" applyAlignment="1">
      <alignment horizontal="left" vertical="top" wrapText="1"/>
    </xf>
    <xf numFmtId="0" fontId="16"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14" fillId="0" borderId="0" xfId="0" applyFont="1" applyAlignment="1">
      <alignment vertical="center"/>
    </xf>
    <xf numFmtId="0" fontId="22" fillId="0" borderId="0" xfId="0" applyFont="1" applyAlignment="1">
      <alignment wrapText="1"/>
    </xf>
    <xf numFmtId="0" fontId="22" fillId="0" borderId="0" xfId="0" applyFont="1"/>
    <xf numFmtId="0" fontId="22" fillId="0" borderId="0" xfId="0" applyFont="1" applyAlignment="1">
      <alignment horizontal="right"/>
    </xf>
    <xf numFmtId="0" fontId="25" fillId="0" borderId="0" xfId="0" applyFont="1" applyAlignment="1">
      <alignment wrapText="1"/>
    </xf>
    <xf numFmtId="0" fontId="24" fillId="8" borderId="2" xfId="0" applyFont="1" applyFill="1" applyBorder="1" applyAlignment="1">
      <alignment horizontal="left" vertical="center" wrapText="1" indent="1"/>
    </xf>
    <xf numFmtId="0" fontId="24" fillId="8" borderId="6" xfId="0" applyFont="1" applyFill="1" applyBorder="1" applyAlignment="1">
      <alignment horizontal="left" vertical="center" wrapText="1" indent="1"/>
    </xf>
    <xf numFmtId="0" fontId="28" fillId="0" borderId="2" xfId="0" applyFont="1" applyBorder="1" applyAlignment="1">
      <alignment horizontal="left" vertical="center" wrapText="1" indent="1"/>
    </xf>
    <xf numFmtId="49" fontId="28" fillId="0" borderId="1" xfId="0" applyNumberFormat="1" applyFont="1" applyBorder="1" applyAlignment="1">
      <alignment horizontal="center" vertical="center"/>
    </xf>
    <xf numFmtId="0" fontId="28" fillId="0" borderId="1" xfId="0" applyFont="1" applyBorder="1" applyAlignment="1">
      <alignment horizontal="right" vertical="center" indent="1"/>
    </xf>
    <xf numFmtId="0" fontId="28" fillId="0" borderId="3" xfId="0" applyFont="1" applyBorder="1" applyAlignment="1">
      <alignment horizontal="right" vertical="center" indent="1"/>
    </xf>
    <xf numFmtId="0" fontId="28" fillId="10" borderId="2" xfId="0" applyFont="1" applyFill="1" applyBorder="1" applyAlignment="1">
      <alignment horizontal="left" vertical="center" wrapText="1" indent="1"/>
    </xf>
    <xf numFmtId="49" fontId="28" fillId="10" borderId="1" xfId="0" applyNumberFormat="1" applyFont="1" applyFill="1" applyBorder="1" applyAlignment="1">
      <alignment horizontal="center" vertical="center"/>
    </xf>
    <xf numFmtId="0" fontId="28" fillId="10" borderId="1" xfId="0" applyFont="1" applyFill="1" applyBorder="1" applyAlignment="1">
      <alignment horizontal="right" vertical="center" indent="1"/>
    </xf>
    <xf numFmtId="0" fontId="28" fillId="10" borderId="3" xfId="0" applyFont="1" applyFill="1" applyBorder="1" applyAlignment="1">
      <alignment horizontal="right" vertical="center" indent="1"/>
    </xf>
    <xf numFmtId="0" fontId="24" fillId="8" borderId="1" xfId="0" applyFont="1" applyFill="1" applyBorder="1" applyAlignment="1">
      <alignment horizontal="center" vertical="center"/>
    </xf>
    <xf numFmtId="0" fontId="24" fillId="8" borderId="1" xfId="0" applyFont="1" applyFill="1" applyBorder="1" applyAlignment="1">
      <alignment horizontal="right" vertical="center" indent="1"/>
    </xf>
    <xf numFmtId="0" fontId="24" fillId="8" borderId="3" xfId="0" applyFont="1" applyFill="1" applyBorder="1" applyAlignment="1">
      <alignment horizontal="right" vertical="center" indent="1"/>
    </xf>
    <xf numFmtId="0" fontId="29" fillId="0" borderId="0" xfId="0" applyFont="1" applyAlignment="1">
      <alignment wrapText="1"/>
    </xf>
    <xf numFmtId="0" fontId="29" fillId="0" borderId="0" xfId="0" applyFont="1" applyAlignment="1">
      <alignment horizontal="right"/>
    </xf>
    <xf numFmtId="0" fontId="29" fillId="0" borderId="0" xfId="0" applyFont="1"/>
    <xf numFmtId="0" fontId="27" fillId="8" borderId="1" xfId="0" applyFont="1" applyFill="1" applyBorder="1" applyAlignment="1">
      <alignment horizontal="center" vertical="center" wrapText="1"/>
    </xf>
    <xf numFmtId="0" fontId="27" fillId="8" borderId="8" xfId="0" applyFont="1" applyFill="1" applyBorder="1" applyAlignment="1">
      <alignment horizontal="left" vertical="center" wrapText="1" indent="1"/>
    </xf>
    <xf numFmtId="0" fontId="24" fillId="8" borderId="7" xfId="0" applyFont="1" applyFill="1" applyBorder="1" applyAlignment="1">
      <alignment horizontal="center" vertical="center"/>
    </xf>
    <xf numFmtId="0" fontId="24" fillId="8" borderId="7" xfId="0" applyFont="1" applyFill="1" applyBorder="1" applyAlignment="1">
      <alignment horizontal="right" vertical="center" indent="1"/>
    </xf>
    <xf numFmtId="0" fontId="24" fillId="8" borderId="4" xfId="0" applyFont="1" applyFill="1" applyBorder="1" applyAlignment="1">
      <alignment horizontal="right" vertical="center" indent="1"/>
    </xf>
    <xf numFmtId="0" fontId="28" fillId="0" borderId="0" xfId="0" applyFont="1" applyAlignment="1">
      <alignment horizontal="left" wrapText="1"/>
    </xf>
    <xf numFmtId="0" fontId="31" fillId="0" borderId="0" xfId="0" applyFont="1" applyAlignment="1">
      <alignment wrapText="1"/>
    </xf>
    <xf numFmtId="0" fontId="31" fillId="0" borderId="0" xfId="0" applyFont="1" applyAlignment="1">
      <alignment horizontal="right"/>
    </xf>
    <xf numFmtId="0" fontId="31" fillId="0" borderId="0" xfId="0" applyFont="1"/>
    <xf numFmtId="0" fontId="27" fillId="8" borderId="2" xfId="0" applyFont="1" applyFill="1" applyBorder="1" applyAlignment="1">
      <alignment horizontal="left" vertical="center" wrapText="1" indent="1"/>
    </xf>
    <xf numFmtId="0" fontId="29" fillId="0" borderId="0" xfId="0" applyFont="1" applyAlignment="1">
      <alignment horizontal="left"/>
    </xf>
    <xf numFmtId="0" fontId="28" fillId="0" borderId="0" xfId="0" applyFont="1"/>
    <xf numFmtId="0" fontId="33" fillId="0" borderId="0" xfId="0" applyFont="1" applyAlignment="1">
      <alignment wrapText="1"/>
    </xf>
    <xf numFmtId="0" fontId="33" fillId="0" borderId="0" xfId="0" applyFont="1"/>
    <xf numFmtId="0" fontId="34" fillId="0" borderId="0" xfId="0" applyFont="1" applyAlignment="1">
      <alignment wrapText="1"/>
    </xf>
    <xf numFmtId="0" fontId="35" fillId="0" borderId="0" xfId="0" applyFont="1"/>
    <xf numFmtId="0" fontId="31" fillId="0" borderId="0" xfId="0" applyFont="1" applyAlignment="1">
      <alignment horizontal="center"/>
    </xf>
    <xf numFmtId="0" fontId="28" fillId="0" borderId="0" xfId="0" applyFont="1" applyAlignment="1">
      <alignment vertical="top" wrapText="1"/>
    </xf>
    <xf numFmtId="0" fontId="33" fillId="0" borderId="0" xfId="0" applyFont="1" applyAlignment="1">
      <alignment horizontal="right"/>
    </xf>
    <xf numFmtId="0" fontId="36" fillId="0" borderId="0" xfId="0" applyFont="1" applyAlignment="1">
      <alignment wrapText="1"/>
    </xf>
    <xf numFmtId="0" fontId="31" fillId="0" borderId="0" xfId="0" applyFont="1" applyAlignment="1">
      <alignment horizontal="right" wrapText="1"/>
    </xf>
    <xf numFmtId="0" fontId="28" fillId="0" borderId="0" xfId="0" applyFont="1" applyAlignment="1">
      <alignment wrapText="1"/>
    </xf>
    <xf numFmtId="0" fontId="28" fillId="0" borderId="0" xfId="0" applyFont="1" applyAlignment="1">
      <alignment horizontal="right"/>
    </xf>
    <xf numFmtId="0" fontId="27" fillId="8" borderId="18" xfId="0" applyFont="1" applyFill="1" applyBorder="1" applyAlignment="1">
      <alignment horizontal="left" vertical="center" wrapText="1" indent="1"/>
    </xf>
    <xf numFmtId="0" fontId="27" fillId="8" borderId="21" xfId="0" applyFont="1" applyFill="1" applyBorder="1" applyAlignment="1">
      <alignment horizontal="left" vertical="center" wrapText="1" indent="1"/>
    </xf>
    <xf numFmtId="0" fontId="27" fillId="8" borderId="22" xfId="0" applyFont="1" applyFill="1" applyBorder="1" applyAlignment="1">
      <alignment horizontal="center" vertical="center" wrapText="1"/>
    </xf>
    <xf numFmtId="0" fontId="28" fillId="0" borderId="21" xfId="0" applyFont="1" applyBorder="1" applyAlignment="1">
      <alignment horizontal="left" vertical="center" wrapText="1" indent="1"/>
    </xf>
    <xf numFmtId="49" fontId="28" fillId="0" borderId="22" xfId="0" applyNumberFormat="1" applyFont="1" applyBorder="1" applyAlignment="1">
      <alignment horizontal="center" vertical="center"/>
    </xf>
    <xf numFmtId="0" fontId="28" fillId="0" borderId="22" xfId="0" applyFont="1" applyBorder="1" applyAlignment="1">
      <alignment horizontal="right" vertical="center" indent="1"/>
    </xf>
    <xf numFmtId="0" fontId="28" fillId="0" borderId="23" xfId="0" applyFont="1" applyBorder="1" applyAlignment="1">
      <alignment horizontal="right" vertical="center" indent="1"/>
    </xf>
    <xf numFmtId="0" fontId="28" fillId="10" borderId="21" xfId="0" applyFont="1" applyFill="1" applyBorder="1" applyAlignment="1">
      <alignment horizontal="left" vertical="center" wrapText="1" indent="1"/>
    </xf>
    <xf numFmtId="49" fontId="28" fillId="10" borderId="22" xfId="0" applyNumberFormat="1" applyFont="1" applyFill="1" applyBorder="1" applyAlignment="1">
      <alignment horizontal="center" vertical="center"/>
    </xf>
    <xf numFmtId="0" fontId="28" fillId="10" borderId="22" xfId="0" applyFont="1" applyFill="1" applyBorder="1" applyAlignment="1">
      <alignment horizontal="right" vertical="center" indent="1"/>
    </xf>
    <xf numFmtId="0" fontId="28" fillId="10" borderId="23" xfId="0" applyFont="1" applyFill="1" applyBorder="1" applyAlignment="1">
      <alignment horizontal="right" vertical="center" indent="1"/>
    </xf>
    <xf numFmtId="0" fontId="24" fillId="8" borderId="21" xfId="0" applyFont="1" applyFill="1" applyBorder="1" applyAlignment="1">
      <alignment horizontal="left" vertical="center" wrapText="1" indent="1"/>
    </xf>
    <xf numFmtId="0" fontId="24" fillId="8" borderId="22" xfId="0" applyFont="1" applyFill="1" applyBorder="1" applyAlignment="1">
      <alignment horizontal="center" vertical="center"/>
    </xf>
    <xf numFmtId="0" fontId="24" fillId="8" borderId="22" xfId="0" applyFont="1" applyFill="1" applyBorder="1" applyAlignment="1">
      <alignment horizontal="right" vertical="center" indent="1"/>
    </xf>
    <xf numFmtId="0" fontId="24" fillId="8" borderId="23" xfId="0" applyFont="1" applyFill="1" applyBorder="1" applyAlignment="1">
      <alignment horizontal="right" vertical="center" indent="1"/>
    </xf>
    <xf numFmtId="0" fontId="24" fillId="8" borderId="24" xfId="0" applyFont="1" applyFill="1" applyBorder="1" applyAlignment="1">
      <alignment horizontal="left" vertical="center" wrapText="1" indent="1"/>
    </xf>
    <xf numFmtId="0" fontId="24" fillId="8" borderId="25" xfId="0" applyFont="1" applyFill="1" applyBorder="1" applyAlignment="1">
      <alignment horizontal="center" vertical="center"/>
    </xf>
    <xf numFmtId="0" fontId="24" fillId="8" borderId="25" xfId="0" applyFont="1" applyFill="1" applyBorder="1" applyAlignment="1">
      <alignment horizontal="right" vertical="center" indent="1"/>
    </xf>
    <xf numFmtId="0" fontId="24" fillId="8" borderId="26" xfId="0" applyFont="1" applyFill="1" applyBorder="1" applyAlignment="1">
      <alignment horizontal="right" vertical="center" indent="1"/>
    </xf>
    <xf numFmtId="0" fontId="27" fillId="8" borderId="20" xfId="0" applyFont="1" applyFill="1" applyBorder="1" applyAlignment="1">
      <alignment horizontal="right" wrapText="1"/>
    </xf>
    <xf numFmtId="0" fontId="29" fillId="0" borderId="23" xfId="0" applyFont="1" applyBorder="1" applyAlignment="1">
      <alignment horizontal="right" vertical="center" wrapText="1" indent="1"/>
    </xf>
    <xf numFmtId="0" fontId="29" fillId="10" borderId="23" xfId="0" applyFont="1" applyFill="1" applyBorder="1" applyAlignment="1">
      <alignment horizontal="right" vertical="center" indent="1"/>
    </xf>
    <xf numFmtId="0" fontId="29" fillId="0" borderId="23" xfId="0" applyFont="1" applyBorder="1" applyAlignment="1">
      <alignment horizontal="right" vertical="center" indent="1"/>
    </xf>
    <xf numFmtId="0" fontId="24" fillId="8" borderId="21" xfId="0" applyFont="1" applyFill="1" applyBorder="1" applyAlignment="1">
      <alignment horizontal="left" vertical="center" indent="1"/>
    </xf>
    <xf numFmtId="0" fontId="24" fillId="8" borderId="24" xfId="0" applyFont="1" applyFill="1" applyBorder="1" applyAlignment="1">
      <alignment horizontal="left" vertical="center" indent="1"/>
    </xf>
    <xf numFmtId="0" fontId="28" fillId="10" borderId="26" xfId="0" applyFont="1" applyFill="1" applyBorder="1" applyAlignment="1">
      <alignment horizontal="right" vertical="center" wrapText="1" indent="1"/>
    </xf>
    <xf numFmtId="0" fontId="27" fillId="8" borderId="21" xfId="0" applyFont="1" applyFill="1" applyBorder="1" applyAlignment="1">
      <alignment horizontal="left" vertical="center" indent="1"/>
    </xf>
    <xf numFmtId="0" fontId="27" fillId="8" borderId="23" xfId="0" applyFont="1" applyFill="1" applyBorder="1" applyAlignment="1">
      <alignment horizontal="center" vertical="center" wrapText="1"/>
    </xf>
    <xf numFmtId="0" fontId="29" fillId="0" borderId="22" xfId="0" applyFont="1" applyBorder="1" applyAlignment="1">
      <alignment horizontal="right" vertical="center" wrapText="1" indent="1"/>
    </xf>
    <xf numFmtId="0" fontId="29" fillId="10" borderId="25" xfId="0" applyFont="1" applyFill="1" applyBorder="1" applyAlignment="1">
      <alignment horizontal="right" vertical="center" indent="1"/>
    </xf>
    <xf numFmtId="0" fontId="29" fillId="10" borderId="26" xfId="0" applyFont="1" applyFill="1" applyBorder="1" applyAlignment="1">
      <alignment horizontal="right" vertical="center" wrapText="1" indent="1"/>
    </xf>
    <xf numFmtId="0" fontId="32" fillId="0" borderId="0" xfId="0" applyFont="1"/>
    <xf numFmtId="0" fontId="29" fillId="10" borderId="23" xfId="0" applyFont="1" applyFill="1" applyBorder="1" applyAlignment="1">
      <alignment horizontal="right" vertical="center" wrapText="1" indent="1"/>
    </xf>
    <xf numFmtId="0" fontId="27" fillId="8" borderId="24" xfId="0" applyFont="1" applyFill="1" applyBorder="1" applyAlignment="1">
      <alignment horizontal="left" vertical="center" indent="1"/>
    </xf>
    <xf numFmtId="0" fontId="28" fillId="0" borderId="26" xfId="0" applyFont="1" applyBorder="1" applyAlignment="1">
      <alignment horizontal="right" vertical="center" wrapText="1" indent="1"/>
    </xf>
    <xf numFmtId="0" fontId="24" fillId="8" borderId="23" xfId="0" applyFont="1" applyFill="1" applyBorder="1" applyAlignment="1">
      <alignment horizontal="right" vertical="center" wrapText="1" indent="1"/>
    </xf>
    <xf numFmtId="0" fontId="27" fillId="8" borderId="23" xfId="0" applyFont="1" applyFill="1" applyBorder="1" applyAlignment="1">
      <alignment horizontal="right" vertical="center" wrapText="1" indent="1"/>
    </xf>
    <xf numFmtId="0" fontId="29" fillId="0" borderId="26" xfId="0" applyFont="1" applyBorder="1" applyAlignment="1">
      <alignment horizontal="right" vertical="center" indent="1"/>
    </xf>
    <xf numFmtId="0" fontId="29" fillId="0" borderId="22" xfId="0" applyFont="1" applyBorder="1" applyAlignment="1">
      <alignment horizontal="right" vertical="center" indent="1"/>
    </xf>
    <xf numFmtId="0" fontId="29" fillId="10" borderId="22" xfId="0" applyFont="1" applyFill="1" applyBorder="1" applyAlignment="1">
      <alignment horizontal="right" vertical="center" indent="1"/>
    </xf>
    <xf numFmtId="0" fontId="27" fillId="8" borderId="24" xfId="0" applyFont="1" applyFill="1" applyBorder="1" applyAlignment="1">
      <alignment horizontal="left" vertical="center" wrapText="1" indent="1"/>
    </xf>
    <xf numFmtId="3" fontId="29" fillId="0" borderId="22" xfId="0" applyNumberFormat="1" applyFont="1" applyBorder="1" applyAlignment="1">
      <alignment horizontal="right" vertical="center" indent="1"/>
    </xf>
    <xf numFmtId="3" fontId="29" fillId="0" borderId="23" xfId="0" applyNumberFormat="1" applyFont="1" applyBorder="1" applyAlignment="1">
      <alignment horizontal="right" vertical="center" indent="1"/>
    </xf>
    <xf numFmtId="3" fontId="29" fillId="10" borderId="22" xfId="0" applyNumberFormat="1" applyFont="1" applyFill="1" applyBorder="1" applyAlignment="1">
      <alignment horizontal="right" vertical="center" indent="1"/>
    </xf>
    <xf numFmtId="3" fontId="29" fillId="10" borderId="23" xfId="0" applyNumberFormat="1" applyFont="1" applyFill="1" applyBorder="1" applyAlignment="1">
      <alignment horizontal="right" vertical="center" indent="1"/>
    </xf>
    <xf numFmtId="3" fontId="24" fillId="8" borderId="25" xfId="0" applyNumberFormat="1" applyFont="1" applyFill="1" applyBorder="1" applyAlignment="1">
      <alignment horizontal="right" vertical="center" indent="1"/>
    </xf>
    <xf numFmtId="3" fontId="24" fillId="8" borderId="26" xfId="0" applyNumberFormat="1" applyFont="1" applyFill="1" applyBorder="1" applyAlignment="1">
      <alignment horizontal="right" vertical="center" indent="1"/>
    </xf>
    <xf numFmtId="3" fontId="24" fillId="8" borderId="22" xfId="0" applyNumberFormat="1" applyFont="1" applyFill="1" applyBorder="1" applyAlignment="1">
      <alignment horizontal="right" vertical="center" indent="1"/>
    </xf>
    <xf numFmtId="3" fontId="24" fillId="8" borderId="23" xfId="0" applyNumberFormat="1" applyFont="1" applyFill="1" applyBorder="1" applyAlignment="1">
      <alignment horizontal="right" vertical="center" indent="1"/>
    </xf>
    <xf numFmtId="0" fontId="28" fillId="0" borderId="22" xfId="0" applyFont="1" applyBorder="1" applyAlignment="1">
      <alignment horizontal="center" vertical="center"/>
    </xf>
    <xf numFmtId="3" fontId="29" fillId="0" borderId="23" xfId="0" applyNumberFormat="1" applyFont="1" applyBorder="1" applyAlignment="1">
      <alignment horizontal="right" vertical="center" wrapText="1" indent="1"/>
    </xf>
    <xf numFmtId="0" fontId="28" fillId="10" borderId="22" xfId="0" applyFont="1" applyFill="1" applyBorder="1" applyAlignment="1">
      <alignment horizontal="center" vertical="center"/>
    </xf>
    <xf numFmtId="3" fontId="29" fillId="10" borderId="23" xfId="0" applyNumberFormat="1" applyFont="1" applyFill="1" applyBorder="1" applyAlignment="1">
      <alignment horizontal="right" vertical="center" wrapText="1" indent="1"/>
    </xf>
    <xf numFmtId="3" fontId="28" fillId="0" borderId="22" xfId="0" applyNumberFormat="1" applyFont="1" applyBorder="1" applyAlignment="1">
      <alignment horizontal="right" vertical="center" indent="1"/>
    </xf>
    <xf numFmtId="3" fontId="28" fillId="0" borderId="23" xfId="0" applyNumberFormat="1" applyFont="1" applyBorder="1" applyAlignment="1">
      <alignment horizontal="right" vertical="center" indent="1"/>
    </xf>
    <xf numFmtId="3" fontId="28" fillId="10" borderId="22" xfId="0" applyNumberFormat="1" applyFont="1" applyFill="1" applyBorder="1" applyAlignment="1">
      <alignment horizontal="right" vertical="center" indent="1"/>
    </xf>
    <xf numFmtId="3" fontId="28" fillId="10" borderId="23" xfId="0" applyNumberFormat="1" applyFont="1" applyFill="1" applyBorder="1" applyAlignment="1">
      <alignment horizontal="right" vertical="center" indent="1"/>
    </xf>
    <xf numFmtId="0" fontId="29" fillId="0" borderId="21" xfId="0" applyFont="1" applyBorder="1" applyAlignment="1">
      <alignment horizontal="left" vertical="center" wrapText="1" indent="1"/>
    </xf>
    <xf numFmtId="0" fontId="29" fillId="0" borderId="22" xfId="0" applyFont="1" applyBorder="1" applyAlignment="1">
      <alignment horizontal="center" vertical="center"/>
    </xf>
    <xf numFmtId="0" fontId="29" fillId="10" borderId="24" xfId="0" applyFont="1" applyFill="1" applyBorder="1" applyAlignment="1">
      <alignment horizontal="left" vertical="center" wrapText="1" indent="1"/>
    </xf>
    <xf numFmtId="0" fontId="29" fillId="10" borderId="25" xfId="0" applyFont="1" applyFill="1" applyBorder="1" applyAlignment="1">
      <alignment horizontal="center" vertical="center"/>
    </xf>
    <xf numFmtId="3" fontId="29" fillId="10" borderId="25" xfId="0" applyNumberFormat="1" applyFont="1" applyFill="1" applyBorder="1" applyAlignment="1">
      <alignment horizontal="right" vertical="center" indent="1"/>
    </xf>
    <xf numFmtId="3" fontId="29" fillId="10" borderId="26" xfId="0" applyNumberFormat="1" applyFont="1" applyFill="1" applyBorder="1" applyAlignment="1">
      <alignment horizontal="right" vertical="center" indent="1"/>
    </xf>
    <xf numFmtId="0" fontId="29" fillId="10" borderId="26" xfId="0" applyFont="1" applyFill="1" applyBorder="1" applyAlignment="1">
      <alignment horizontal="right" vertical="center" indent="1"/>
    </xf>
    <xf numFmtId="168" fontId="29" fillId="0" borderId="21" xfId="0" applyNumberFormat="1" applyFont="1" applyBorder="1" applyAlignment="1">
      <alignment horizontal="left" vertical="center" indent="1"/>
    </xf>
    <xf numFmtId="169" fontId="29" fillId="0" borderId="22" xfId="0" applyNumberFormat="1" applyFont="1" applyBorder="1" applyAlignment="1">
      <alignment horizontal="right" vertical="center" indent="1"/>
    </xf>
    <xf numFmtId="169" fontId="29" fillId="0" borderId="23" xfId="0" applyNumberFormat="1" applyFont="1" applyBorder="1" applyAlignment="1">
      <alignment horizontal="right" vertical="center" indent="1"/>
    </xf>
    <xf numFmtId="168" fontId="28" fillId="10" borderId="21" xfId="1" applyNumberFormat="1" applyFont="1" applyFill="1" applyBorder="1" applyAlignment="1">
      <alignment horizontal="left" vertical="center" indent="1"/>
    </xf>
    <xf numFmtId="169" fontId="29" fillId="10" borderId="22" xfId="0" applyNumberFormat="1" applyFont="1" applyFill="1" applyBorder="1" applyAlignment="1">
      <alignment horizontal="right" vertical="center" indent="1"/>
    </xf>
    <xf numFmtId="169" fontId="29" fillId="10" borderId="23" xfId="0" applyNumberFormat="1" applyFont="1" applyFill="1" applyBorder="1" applyAlignment="1">
      <alignment horizontal="right" vertical="center" indent="1"/>
    </xf>
    <xf numFmtId="168" fontId="29" fillId="10" borderId="21" xfId="0" applyNumberFormat="1" applyFont="1" applyFill="1" applyBorder="1" applyAlignment="1">
      <alignment horizontal="left" vertical="center" indent="1"/>
    </xf>
    <xf numFmtId="169" fontId="24" fillId="8" borderId="25" xfId="0" applyNumberFormat="1" applyFont="1" applyFill="1" applyBorder="1" applyAlignment="1">
      <alignment horizontal="right" vertical="center" indent="1"/>
    </xf>
    <xf numFmtId="169" fontId="24" fillId="8" borderId="26" xfId="0" applyNumberFormat="1" applyFont="1" applyFill="1" applyBorder="1" applyAlignment="1">
      <alignment horizontal="right" vertical="center" indent="1"/>
    </xf>
    <xf numFmtId="3" fontId="29" fillId="0" borderId="22" xfId="0" applyNumberFormat="1" applyFont="1" applyBorder="1" applyAlignment="1">
      <alignment horizontal="right" vertical="center" wrapText="1" indent="1"/>
    </xf>
    <xf numFmtId="4" fontId="29" fillId="0" borderId="23" xfId="0" applyNumberFormat="1" applyFont="1" applyBorder="1" applyAlignment="1">
      <alignment horizontal="right" vertical="center" wrapText="1" indent="1"/>
    </xf>
    <xf numFmtId="0" fontId="29" fillId="10" borderId="21" xfId="0" applyFont="1" applyFill="1" applyBorder="1" applyAlignment="1">
      <alignment horizontal="left" vertical="center" wrapText="1" indent="1"/>
    </xf>
    <xf numFmtId="3" fontId="29" fillId="10" borderId="22" xfId="0" applyNumberFormat="1" applyFont="1" applyFill="1" applyBorder="1" applyAlignment="1">
      <alignment horizontal="right" vertical="center" wrapText="1" indent="1"/>
    </xf>
    <xf numFmtId="4" fontId="29" fillId="10" borderId="23" xfId="0" applyNumberFormat="1" applyFont="1" applyFill="1" applyBorder="1" applyAlignment="1">
      <alignment horizontal="right" vertical="center" wrapText="1" indent="1"/>
    </xf>
    <xf numFmtId="0" fontId="29" fillId="5" borderId="21" xfId="0" applyFont="1" applyFill="1" applyBorder="1" applyAlignment="1">
      <alignment horizontal="left" vertical="center" wrapText="1" indent="1"/>
    </xf>
    <xf numFmtId="3" fontId="29" fillId="5" borderId="22" xfId="0" applyNumberFormat="1" applyFont="1" applyFill="1" applyBorder="1" applyAlignment="1">
      <alignment horizontal="right" vertical="center" wrapText="1" indent="1"/>
    </xf>
    <xf numFmtId="4" fontId="29" fillId="5" borderId="23" xfId="0" applyNumberFormat="1" applyFont="1" applyFill="1" applyBorder="1" applyAlignment="1">
      <alignment horizontal="right" vertical="center" wrapText="1" indent="1"/>
    </xf>
    <xf numFmtId="4" fontId="24" fillId="8" borderId="26" xfId="0" applyNumberFormat="1" applyFont="1" applyFill="1" applyBorder="1" applyAlignment="1">
      <alignment horizontal="right" vertical="center" indent="1"/>
    </xf>
    <xf numFmtId="0" fontId="28" fillId="8" borderId="21" xfId="0" applyFont="1" applyFill="1" applyBorder="1" applyAlignment="1">
      <alignment horizontal="left" vertical="center" wrapText="1" indent="1"/>
    </xf>
    <xf numFmtId="0" fontId="27" fillId="8" borderId="22" xfId="0" applyFont="1" applyFill="1" applyBorder="1" applyAlignment="1">
      <alignment horizontal="center" textRotation="90" wrapText="1"/>
    </xf>
    <xf numFmtId="0" fontId="27" fillId="8" borderId="23" xfId="0" applyFont="1" applyFill="1" applyBorder="1" applyAlignment="1">
      <alignment horizontal="center" textRotation="90" wrapText="1"/>
    </xf>
    <xf numFmtId="167" fontId="28" fillId="0" borderId="22" xfId="0" applyNumberFormat="1" applyFont="1" applyBorder="1" applyAlignment="1">
      <alignment horizontal="right" vertical="center" indent="1"/>
    </xf>
    <xf numFmtId="167" fontId="28" fillId="0" borderId="23" xfId="0" applyNumberFormat="1" applyFont="1" applyBorder="1" applyAlignment="1">
      <alignment horizontal="right" vertical="center" indent="1"/>
    </xf>
    <xf numFmtId="0" fontId="28" fillId="10" borderId="21" xfId="0" applyFont="1" applyFill="1" applyBorder="1" applyAlignment="1">
      <alignment horizontal="left" vertical="center" wrapText="1" indent="3"/>
    </xf>
    <xf numFmtId="167" fontId="28" fillId="10" borderId="22" xfId="0" applyNumberFormat="1" applyFont="1" applyFill="1" applyBorder="1" applyAlignment="1">
      <alignment horizontal="right" vertical="center" indent="1"/>
    </xf>
    <xf numFmtId="167" fontId="28" fillId="10" borderId="23" xfId="0" applyNumberFormat="1" applyFont="1" applyFill="1" applyBorder="1" applyAlignment="1">
      <alignment horizontal="right" vertical="center" indent="1"/>
    </xf>
    <xf numFmtId="167" fontId="29" fillId="0" borderId="23" xfId="0" applyNumberFormat="1" applyFont="1" applyBorder="1" applyAlignment="1">
      <alignment horizontal="right" vertical="center" indent="1"/>
    </xf>
    <xf numFmtId="167" fontId="29" fillId="0" borderId="22" xfId="0" applyNumberFormat="1" applyFont="1" applyBorder="1" applyAlignment="1">
      <alignment horizontal="right" vertical="center" indent="1"/>
    </xf>
    <xf numFmtId="167" fontId="24" fillId="8" borderId="22" xfId="0" applyNumberFormat="1" applyFont="1" applyFill="1" applyBorder="1" applyAlignment="1">
      <alignment horizontal="right" vertical="center" indent="1"/>
    </xf>
    <xf numFmtId="167" fontId="24" fillId="8" borderId="23" xfId="0" applyNumberFormat="1" applyFont="1" applyFill="1" applyBorder="1" applyAlignment="1">
      <alignment horizontal="right" vertical="center" indent="1"/>
    </xf>
    <xf numFmtId="0" fontId="28" fillId="4" borderId="24" xfId="0" applyFont="1" applyFill="1" applyBorder="1" applyAlignment="1">
      <alignment horizontal="left" vertical="center" wrapText="1" indent="3"/>
    </xf>
    <xf numFmtId="167" fontId="28" fillId="4" borderId="25" xfId="0" applyNumberFormat="1" applyFont="1" applyFill="1" applyBorder="1" applyAlignment="1">
      <alignment horizontal="right" vertical="center" indent="1"/>
    </xf>
    <xf numFmtId="167" fontId="28" fillId="4" borderId="26" xfId="0" applyNumberFormat="1" applyFont="1" applyFill="1" applyBorder="1" applyAlignment="1">
      <alignment horizontal="right" vertical="center" indent="1"/>
    </xf>
    <xf numFmtId="0" fontId="29" fillId="4" borderId="21" xfId="0" applyFont="1" applyFill="1" applyBorder="1" applyAlignment="1">
      <alignment horizontal="left" vertical="center" wrapText="1" indent="1"/>
    </xf>
    <xf numFmtId="0" fontId="29" fillId="4" borderId="22" xfId="0" applyFont="1" applyFill="1" applyBorder="1" applyAlignment="1">
      <alignment horizontal="right" vertical="center" indent="1"/>
    </xf>
    <xf numFmtId="0" fontId="28" fillId="4" borderId="24" xfId="0" applyFont="1" applyFill="1" applyBorder="1" applyAlignment="1">
      <alignment horizontal="left" vertical="center" wrapText="1" indent="1"/>
    </xf>
    <xf numFmtId="0" fontId="28" fillId="0" borderId="25" xfId="0" applyFont="1" applyBorder="1" applyAlignment="1">
      <alignment horizontal="right" vertical="center" indent="1"/>
    </xf>
    <xf numFmtId="0" fontId="28" fillId="0" borderId="26" xfId="0" applyFont="1" applyBorder="1" applyAlignment="1">
      <alignment horizontal="right" vertical="center" indent="1"/>
    </xf>
    <xf numFmtId="2" fontId="28" fillId="4" borderId="22" xfId="0" applyNumberFormat="1" applyFont="1" applyFill="1" applyBorder="1" applyAlignment="1">
      <alignment horizontal="right" vertical="center" indent="1"/>
    </xf>
    <xf numFmtId="2" fontId="28" fillId="4" borderId="23" xfId="0" applyNumberFormat="1" applyFont="1" applyFill="1" applyBorder="1" applyAlignment="1">
      <alignment horizontal="right" vertical="center" indent="1"/>
    </xf>
    <xf numFmtId="2" fontId="28" fillId="10" borderId="22" xfId="0" applyNumberFormat="1" applyFont="1" applyFill="1" applyBorder="1" applyAlignment="1">
      <alignment horizontal="right" vertical="center" indent="1"/>
    </xf>
    <xf numFmtId="2" fontId="28" fillId="10" borderId="23" xfId="0" applyNumberFormat="1" applyFont="1" applyFill="1" applyBorder="1" applyAlignment="1">
      <alignment horizontal="right" vertical="center" indent="1"/>
    </xf>
    <xf numFmtId="2" fontId="28" fillId="0" borderId="22" xfId="0" applyNumberFormat="1" applyFont="1" applyBorder="1" applyAlignment="1">
      <alignment horizontal="right" vertical="center" indent="1"/>
    </xf>
    <xf numFmtId="2" fontId="28" fillId="0" borderId="23" xfId="0" applyNumberFormat="1" applyFont="1" applyBorder="1" applyAlignment="1">
      <alignment horizontal="right" vertical="center" indent="1"/>
    </xf>
    <xf numFmtId="0" fontId="24" fillId="9" borderId="21" xfId="0" applyFont="1" applyFill="1" applyBorder="1" applyAlignment="1">
      <alignment horizontal="left" vertical="center" wrapText="1" indent="1"/>
    </xf>
    <xf numFmtId="2" fontId="24" fillId="9" borderId="22" xfId="0" applyNumberFormat="1" applyFont="1" applyFill="1" applyBorder="1" applyAlignment="1">
      <alignment horizontal="right" vertical="center" indent="1"/>
    </xf>
    <xf numFmtId="2" fontId="24" fillId="9" borderId="23" xfId="0" applyNumberFormat="1" applyFont="1" applyFill="1" applyBorder="1" applyAlignment="1">
      <alignment horizontal="right" vertical="center" indent="1"/>
    </xf>
    <xf numFmtId="0" fontId="29" fillId="4" borderId="24" xfId="0" applyFont="1" applyFill="1" applyBorder="1" applyAlignment="1">
      <alignment horizontal="left" vertical="center" wrapText="1" indent="1"/>
    </xf>
    <xf numFmtId="2" fontId="28" fillId="4" borderId="25" xfId="0" applyNumberFormat="1" applyFont="1" applyFill="1" applyBorder="1" applyAlignment="1">
      <alignment horizontal="right" vertical="center" indent="1"/>
    </xf>
    <xf numFmtId="2" fontId="28" fillId="4" borderId="26" xfId="0" applyNumberFormat="1" applyFont="1" applyFill="1" applyBorder="1" applyAlignment="1">
      <alignment horizontal="right" vertical="center" indent="1"/>
    </xf>
    <xf numFmtId="0" fontId="27" fillId="8" borderId="19" xfId="0" applyFont="1" applyFill="1" applyBorder="1" applyAlignment="1">
      <alignment horizontal="center" wrapText="1"/>
    </xf>
    <xf numFmtId="1" fontId="29" fillId="0" borderId="22" xfId="0" applyNumberFormat="1" applyFont="1" applyBorder="1" applyAlignment="1">
      <alignment horizontal="right" vertical="center" indent="1"/>
    </xf>
    <xf numFmtId="1" fontId="29" fillId="0" borderId="23" xfId="0" applyNumberFormat="1" applyFont="1" applyBorder="1" applyAlignment="1">
      <alignment horizontal="right" vertical="center" indent="1"/>
    </xf>
    <xf numFmtId="1" fontId="29" fillId="10" borderId="22" xfId="0" applyNumberFormat="1" applyFont="1" applyFill="1" applyBorder="1" applyAlignment="1">
      <alignment horizontal="right" vertical="center" indent="1"/>
    </xf>
    <xf numFmtId="1" fontId="29" fillId="10" borderId="23" xfId="0" applyNumberFormat="1" applyFont="1" applyFill="1" applyBorder="1" applyAlignment="1">
      <alignment horizontal="right" vertical="center" indent="1"/>
    </xf>
    <xf numFmtId="0" fontId="28" fillId="10" borderId="24" xfId="0" applyFont="1" applyFill="1" applyBorder="1" applyAlignment="1">
      <alignment horizontal="left" vertical="center" wrapText="1" indent="1"/>
    </xf>
    <xf numFmtId="4" fontId="28" fillId="10" borderId="25" xfId="0" applyNumberFormat="1" applyFont="1" applyFill="1" applyBorder="1" applyAlignment="1">
      <alignment horizontal="right" vertical="center" indent="1"/>
    </xf>
    <xf numFmtId="4" fontId="29" fillId="10" borderId="26" xfId="0" applyNumberFormat="1" applyFont="1" applyFill="1" applyBorder="1" applyAlignment="1">
      <alignment horizontal="right" vertical="center" indent="1"/>
    </xf>
    <xf numFmtId="0" fontId="24" fillId="8" borderId="22" xfId="0" applyFont="1" applyFill="1" applyBorder="1" applyAlignment="1">
      <alignment horizontal="center" vertical="center" wrapText="1"/>
    </xf>
    <xf numFmtId="166" fontId="24" fillId="8" borderId="22" xfId="0" applyNumberFormat="1" applyFont="1" applyFill="1" applyBorder="1" applyAlignment="1">
      <alignment horizontal="center" vertical="center" wrapText="1"/>
    </xf>
    <xf numFmtId="166" fontId="27" fillId="8" borderId="23" xfId="0" applyNumberFormat="1" applyFont="1" applyFill="1" applyBorder="1" applyAlignment="1">
      <alignment horizontal="center" vertical="center" wrapText="1"/>
    </xf>
    <xf numFmtId="0" fontId="29" fillId="0" borderId="21" xfId="1" applyFont="1" applyBorder="1" applyAlignment="1">
      <alignment horizontal="left" vertical="center" wrapText="1" indent="1"/>
    </xf>
    <xf numFmtId="169" fontId="29" fillId="0" borderId="22" xfId="0" applyNumberFormat="1" applyFont="1" applyBorder="1" applyAlignment="1">
      <alignment horizontal="right" vertical="center" wrapText="1" indent="1"/>
    </xf>
    <xf numFmtId="0" fontId="29" fillId="10" borderId="21" xfId="1" applyFont="1" applyFill="1" applyBorder="1" applyAlignment="1">
      <alignment horizontal="left" vertical="center" wrapText="1" indent="1"/>
    </xf>
    <xf numFmtId="169" fontId="29" fillId="4" borderId="22" xfId="0" applyNumberFormat="1" applyFont="1" applyFill="1" applyBorder="1" applyAlignment="1">
      <alignment horizontal="right" vertical="center" wrapText="1" indent="1"/>
    </xf>
    <xf numFmtId="3" fontId="29" fillId="4" borderId="22" xfId="0" applyNumberFormat="1" applyFont="1" applyFill="1" applyBorder="1" applyAlignment="1">
      <alignment horizontal="right" vertical="center" wrapText="1" indent="1"/>
    </xf>
    <xf numFmtId="166" fontId="29" fillId="8" borderId="28" xfId="0" applyNumberFormat="1" applyFont="1" applyFill="1" applyBorder="1" applyAlignment="1">
      <alignment horizontal="right" wrapText="1" indent="1"/>
    </xf>
    <xf numFmtId="166" fontId="29" fillId="8" borderId="27" xfId="0" applyNumberFormat="1" applyFont="1" applyFill="1" applyBorder="1" applyAlignment="1">
      <alignment horizontal="right" wrapText="1" indent="1"/>
    </xf>
    <xf numFmtId="0" fontId="24" fillId="8" borderId="25" xfId="0" applyFont="1" applyFill="1" applyBorder="1" applyAlignment="1">
      <alignment horizontal="right" vertical="center" wrapText="1" indent="1"/>
    </xf>
    <xf numFmtId="0" fontId="24" fillId="8" borderId="26" xfId="0" applyFont="1" applyFill="1" applyBorder="1" applyAlignment="1">
      <alignment horizontal="right" vertical="center" wrapText="1" indent="1"/>
    </xf>
    <xf numFmtId="0" fontId="27" fillId="8" borderId="22" xfId="1" applyFont="1" applyFill="1" applyBorder="1" applyAlignment="1">
      <alignment horizontal="center" vertical="center" wrapText="1"/>
    </xf>
    <xf numFmtId="3" fontId="37" fillId="0" borderId="22" xfId="0" applyNumberFormat="1" applyFont="1" applyBorder="1" applyAlignment="1">
      <alignment horizontal="right" vertical="center" wrapText="1" indent="1"/>
    </xf>
    <xf numFmtId="3" fontId="24" fillId="8" borderId="22" xfId="0" applyNumberFormat="1" applyFont="1" applyFill="1" applyBorder="1" applyAlignment="1">
      <alignment horizontal="right" vertical="center" wrapText="1" indent="1"/>
    </xf>
    <xf numFmtId="3" fontId="24" fillId="8" borderId="23" xfId="0" applyNumberFormat="1" applyFont="1" applyFill="1" applyBorder="1" applyAlignment="1">
      <alignment horizontal="right" vertical="center" wrapText="1" indent="1"/>
    </xf>
    <xf numFmtId="3" fontId="24" fillId="8" borderId="25" xfId="0" applyNumberFormat="1" applyFont="1" applyFill="1" applyBorder="1" applyAlignment="1">
      <alignment horizontal="right" vertical="center" wrapText="1" indent="1"/>
    </xf>
    <xf numFmtId="3" fontId="24" fillId="8" borderId="26" xfId="0" applyNumberFormat="1" applyFont="1" applyFill="1" applyBorder="1" applyAlignment="1">
      <alignment horizontal="right" vertical="center" wrapText="1" indent="1"/>
    </xf>
    <xf numFmtId="0" fontId="27" fillId="8" borderId="23" xfId="1" applyFont="1" applyFill="1" applyBorder="1" applyAlignment="1">
      <alignment horizontal="center" vertical="center" wrapText="1"/>
    </xf>
    <xf numFmtId="0" fontId="29" fillId="10" borderId="22" xfId="0" applyFont="1" applyFill="1" applyBorder="1" applyAlignment="1">
      <alignment horizontal="right" vertical="center" wrapText="1" indent="1"/>
    </xf>
    <xf numFmtId="0" fontId="29" fillId="10" borderId="25" xfId="0" applyFont="1" applyFill="1" applyBorder="1" applyAlignment="1">
      <alignment horizontal="right" vertical="center" wrapText="1" indent="1"/>
    </xf>
    <xf numFmtId="3" fontId="29" fillId="10" borderId="26" xfId="0" applyNumberFormat="1" applyFont="1" applyFill="1" applyBorder="1" applyAlignment="1">
      <alignment horizontal="right" vertical="center" wrapText="1" indent="1"/>
    </xf>
    <xf numFmtId="0" fontId="27" fillId="8" borderId="22" xfId="0" applyFont="1" applyFill="1" applyBorder="1" applyAlignment="1">
      <alignment horizontal="center" vertical="center"/>
    </xf>
    <xf numFmtId="0" fontId="27" fillId="8" borderId="23" xfId="0" applyFont="1" applyFill="1" applyBorder="1" applyAlignment="1">
      <alignment horizontal="center" vertical="center"/>
    </xf>
    <xf numFmtId="165" fontId="29" fillId="0" borderId="23" xfId="5" applyNumberFormat="1" applyFont="1" applyFill="1" applyBorder="1" applyAlignment="1">
      <alignment horizontal="right" vertical="center" indent="1"/>
    </xf>
    <xf numFmtId="0" fontId="27" fillId="8" borderId="20" xfId="0" applyFont="1" applyFill="1" applyBorder="1" applyAlignment="1">
      <alignment horizontal="center" vertical="center" wrapText="1"/>
    </xf>
    <xf numFmtId="0" fontId="28" fillId="0" borderId="21" xfId="0" applyFont="1" applyBorder="1" applyAlignment="1">
      <alignment horizontal="left" vertical="center" indent="1"/>
    </xf>
    <xf numFmtId="3" fontId="28" fillId="10" borderId="23" xfId="0" applyNumberFormat="1" applyFont="1" applyFill="1" applyBorder="1" applyAlignment="1">
      <alignment horizontal="right" vertical="center" wrapText="1" indent="1"/>
    </xf>
    <xf numFmtId="0" fontId="28" fillId="0" borderId="24" xfId="0" applyFont="1" applyBorder="1" applyAlignment="1">
      <alignment horizontal="left" vertical="center" wrapText="1" indent="1"/>
    </xf>
    <xf numFmtId="3" fontId="28" fillId="0" borderId="26" xfId="0" applyNumberFormat="1" applyFont="1" applyBorder="1" applyAlignment="1">
      <alignment horizontal="right" vertical="center" indent="1"/>
    </xf>
    <xf numFmtId="0" fontId="27" fillId="8" borderId="19" xfId="1" applyFont="1" applyFill="1" applyBorder="1" applyAlignment="1">
      <alignment horizontal="center" vertical="center" wrapText="1"/>
    </xf>
    <xf numFmtId="0" fontId="27" fillId="8" borderId="20" xfId="1" applyFont="1" applyFill="1" applyBorder="1" applyAlignment="1">
      <alignment horizontal="center" vertical="center" wrapText="1"/>
    </xf>
    <xf numFmtId="0" fontId="28" fillId="0" borderId="29" xfId="0" applyFont="1" applyBorder="1" applyAlignment="1">
      <alignment horizontal="right" vertical="center" indent="1"/>
    </xf>
    <xf numFmtId="0" fontId="28" fillId="10" borderId="29" xfId="0" applyFont="1" applyFill="1" applyBorder="1" applyAlignment="1">
      <alignment horizontal="right" vertical="center" indent="1"/>
    </xf>
    <xf numFmtId="0" fontId="32" fillId="0" borderId="29" xfId="0" applyFont="1" applyBorder="1" applyAlignment="1">
      <alignment horizontal="right" vertical="center" wrapText="1" indent="1"/>
    </xf>
    <xf numFmtId="0" fontId="32" fillId="10" borderId="29" xfId="0" applyFont="1" applyFill="1" applyBorder="1" applyAlignment="1">
      <alignment horizontal="right" vertical="center" wrapText="1" indent="1"/>
    </xf>
    <xf numFmtId="0" fontId="29" fillId="10" borderId="29" xfId="0" applyFont="1" applyFill="1" applyBorder="1" applyAlignment="1">
      <alignment horizontal="right" vertical="center" wrapText="1" indent="1"/>
    </xf>
    <xf numFmtId="166" fontId="29" fillId="10" borderId="29" xfId="0" applyNumberFormat="1" applyFont="1" applyFill="1" applyBorder="1" applyAlignment="1">
      <alignment horizontal="right" vertical="center" wrapText="1" indent="1"/>
    </xf>
    <xf numFmtId="0" fontId="27" fillId="8" borderId="22" xfId="0" applyFont="1" applyFill="1" applyBorder="1" applyAlignment="1">
      <alignment horizontal="center" wrapText="1"/>
    </xf>
    <xf numFmtId="0" fontId="27" fillId="8" borderId="23" xfId="0" applyFont="1" applyFill="1" applyBorder="1" applyAlignment="1">
      <alignment horizontal="center" wrapText="1"/>
    </xf>
    <xf numFmtId="0" fontId="37" fillId="0" borderId="21" xfId="0" applyFont="1" applyBorder="1" applyAlignment="1">
      <alignment horizontal="left" vertical="center" indent="1"/>
    </xf>
    <xf numFmtId="0" fontId="29" fillId="0" borderId="22" xfId="0" applyFont="1" applyBorder="1"/>
    <xf numFmtId="0" fontId="28" fillId="12" borderId="21" xfId="0" applyFont="1" applyFill="1" applyBorder="1" applyAlignment="1">
      <alignment horizontal="left" vertical="center" indent="1"/>
    </xf>
    <xf numFmtId="0" fontId="29" fillId="10" borderId="22" xfId="0" applyFont="1" applyFill="1" applyBorder="1"/>
    <xf numFmtId="0" fontId="37" fillId="12" borderId="21" xfId="0" applyFont="1" applyFill="1" applyBorder="1" applyAlignment="1">
      <alignment horizontal="left" vertical="center" indent="1"/>
    </xf>
    <xf numFmtId="0" fontId="39" fillId="11" borderId="24" xfId="0" applyFont="1" applyFill="1" applyBorder="1" applyAlignment="1">
      <alignment horizontal="left" vertical="center" indent="1"/>
    </xf>
    <xf numFmtId="0" fontId="3" fillId="0" borderId="0" xfId="0" applyFont="1" applyAlignment="1">
      <alignment horizontal="left"/>
    </xf>
    <xf numFmtId="0" fontId="40" fillId="0" borderId="0" xfId="0" applyFont="1"/>
    <xf numFmtId="170" fontId="29" fillId="0" borderId="22" xfId="0" applyNumberFormat="1" applyFont="1" applyBorder="1"/>
    <xf numFmtId="170" fontId="29" fillId="10" borderId="22" xfId="0" applyNumberFormat="1" applyFont="1" applyFill="1" applyBorder="1"/>
    <xf numFmtId="170" fontId="29" fillId="0" borderId="23" xfId="0" applyNumberFormat="1" applyFont="1" applyBorder="1"/>
    <xf numFmtId="170" fontId="29" fillId="10" borderId="23" xfId="0" applyNumberFormat="1" applyFont="1" applyFill="1" applyBorder="1"/>
    <xf numFmtId="170" fontId="24" fillId="8" borderId="25" xfId="0" applyNumberFormat="1" applyFont="1" applyFill="1" applyBorder="1"/>
    <xf numFmtId="0" fontId="8" fillId="4"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17" fontId="8" fillId="2" borderId="1" xfId="0" applyNumberFormat="1" applyFont="1" applyFill="1" applyBorder="1" applyAlignment="1">
      <alignment horizontal="left" vertical="top" wrapText="1"/>
    </xf>
    <xf numFmtId="166" fontId="31" fillId="0" borderId="0" xfId="0" applyNumberFormat="1" applyFont="1" applyAlignment="1">
      <alignment horizontal="left"/>
    </xf>
    <xf numFmtId="170" fontId="3" fillId="0" borderId="0" xfId="0" applyNumberFormat="1" applyFont="1"/>
    <xf numFmtId="0" fontId="29" fillId="0" borderId="22" xfId="0" applyFont="1" applyBorder="1" applyAlignment="1">
      <alignment horizontal="right" indent="1"/>
    </xf>
    <xf numFmtId="4" fontId="29" fillId="0" borderId="22" xfId="0" applyNumberFormat="1" applyFont="1" applyBorder="1" applyAlignment="1">
      <alignment horizontal="right" indent="1"/>
    </xf>
    <xf numFmtId="3" fontId="29" fillId="0" borderId="22" xfId="0" applyNumberFormat="1" applyFont="1" applyBorder="1" applyAlignment="1">
      <alignment horizontal="right" indent="1"/>
    </xf>
    <xf numFmtId="3" fontId="29" fillId="0" borderId="23" xfId="0" applyNumberFormat="1" applyFont="1" applyBorder="1" applyAlignment="1">
      <alignment horizontal="right" indent="1"/>
    </xf>
    <xf numFmtId="0" fontId="29" fillId="10" borderId="22" xfId="0" applyFont="1" applyFill="1" applyBorder="1" applyAlignment="1">
      <alignment horizontal="right" indent="1"/>
    </xf>
    <xf numFmtId="4" fontId="29" fillId="10" borderId="22" xfId="0" applyNumberFormat="1" applyFont="1" applyFill="1" applyBorder="1" applyAlignment="1">
      <alignment horizontal="right" indent="1"/>
    </xf>
    <xf numFmtId="3" fontId="29" fillId="10" borderId="22" xfId="0" applyNumberFormat="1" applyFont="1" applyFill="1" applyBorder="1" applyAlignment="1">
      <alignment horizontal="right" indent="1"/>
    </xf>
    <xf numFmtId="3" fontId="29" fillId="10" borderId="23" xfId="0" applyNumberFormat="1" applyFont="1" applyFill="1" applyBorder="1" applyAlignment="1">
      <alignment horizontal="right" indent="1"/>
    </xf>
    <xf numFmtId="0" fontId="24" fillId="8" borderId="25" xfId="0" applyFont="1" applyFill="1" applyBorder="1" applyAlignment="1">
      <alignment horizontal="right" indent="1"/>
    </xf>
    <xf numFmtId="4" fontId="24" fillId="8" borderId="25" xfId="0" applyNumberFormat="1" applyFont="1" applyFill="1" applyBorder="1" applyAlignment="1">
      <alignment horizontal="right" indent="1"/>
    </xf>
    <xf numFmtId="3" fontId="24" fillId="8" borderId="25" xfId="0" applyNumberFormat="1" applyFont="1" applyFill="1" applyBorder="1" applyAlignment="1">
      <alignment horizontal="right" indent="1"/>
    </xf>
    <xf numFmtId="3" fontId="24" fillId="8" borderId="26" xfId="0" applyNumberFormat="1" applyFont="1" applyFill="1" applyBorder="1" applyAlignment="1">
      <alignment horizontal="right" indent="1"/>
    </xf>
    <xf numFmtId="170" fontId="24" fillId="8" borderId="26" xfId="0" applyNumberFormat="1" applyFont="1" applyFill="1" applyBorder="1"/>
    <xf numFmtId="0" fontId="28" fillId="0" borderId="22" xfId="0" applyFont="1" applyBorder="1" applyAlignment="1">
      <alignment horizontal="right" vertical="center" wrapText="1" indent="1"/>
    </xf>
    <xf numFmtId="0" fontId="28" fillId="0" borderId="22" xfId="0" applyFont="1" applyBorder="1" applyAlignment="1">
      <alignment wrapText="1"/>
    </xf>
    <xf numFmtId="0" fontId="28" fillId="10" borderId="21" xfId="0" applyFont="1" applyFill="1" applyBorder="1" applyAlignment="1">
      <alignment horizontal="left" vertical="center" indent="1"/>
    </xf>
    <xf numFmtId="0" fontId="28" fillId="10" borderId="22" xfId="0" applyFont="1" applyFill="1" applyBorder="1" applyAlignment="1">
      <alignment horizontal="right" vertical="center" wrapText="1" indent="1"/>
    </xf>
    <xf numFmtId="0" fontId="28" fillId="0" borderId="40" xfId="0" applyFont="1" applyBorder="1" applyAlignment="1">
      <alignment horizontal="right" vertical="center" indent="1"/>
    </xf>
    <xf numFmtId="0" fontId="28" fillId="0" borderId="39" xfId="0" applyFont="1" applyBorder="1" applyAlignment="1">
      <alignment horizontal="right" vertical="center" indent="1"/>
    </xf>
    <xf numFmtId="0" fontId="28" fillId="12" borderId="22" xfId="0" applyFont="1" applyFill="1" applyBorder="1" applyAlignment="1">
      <alignment horizontal="right" vertical="center" indent="1"/>
    </xf>
    <xf numFmtId="0" fontId="28" fillId="12" borderId="40" xfId="0" applyFont="1" applyFill="1" applyBorder="1" applyAlignment="1">
      <alignment horizontal="right" vertical="center" indent="1"/>
    </xf>
    <xf numFmtId="0" fontId="28" fillId="12" borderId="39" xfId="0" applyFont="1" applyFill="1" applyBorder="1" applyAlignment="1">
      <alignment horizontal="right" vertical="center" indent="1"/>
    </xf>
    <xf numFmtId="0" fontId="37" fillId="0" borderId="22" xfId="0" applyFont="1" applyBorder="1" applyAlignment="1">
      <alignment horizontal="right" vertical="center" wrapText="1" indent="1"/>
    </xf>
    <xf numFmtId="0" fontId="37" fillId="0" borderId="40" xfId="0" applyFont="1" applyBorder="1" applyAlignment="1">
      <alignment horizontal="right" vertical="center" wrapText="1" indent="1"/>
    </xf>
    <xf numFmtId="0" fontId="37" fillId="0" borderId="39" xfId="0" applyFont="1" applyBorder="1" applyAlignment="1">
      <alignment horizontal="right" vertical="center" wrapText="1" indent="1"/>
    </xf>
    <xf numFmtId="0" fontId="37" fillId="0" borderId="41" xfId="0" applyFont="1" applyBorder="1" applyAlignment="1">
      <alignment horizontal="right" vertical="center" wrapText="1" indent="1"/>
    </xf>
    <xf numFmtId="0" fontId="37" fillId="0" borderId="42" xfId="0" applyFont="1" applyBorder="1" applyAlignment="1">
      <alignment horizontal="right" vertical="center" wrapText="1" indent="1"/>
    </xf>
    <xf numFmtId="0" fontId="37" fillId="0" borderId="43" xfId="0" applyFont="1" applyBorder="1" applyAlignment="1">
      <alignment horizontal="right" vertical="center" wrapText="1" indent="1"/>
    </xf>
    <xf numFmtId="0" fontId="37" fillId="12" borderId="22" xfId="0" applyFont="1" applyFill="1" applyBorder="1" applyAlignment="1">
      <alignment horizontal="right" vertical="center" wrapText="1" indent="1"/>
    </xf>
    <xf numFmtId="0" fontId="37" fillId="12" borderId="40" xfId="0" applyFont="1" applyFill="1" applyBorder="1" applyAlignment="1">
      <alignment horizontal="right" vertical="center" wrapText="1" indent="1"/>
    </xf>
    <xf numFmtId="0" fontId="37" fillId="12" borderId="39" xfId="0" applyFont="1" applyFill="1" applyBorder="1" applyAlignment="1">
      <alignment horizontal="right" vertical="center" wrapText="1" indent="1"/>
    </xf>
    <xf numFmtId="0" fontId="37" fillId="12" borderId="41" xfId="0" applyFont="1" applyFill="1" applyBorder="1" applyAlignment="1">
      <alignment horizontal="right" vertical="center" wrapText="1" indent="1"/>
    </xf>
    <xf numFmtId="0" fontId="37" fillId="12" borderId="42" xfId="0" applyFont="1" applyFill="1" applyBorder="1" applyAlignment="1">
      <alignment horizontal="right" vertical="center" wrapText="1" indent="1"/>
    </xf>
    <xf numFmtId="0" fontId="37" fillId="12" borderId="43" xfId="0" applyFont="1" applyFill="1" applyBorder="1" applyAlignment="1">
      <alignment horizontal="right" vertical="center" wrapText="1" indent="1"/>
    </xf>
    <xf numFmtId="3" fontId="37" fillId="0" borderId="23" xfId="0" applyNumberFormat="1" applyFont="1" applyBorder="1" applyAlignment="1">
      <alignment horizontal="right" vertical="center" wrapText="1" indent="1"/>
    </xf>
    <xf numFmtId="3" fontId="37" fillId="12" borderId="40" xfId="0" applyNumberFormat="1" applyFont="1" applyFill="1" applyBorder="1" applyAlignment="1">
      <alignment horizontal="right" vertical="center" wrapText="1" indent="1"/>
    </xf>
    <xf numFmtId="0" fontId="28" fillId="12" borderId="22" xfId="0" applyFont="1" applyFill="1" applyBorder="1" applyAlignment="1">
      <alignment wrapText="1"/>
    </xf>
    <xf numFmtId="0" fontId="3" fillId="0" borderId="0" xfId="0" applyFont="1" applyAlignment="1"/>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16" fillId="0" borderId="5" xfId="0" applyFont="1" applyBorder="1" applyAlignment="1">
      <alignment horizontal="left" vertical="top" wrapText="1"/>
    </xf>
    <xf numFmtId="0" fontId="16" fillId="0" borderId="12" xfId="0" applyFont="1"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26" fillId="0" borderId="17" xfId="0" applyFont="1" applyBorder="1" applyAlignment="1">
      <alignment horizontal="left" vertical="top"/>
    </xf>
    <xf numFmtId="0" fontId="23" fillId="0" borderId="15" xfId="0" applyFont="1" applyBorder="1" applyAlignment="1">
      <alignment horizontal="left" vertical="top"/>
    </xf>
    <xf numFmtId="0" fontId="23" fillId="0" borderId="16" xfId="0" applyFont="1" applyBorder="1" applyAlignment="1">
      <alignment horizontal="left" vertical="top"/>
    </xf>
    <xf numFmtId="0" fontId="27" fillId="8" borderId="19" xfId="0" applyFont="1" applyFill="1" applyBorder="1" applyAlignment="1">
      <alignment horizontal="center" vertical="center" wrapText="1"/>
    </xf>
    <xf numFmtId="0" fontId="27" fillId="8" borderId="20" xfId="0" applyFont="1" applyFill="1" applyBorder="1" applyAlignment="1">
      <alignment horizontal="center" vertical="center" wrapText="1"/>
    </xf>
    <xf numFmtId="0" fontId="27" fillId="8" borderId="23" xfId="0" applyFont="1" applyFill="1" applyBorder="1" applyAlignment="1">
      <alignment horizontal="center" vertical="center" wrapText="1"/>
    </xf>
    <xf numFmtId="0" fontId="27" fillId="8" borderId="22" xfId="0" applyFont="1" applyFill="1" applyBorder="1" applyAlignment="1">
      <alignment horizontal="center" vertical="center" wrapText="1"/>
    </xf>
    <xf numFmtId="0" fontId="24" fillId="9" borderId="21" xfId="0" applyFont="1" applyFill="1" applyBorder="1" applyAlignment="1">
      <alignment horizontal="left" vertical="center" wrapText="1" indent="1"/>
    </xf>
    <xf numFmtId="0" fontId="24" fillId="9" borderId="22" xfId="0" applyFont="1" applyFill="1" applyBorder="1" applyAlignment="1">
      <alignment horizontal="left" vertical="center" wrapText="1" indent="1"/>
    </xf>
    <xf numFmtId="0" fontId="24" fillId="9" borderId="23" xfId="0" applyFont="1" applyFill="1" applyBorder="1" applyAlignment="1">
      <alignment horizontal="left" vertical="center" wrapText="1" indent="1"/>
    </xf>
    <xf numFmtId="0" fontId="28" fillId="9" borderId="2" xfId="0" applyFont="1" applyFill="1" applyBorder="1" applyAlignment="1">
      <alignment horizontal="left" vertical="center" wrapText="1" indent="1"/>
    </xf>
    <xf numFmtId="0" fontId="28" fillId="9" borderId="1" xfId="0" applyFont="1" applyFill="1" applyBorder="1" applyAlignment="1">
      <alignment horizontal="left" vertical="center" wrapText="1" indent="1"/>
    </xf>
    <xf numFmtId="0" fontId="28" fillId="9" borderId="3" xfId="0" applyFont="1" applyFill="1" applyBorder="1" applyAlignment="1">
      <alignment horizontal="left" vertical="center" wrapText="1" indent="1"/>
    </xf>
    <xf numFmtId="0" fontId="26" fillId="0" borderId="15" xfId="0" applyFont="1" applyBorder="1" applyAlignment="1">
      <alignment horizontal="left" vertical="top"/>
    </xf>
    <xf numFmtId="0" fontId="26" fillId="0" borderId="16" xfId="0" applyFont="1" applyBorder="1" applyAlignment="1">
      <alignment horizontal="left" vertical="top"/>
    </xf>
    <xf numFmtId="0" fontId="27" fillId="8" borderId="10" xfId="0" applyFont="1" applyFill="1" applyBorder="1" applyAlignment="1">
      <alignment horizontal="center" vertical="center" wrapText="1"/>
    </xf>
    <xf numFmtId="0" fontId="27" fillId="8" borderId="3" xfId="0" applyFont="1" applyFill="1" applyBorder="1" applyAlignment="1">
      <alignment horizontal="center" vertical="center" wrapText="1"/>
    </xf>
    <xf numFmtId="0" fontId="27" fillId="8" borderId="9" xfId="0" applyFont="1" applyFill="1" applyBorder="1" applyAlignment="1">
      <alignment horizontal="center" vertical="center" wrapText="1"/>
    </xf>
    <xf numFmtId="0" fontId="27" fillId="8" borderId="1" xfId="0" applyFont="1" applyFill="1" applyBorder="1" applyAlignment="1">
      <alignment horizontal="center" vertical="center" wrapText="1"/>
    </xf>
    <xf numFmtId="0" fontId="26" fillId="0" borderId="30" xfId="0" applyFont="1" applyBorder="1" applyAlignment="1">
      <alignment horizontal="left" vertical="top"/>
    </xf>
    <xf numFmtId="0" fontId="26" fillId="0" borderId="31" xfId="0" applyFont="1" applyBorder="1" applyAlignment="1">
      <alignment horizontal="left" vertical="top"/>
    </xf>
    <xf numFmtId="0" fontId="30" fillId="8" borderId="18" xfId="0" applyFont="1" applyFill="1" applyBorder="1" applyAlignment="1">
      <alignment horizontal="left" vertical="center" indent="1"/>
    </xf>
    <xf numFmtId="0" fontId="30" fillId="8" borderId="19" xfId="0" applyFont="1" applyFill="1" applyBorder="1" applyAlignment="1">
      <alignment horizontal="left" vertical="center" indent="1"/>
    </xf>
    <xf numFmtId="0" fontId="30" fillId="8" borderId="20" xfId="0" applyFont="1" applyFill="1" applyBorder="1" applyAlignment="1">
      <alignment horizontal="left" vertical="center" indent="1"/>
    </xf>
    <xf numFmtId="0" fontId="25" fillId="0" borderId="32" xfId="0" applyFont="1" applyBorder="1" applyAlignment="1">
      <alignment horizontal="left" vertical="top" wrapText="1"/>
    </xf>
    <xf numFmtId="0" fontId="25" fillId="0" borderId="33" xfId="0" applyFont="1" applyBorder="1" applyAlignment="1">
      <alignment horizontal="left" vertical="top" wrapText="1"/>
    </xf>
    <xf numFmtId="0" fontId="28" fillId="0" borderId="0" xfId="0" applyFont="1" applyAlignment="1">
      <alignment horizontal="left" vertical="center" wrapText="1"/>
    </xf>
    <xf numFmtId="0" fontId="30" fillId="8" borderId="18" xfId="0" applyFont="1" applyFill="1" applyBorder="1" applyAlignment="1">
      <alignment horizontal="left" vertical="center"/>
    </xf>
    <xf numFmtId="0" fontId="30" fillId="8" borderId="19" xfId="0" applyFont="1" applyFill="1" applyBorder="1" applyAlignment="1">
      <alignment horizontal="left" vertical="center"/>
    </xf>
    <xf numFmtId="0" fontId="30" fillId="8" borderId="20" xfId="0" applyFont="1" applyFill="1" applyBorder="1" applyAlignment="1">
      <alignment horizontal="left" vertical="center"/>
    </xf>
    <xf numFmtId="0" fontId="27" fillId="8" borderId="18" xfId="0" applyFont="1" applyFill="1" applyBorder="1" applyAlignment="1">
      <alignment horizontal="left" vertical="center" wrapText="1" indent="1"/>
    </xf>
    <xf numFmtId="0" fontId="27" fillId="8" borderId="20" xfId="0" applyFont="1" applyFill="1" applyBorder="1" applyAlignment="1">
      <alignment horizontal="left" vertical="center" wrapText="1" indent="1"/>
    </xf>
    <xf numFmtId="0" fontId="26" fillId="0" borderId="0" xfId="0" applyFont="1" applyAlignment="1">
      <alignment horizontal="left" vertical="top" wrapText="1"/>
    </xf>
    <xf numFmtId="0" fontId="28" fillId="0" borderId="0" xfId="0" applyFont="1" applyAlignment="1">
      <alignment horizontal="left" wrapText="1"/>
    </xf>
    <xf numFmtId="0" fontId="29" fillId="0" borderId="0" xfId="0" applyFont="1" applyAlignment="1">
      <alignment horizontal="left"/>
    </xf>
    <xf numFmtId="0" fontId="29" fillId="9" borderId="21" xfId="0" applyFont="1" applyFill="1" applyBorder="1" applyAlignment="1">
      <alignment horizontal="left" vertical="center" wrapText="1" indent="1"/>
    </xf>
    <xf numFmtId="0" fontId="29" fillId="9" borderId="22" xfId="0" applyFont="1" applyFill="1" applyBorder="1" applyAlignment="1">
      <alignment horizontal="left" vertical="center" wrapText="1" indent="1"/>
    </xf>
    <xf numFmtId="0" fontId="29" fillId="9" borderId="23" xfId="0" applyFont="1" applyFill="1" applyBorder="1" applyAlignment="1">
      <alignment horizontal="left" vertical="center" wrapText="1" indent="1"/>
    </xf>
    <xf numFmtId="0" fontId="29" fillId="0" borderId="0" xfId="0" applyFont="1" applyAlignment="1">
      <alignment horizontal="left" wrapText="1"/>
    </xf>
    <xf numFmtId="0" fontId="27" fillId="8" borderId="21" xfId="0" applyFont="1" applyFill="1" applyBorder="1" applyAlignment="1">
      <alignment horizontal="left" vertical="center" wrapText="1" indent="1"/>
    </xf>
    <xf numFmtId="0" fontId="26" fillId="0" borderId="0" xfId="0" applyFont="1" applyAlignment="1">
      <alignment horizontal="left" vertical="top"/>
    </xf>
    <xf numFmtId="0" fontId="29" fillId="0" borderId="0" xfId="0" applyFont="1" applyAlignment="1">
      <alignment wrapText="1"/>
    </xf>
    <xf numFmtId="0" fontId="28" fillId="0" borderId="0" xfId="0" applyFont="1" applyAlignment="1">
      <alignment horizontal="left"/>
    </xf>
    <xf numFmtId="0" fontId="29" fillId="0" borderId="0" xfId="0" applyFont="1" applyAlignment="1">
      <alignment horizontal="left" vertical="top" wrapText="1"/>
    </xf>
    <xf numFmtId="0" fontId="38" fillId="11" borderId="18" xfId="0" applyFont="1" applyFill="1" applyBorder="1" applyAlignment="1">
      <alignment horizontal="left" vertical="center" wrapText="1" indent="1"/>
    </xf>
    <xf numFmtId="0" fontId="38" fillId="11" borderId="21" xfId="0" applyFont="1" applyFill="1" applyBorder="1" applyAlignment="1">
      <alignment horizontal="left" vertical="center" wrapText="1" indent="1"/>
    </xf>
    <xf numFmtId="0" fontId="27" fillId="8" borderId="19" xfId="0" applyFont="1" applyFill="1" applyBorder="1" applyAlignment="1">
      <alignment horizontal="center" wrapText="1"/>
    </xf>
    <xf numFmtId="0" fontId="27" fillId="8" borderId="20" xfId="0" applyFont="1" applyFill="1" applyBorder="1" applyAlignment="1">
      <alignment horizontal="center" wrapText="1"/>
    </xf>
    <xf numFmtId="0" fontId="7" fillId="0" borderId="0" xfId="0" applyFont="1" applyAlignment="1">
      <alignment horizontal="left" vertical="top" wrapText="1"/>
    </xf>
    <xf numFmtId="0" fontId="27" fillId="8" borderId="19" xfId="0" applyFont="1" applyFill="1" applyBorder="1" applyAlignment="1">
      <alignment horizontal="center" textRotation="90" wrapText="1"/>
    </xf>
    <xf numFmtId="0" fontId="27" fillId="8" borderId="22" xfId="0" applyFont="1" applyFill="1" applyBorder="1" applyAlignment="1">
      <alignment horizontal="center" textRotation="90" wrapText="1"/>
    </xf>
    <xf numFmtId="0" fontId="27" fillId="8" borderId="20" xfId="0" applyFont="1" applyFill="1" applyBorder="1" applyAlignment="1">
      <alignment horizontal="center" textRotation="90" wrapText="1"/>
    </xf>
    <xf numFmtId="0" fontId="27" fillId="8" borderId="23" xfId="0" applyFont="1" applyFill="1" applyBorder="1" applyAlignment="1">
      <alignment horizontal="center" textRotation="90" wrapText="1"/>
    </xf>
    <xf numFmtId="0" fontId="28" fillId="0" borderId="0" xfId="0" applyFont="1" applyAlignment="1">
      <alignment horizontal="left" vertical="top" wrapText="1"/>
    </xf>
    <xf numFmtId="0" fontId="28" fillId="0" borderId="0" xfId="0" applyFont="1" applyAlignment="1">
      <alignment horizontal="left" vertical="top"/>
    </xf>
    <xf numFmtId="0" fontId="24" fillId="9" borderId="21" xfId="0" applyFont="1" applyFill="1" applyBorder="1" applyAlignment="1">
      <alignment horizontal="left" vertical="center" indent="1"/>
    </xf>
    <xf numFmtId="0" fontId="24" fillId="9" borderId="22" xfId="0" applyFont="1" applyFill="1" applyBorder="1" applyAlignment="1">
      <alignment horizontal="left" vertical="center" indent="1"/>
    </xf>
    <xf numFmtId="0" fontId="24" fillId="9" borderId="23" xfId="0" applyFont="1" applyFill="1" applyBorder="1" applyAlignment="1">
      <alignment horizontal="left" vertical="center" indent="1"/>
    </xf>
    <xf numFmtId="0" fontId="3" fillId="0" borderId="0" xfId="0" applyFont="1" applyAlignment="1"/>
    <xf numFmtId="0" fontId="27" fillId="8" borderId="18" xfId="0" applyFont="1" applyFill="1" applyBorder="1" applyAlignment="1">
      <alignment horizontal="center" textRotation="90" wrapText="1"/>
    </xf>
    <xf numFmtId="0" fontId="27" fillId="8" borderId="21" xfId="0" applyFont="1" applyFill="1" applyBorder="1" applyAlignment="1">
      <alignment horizontal="center" textRotation="90" wrapText="1"/>
    </xf>
    <xf numFmtId="0" fontId="29" fillId="0" borderId="0" xfId="0" applyFont="1" applyAlignment="1">
      <alignment horizontal="left" vertical="top"/>
    </xf>
    <xf numFmtId="0" fontId="24" fillId="9" borderId="37" xfId="0" applyFont="1" applyFill="1" applyBorder="1" applyAlignment="1">
      <alignment horizontal="left" vertical="center" wrapText="1" indent="1"/>
    </xf>
    <xf numFmtId="0" fontId="24" fillId="9" borderId="38" xfId="0" applyFont="1" applyFill="1" applyBorder="1" applyAlignment="1">
      <alignment horizontal="left" vertical="center" wrapText="1" indent="1"/>
    </xf>
    <xf numFmtId="0" fontId="24" fillId="9" borderId="39" xfId="0" applyFont="1" applyFill="1" applyBorder="1" applyAlignment="1">
      <alignment horizontal="left" vertical="center" wrapText="1" indent="1"/>
    </xf>
    <xf numFmtId="0" fontId="28" fillId="0" borderId="0" xfId="0" applyFont="1" applyAlignment="1">
      <alignment vertical="top" wrapText="1"/>
    </xf>
    <xf numFmtId="0" fontId="26" fillId="0" borderId="17" xfId="0" applyFont="1" applyBorder="1" applyAlignment="1">
      <alignment horizontal="left" vertical="top" wrapText="1"/>
    </xf>
    <xf numFmtId="0" fontId="26" fillId="0" borderId="15" xfId="0" applyFont="1" applyBorder="1" applyAlignment="1">
      <alignment horizontal="left" vertical="top" wrapText="1"/>
    </xf>
    <xf numFmtId="0" fontId="26" fillId="0" borderId="16" xfId="0" applyFont="1" applyBorder="1" applyAlignment="1">
      <alignment horizontal="left" vertical="top" wrapText="1"/>
    </xf>
    <xf numFmtId="0" fontId="26" fillId="4" borderId="0" xfId="0" applyFont="1" applyFill="1" applyAlignment="1">
      <alignment horizontal="left" vertical="top" wrapText="1"/>
    </xf>
    <xf numFmtId="0" fontId="9" fillId="7" borderId="34" xfId="0" applyFont="1" applyFill="1" applyBorder="1" applyAlignment="1">
      <alignment horizontal="center" vertical="center"/>
    </xf>
    <xf numFmtId="0" fontId="9" fillId="7" borderId="35" xfId="0" applyFont="1" applyFill="1" applyBorder="1" applyAlignment="1">
      <alignment horizontal="center" vertical="center"/>
    </xf>
    <xf numFmtId="0" fontId="9" fillId="7" borderId="36" xfId="0" applyFont="1" applyFill="1" applyBorder="1" applyAlignment="1">
      <alignment horizontal="center" vertical="center"/>
    </xf>
    <xf numFmtId="0" fontId="27" fillId="8" borderId="19" xfId="1" applyFont="1" applyFill="1" applyBorder="1" applyAlignment="1">
      <alignment horizontal="center" vertical="center" wrapText="1"/>
    </xf>
    <xf numFmtId="0" fontId="27" fillId="8" borderId="20" xfId="1" applyFont="1" applyFill="1" applyBorder="1" applyAlignment="1">
      <alignment horizontal="center" vertical="center" wrapText="1"/>
    </xf>
    <xf numFmtId="0" fontId="27" fillId="8" borderId="22" xfId="1" applyFont="1" applyFill="1" applyBorder="1" applyAlignment="1">
      <alignment horizontal="center" vertical="center" wrapText="1"/>
    </xf>
    <xf numFmtId="0" fontId="41" fillId="0" borderId="0" xfId="0" applyFont="1" applyAlignment="1">
      <alignment horizontal="left" wrapText="1"/>
    </xf>
    <xf numFmtId="0" fontId="27" fillId="8" borderId="19" xfId="0" applyFont="1" applyFill="1" applyBorder="1" applyAlignment="1">
      <alignment horizontal="left" vertical="center" wrapText="1" indent="1"/>
    </xf>
    <xf numFmtId="0" fontId="29" fillId="10" borderId="22" xfId="0" applyFont="1" applyFill="1" applyBorder="1" applyAlignment="1">
      <alignment horizontal="center" vertical="center"/>
    </xf>
    <xf numFmtId="0" fontId="29" fillId="10" borderId="23" xfId="0" applyFont="1" applyFill="1" applyBorder="1" applyAlignment="1">
      <alignment horizontal="center" vertical="center"/>
    </xf>
    <xf numFmtId="5" fontId="29" fillId="0" borderId="25" xfId="5" applyNumberFormat="1" applyFont="1" applyFill="1" applyBorder="1" applyAlignment="1">
      <alignment horizontal="center" vertical="center"/>
    </xf>
    <xf numFmtId="5" fontId="29" fillId="0" borderId="26" xfId="5" applyNumberFormat="1" applyFont="1" applyFill="1" applyBorder="1" applyAlignment="1">
      <alignment horizontal="center" vertical="center"/>
    </xf>
    <xf numFmtId="0" fontId="27" fillId="8" borderId="22" xfId="0" applyFont="1" applyFill="1" applyBorder="1" applyAlignment="1">
      <alignment horizontal="left" vertical="center" wrapText="1" indent="1"/>
    </xf>
    <xf numFmtId="0" fontId="24" fillId="8" borderId="21" xfId="0" applyFont="1" applyFill="1" applyBorder="1" applyAlignment="1">
      <alignment horizontal="left" vertical="center" wrapText="1" indent="1"/>
    </xf>
    <xf numFmtId="0" fontId="24" fillId="8" borderId="22" xfId="0" applyFont="1" applyFill="1" applyBorder="1" applyAlignment="1">
      <alignment horizontal="left" vertical="center" wrapText="1" indent="1"/>
    </xf>
    <xf numFmtId="0" fontId="24" fillId="8" borderId="24" xfId="0" applyFont="1" applyFill="1" applyBorder="1" applyAlignment="1">
      <alignment horizontal="left" vertical="center" wrapText="1" indent="1"/>
    </xf>
    <xf numFmtId="0" fontId="24" fillId="8" borderId="25" xfId="0" applyFont="1" applyFill="1" applyBorder="1" applyAlignment="1">
      <alignment horizontal="left" vertical="center" wrapText="1" indent="1"/>
    </xf>
    <xf numFmtId="0" fontId="22" fillId="0" borderId="44" xfId="0" applyFont="1" applyFill="1" applyBorder="1"/>
    <xf numFmtId="0" fontId="22" fillId="0" borderId="45" xfId="0" applyFont="1" applyFill="1" applyBorder="1"/>
    <xf numFmtId="0" fontId="22" fillId="0" borderId="46" xfId="0" applyFont="1" applyFill="1" applyBorder="1"/>
    <xf numFmtId="0" fontId="3" fillId="0" borderId="0" xfId="0" applyFont="1" applyFill="1"/>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colors>
    <mruColors>
      <color rgb="FFFA950E"/>
      <color rgb="FFF1C8CF"/>
      <color rgb="FF757575"/>
      <color rgb="FF9E3A4C"/>
      <color rgb="FFDC5162"/>
      <color rgb="FF6DBB80"/>
      <color rgb="FFD25D4A"/>
      <color rgb="FFA990C2"/>
      <color rgb="FF8BAED5"/>
      <color rgb="FFECDC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50"/>
  <sheetViews>
    <sheetView zoomScaleNormal="100" workbookViewId="0">
      <selection activeCell="D2" sqref="D1:E1048576"/>
    </sheetView>
  </sheetViews>
  <sheetFormatPr defaultColWidth="9.109375" defaultRowHeight="14.4" x14ac:dyDescent="0.3"/>
  <cols>
    <col min="1" max="1" width="35.109375" style="18" customWidth="1"/>
    <col min="2" max="2" width="153.44140625" style="17" customWidth="1"/>
  </cols>
  <sheetData>
    <row r="1" spans="1:2" ht="45" customHeight="1" x14ac:dyDescent="0.3">
      <c r="A1" s="311" t="s">
        <v>0</v>
      </c>
      <c r="B1" s="312"/>
    </row>
    <row r="2" spans="1:2" ht="15" customHeight="1" x14ac:dyDescent="0.3">
      <c r="A2" s="28"/>
      <c r="B2" s="28"/>
    </row>
    <row r="3" spans="1:2" ht="20.100000000000001" customHeight="1" x14ac:dyDescent="0.3">
      <c r="A3" s="29" t="s">
        <v>1</v>
      </c>
      <c r="B3" s="27"/>
    </row>
    <row r="4" spans="1:2" ht="30" customHeight="1" x14ac:dyDescent="0.3">
      <c r="A4" s="313" t="s">
        <v>2</v>
      </c>
      <c r="B4" s="314"/>
    </row>
    <row r="5" spans="1:2" ht="30" customHeight="1" x14ac:dyDescent="0.3">
      <c r="A5" s="308" t="s">
        <v>3</v>
      </c>
      <c r="B5" s="309"/>
    </row>
    <row r="6" spans="1:2" ht="15" customHeight="1" x14ac:dyDescent="0.3">
      <c r="A6" s="308" t="s">
        <v>4</v>
      </c>
      <c r="B6" s="309"/>
    </row>
    <row r="7" spans="1:2" ht="30.75" customHeight="1" x14ac:dyDescent="0.3">
      <c r="A7" s="308" t="s">
        <v>5</v>
      </c>
      <c r="B7" s="309"/>
    </row>
    <row r="8" spans="1:2" ht="15" customHeight="1" x14ac:dyDescent="0.3">
      <c r="A8" s="308" t="s">
        <v>6</v>
      </c>
      <c r="B8" s="309"/>
    </row>
    <row r="9" spans="1:2" ht="15" customHeight="1" x14ac:dyDescent="0.3">
      <c r="A9" s="308" t="s">
        <v>7</v>
      </c>
      <c r="B9" s="309"/>
    </row>
    <row r="10" spans="1:2" ht="15" customHeight="1" x14ac:dyDescent="0.3">
      <c r="A10" s="310"/>
      <c r="B10" s="310"/>
    </row>
    <row r="11" spans="1:2" ht="18" x14ac:dyDescent="0.3">
      <c r="A11" s="25" t="s">
        <v>8</v>
      </c>
      <c r="B11" s="25" t="s">
        <v>9</v>
      </c>
    </row>
    <row r="12" spans="1:2" ht="49.5" customHeight="1" x14ac:dyDescent="0.3">
      <c r="A12" s="12" t="s">
        <v>10</v>
      </c>
      <c r="B12" s="15" t="s">
        <v>11</v>
      </c>
    </row>
    <row r="13" spans="1:2" ht="43.2" x14ac:dyDescent="0.3">
      <c r="A13" s="10" t="s">
        <v>12</v>
      </c>
      <c r="B13" s="11" t="s">
        <v>13</v>
      </c>
    </row>
    <row r="14" spans="1:2" ht="92.25" customHeight="1" x14ac:dyDescent="0.3">
      <c r="A14" s="12" t="s">
        <v>14</v>
      </c>
      <c r="B14" s="15" t="s">
        <v>15</v>
      </c>
    </row>
    <row r="15" spans="1:2" ht="100.8" x14ac:dyDescent="0.3">
      <c r="A15" s="10" t="s">
        <v>16</v>
      </c>
      <c r="B15" s="16" t="s">
        <v>17</v>
      </c>
    </row>
    <row r="16" spans="1:2" ht="57.6" x14ac:dyDescent="0.3">
      <c r="A16" s="12" t="s">
        <v>18</v>
      </c>
      <c r="B16" s="15" t="s">
        <v>19</v>
      </c>
    </row>
    <row r="17" spans="1:2" s="32" customFormat="1" ht="43.2" x14ac:dyDescent="0.3">
      <c r="A17" s="42" t="s">
        <v>20</v>
      </c>
      <c r="B17" s="43" t="s">
        <v>21</v>
      </c>
    </row>
    <row r="18" spans="1:2" s="32" customFormat="1" ht="43.2" x14ac:dyDescent="0.3">
      <c r="A18" s="40" t="s">
        <v>22</v>
      </c>
      <c r="B18" s="41" t="s">
        <v>23</v>
      </c>
    </row>
    <row r="19" spans="1:2" s="32" customFormat="1" ht="57.6" x14ac:dyDescent="0.3">
      <c r="A19" s="42" t="s">
        <v>24</v>
      </c>
      <c r="B19" s="43" t="s">
        <v>25</v>
      </c>
    </row>
    <row r="20" spans="1:2" ht="43.2" x14ac:dyDescent="0.3">
      <c r="A20" s="12" t="s">
        <v>26</v>
      </c>
      <c r="B20" s="15" t="s">
        <v>27</v>
      </c>
    </row>
    <row r="21" spans="1:2" ht="63.75" customHeight="1" x14ac:dyDescent="0.3">
      <c r="A21" s="10" t="s">
        <v>28</v>
      </c>
      <c r="B21" s="16" t="s">
        <v>29</v>
      </c>
    </row>
    <row r="22" spans="1:2" ht="78" customHeight="1" x14ac:dyDescent="0.3">
      <c r="A22" s="12" t="s">
        <v>30</v>
      </c>
      <c r="B22" s="15" t="s">
        <v>31</v>
      </c>
    </row>
    <row r="23" spans="1:2" ht="43.2" x14ac:dyDescent="0.3">
      <c r="A23" s="10" t="s">
        <v>32</v>
      </c>
      <c r="B23" s="16" t="s">
        <v>33</v>
      </c>
    </row>
    <row r="24" spans="1:2" ht="216" x14ac:dyDescent="0.3">
      <c r="A24" s="12" t="s">
        <v>34</v>
      </c>
      <c r="B24" s="15" t="s">
        <v>35</v>
      </c>
    </row>
    <row r="25" spans="1:2" ht="43.2" x14ac:dyDescent="0.3">
      <c r="A25" s="10" t="s">
        <v>36</v>
      </c>
      <c r="B25" s="16" t="s">
        <v>37</v>
      </c>
    </row>
    <row r="26" spans="1:2" ht="72" x14ac:dyDescent="0.3">
      <c r="A26" s="263" t="s">
        <v>38</v>
      </c>
      <c r="B26" s="264" t="s">
        <v>39</v>
      </c>
    </row>
    <row r="27" spans="1:2" ht="144" x14ac:dyDescent="0.3">
      <c r="A27" s="265" t="s">
        <v>40</v>
      </c>
      <c r="B27" s="266" t="s">
        <v>41</v>
      </c>
    </row>
    <row r="28" spans="1:2" s="32" customFormat="1" ht="61.5" customHeight="1" x14ac:dyDescent="0.3">
      <c r="A28" s="263" t="s">
        <v>42</v>
      </c>
      <c r="B28" s="264" t="s">
        <v>43</v>
      </c>
    </row>
    <row r="29" spans="1:2" s="32" customFormat="1" ht="43.2" x14ac:dyDescent="0.3">
      <c r="A29" s="265" t="s">
        <v>44</v>
      </c>
      <c r="B29" s="266" t="s">
        <v>45</v>
      </c>
    </row>
    <row r="30" spans="1:2" ht="72" x14ac:dyDescent="0.3">
      <c r="A30" s="263" t="s">
        <v>46</v>
      </c>
      <c r="B30" s="264" t="s">
        <v>47</v>
      </c>
    </row>
    <row r="31" spans="1:2" ht="72" x14ac:dyDescent="0.3">
      <c r="A31" s="267" t="s">
        <v>48</v>
      </c>
      <c r="B31" s="266" t="s">
        <v>49</v>
      </c>
    </row>
    <row r="32" spans="1:2" s="32" customFormat="1" ht="47.25" customHeight="1" x14ac:dyDescent="0.3">
      <c r="A32" s="263" t="s">
        <v>50</v>
      </c>
      <c r="B32" s="264" t="s">
        <v>51</v>
      </c>
    </row>
    <row r="33" spans="1:2" ht="100.8" x14ac:dyDescent="0.3">
      <c r="A33" s="265" t="s">
        <v>52</v>
      </c>
      <c r="B33" s="266" t="s">
        <v>53</v>
      </c>
    </row>
    <row r="34" spans="1:2" ht="72" x14ac:dyDescent="0.3">
      <c r="A34" s="263" t="s">
        <v>54</v>
      </c>
      <c r="B34" s="264" t="s">
        <v>55</v>
      </c>
    </row>
    <row r="35" spans="1:2" s="32" customFormat="1" ht="91.5" customHeight="1" x14ac:dyDescent="0.3">
      <c r="A35" s="265" t="s">
        <v>56</v>
      </c>
      <c r="B35" s="266" t="s">
        <v>57</v>
      </c>
    </row>
    <row r="36" spans="1:2" s="32" customFormat="1" ht="43.2" x14ac:dyDescent="0.3">
      <c r="A36" s="263" t="s">
        <v>58</v>
      </c>
      <c r="B36" s="264" t="s">
        <v>59</v>
      </c>
    </row>
    <row r="37" spans="1:2" s="32" customFormat="1" ht="57.6" x14ac:dyDescent="0.3">
      <c r="A37" s="265" t="s">
        <v>60</v>
      </c>
      <c r="B37" s="266" t="s">
        <v>61</v>
      </c>
    </row>
    <row r="38" spans="1:2" s="32" customFormat="1" ht="57.6" x14ac:dyDescent="0.3">
      <c r="A38" s="263" t="s">
        <v>62</v>
      </c>
      <c r="B38" s="264" t="s">
        <v>63</v>
      </c>
    </row>
    <row r="39" spans="1:2" s="32" customFormat="1" ht="57.6" x14ac:dyDescent="0.3">
      <c r="A39" s="265" t="s">
        <v>64</v>
      </c>
      <c r="B39" s="266" t="s">
        <v>65</v>
      </c>
    </row>
    <row r="40" spans="1:2" s="32" customFormat="1" ht="72" x14ac:dyDescent="0.3">
      <c r="A40" s="263" t="s">
        <v>66</v>
      </c>
      <c r="B40" s="264" t="s">
        <v>67</v>
      </c>
    </row>
    <row r="41" spans="1:2" s="32" customFormat="1" ht="30" customHeight="1" x14ac:dyDescent="0.3">
      <c r="A41" s="265" t="s">
        <v>68</v>
      </c>
      <c r="B41" s="266" t="s">
        <v>69</v>
      </c>
    </row>
    <row r="42" spans="1:2" s="32" customFormat="1" ht="57.6" x14ac:dyDescent="0.3">
      <c r="A42" s="263" t="s">
        <v>70</v>
      </c>
      <c r="B42" s="264" t="s">
        <v>71</v>
      </c>
    </row>
    <row r="43" spans="1:2" x14ac:dyDescent="0.3">
      <c r="A43"/>
      <c r="B43"/>
    </row>
    <row r="44" spans="1:2" x14ac:dyDescent="0.3">
      <c r="A44"/>
      <c r="B44"/>
    </row>
    <row r="45" spans="1:2" x14ac:dyDescent="0.3">
      <c r="A45"/>
      <c r="B45"/>
    </row>
    <row r="46" spans="1:2" x14ac:dyDescent="0.3">
      <c r="A46"/>
      <c r="B46"/>
    </row>
    <row r="47" spans="1:2" x14ac:dyDescent="0.3">
      <c r="A47"/>
      <c r="B47"/>
    </row>
    <row r="48" spans="1:2" x14ac:dyDescent="0.3">
      <c r="A48"/>
      <c r="B48"/>
    </row>
    <row r="49" spans="1:2" x14ac:dyDescent="0.3">
      <c r="A49"/>
      <c r="B49"/>
    </row>
    <row r="50" spans="1:2" x14ac:dyDescent="0.3">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M85"/>
  <sheetViews>
    <sheetView tabSelected="1" zoomScaleNormal="100" workbookViewId="0">
      <selection activeCell="L1" sqref="L1"/>
    </sheetView>
  </sheetViews>
  <sheetFormatPr defaultColWidth="9.109375" defaultRowHeight="13.8" x14ac:dyDescent="0.3"/>
  <cols>
    <col min="1" max="1" width="28.5546875" style="2" customWidth="1"/>
    <col min="2" max="2" width="6.109375" style="3" customWidth="1"/>
    <col min="3" max="10" width="6.109375" style="1" customWidth="1"/>
    <col min="11" max="11" width="7.44140625" style="1" customWidth="1"/>
    <col min="12" max="12" width="8.5546875" style="1" customWidth="1"/>
    <col min="13" max="16384" width="9.109375" style="1"/>
  </cols>
  <sheetData>
    <row r="1" spans="1:13" ht="30" customHeight="1" thickBot="1" x14ac:dyDescent="0.35">
      <c r="A1" s="315" t="s">
        <v>72</v>
      </c>
      <c r="B1" s="316"/>
      <c r="C1" s="316"/>
      <c r="D1" s="316"/>
      <c r="E1" s="316"/>
      <c r="F1" s="316"/>
      <c r="G1" s="316"/>
      <c r="H1" s="316"/>
      <c r="I1" s="316"/>
      <c r="J1" s="317"/>
      <c r="K1" s="317"/>
      <c r="M1" s="44"/>
    </row>
    <row r="2" spans="1:13" s="4" customFormat="1" ht="41.1" customHeight="1" x14ac:dyDescent="0.3">
      <c r="A2" s="88" t="s">
        <v>73</v>
      </c>
      <c r="B2" s="318" t="s">
        <v>74</v>
      </c>
      <c r="C2" s="318" t="s">
        <v>75</v>
      </c>
      <c r="D2" s="318"/>
      <c r="E2" s="318" t="s">
        <v>76</v>
      </c>
      <c r="F2" s="318"/>
      <c r="G2" s="318" t="s">
        <v>77</v>
      </c>
      <c r="H2" s="318"/>
      <c r="I2" s="318" t="s">
        <v>78</v>
      </c>
      <c r="J2" s="318"/>
      <c r="K2" s="319" t="s">
        <v>79</v>
      </c>
      <c r="M2" s="13"/>
    </row>
    <row r="3" spans="1:13" s="4" customFormat="1" ht="19.5" customHeight="1" x14ac:dyDescent="0.3">
      <c r="A3" s="89" t="s">
        <v>80</v>
      </c>
      <c r="B3" s="321"/>
      <c r="C3" s="90" t="s">
        <v>81</v>
      </c>
      <c r="D3" s="90" t="s">
        <v>82</v>
      </c>
      <c r="E3" s="90" t="s">
        <v>81</v>
      </c>
      <c r="F3" s="90" t="s">
        <v>82</v>
      </c>
      <c r="G3" s="90" t="s">
        <v>81</v>
      </c>
      <c r="H3" s="90" t="s">
        <v>82</v>
      </c>
      <c r="I3" s="90" t="s">
        <v>81</v>
      </c>
      <c r="J3" s="90" t="s">
        <v>82</v>
      </c>
      <c r="K3" s="320"/>
    </row>
    <row r="4" spans="1:13" s="5" customFormat="1" ht="20.100000000000001" customHeight="1" x14ac:dyDescent="0.3">
      <c r="A4" s="322" t="s">
        <v>83</v>
      </c>
      <c r="B4" s="323"/>
      <c r="C4" s="323"/>
      <c r="D4" s="323"/>
      <c r="E4" s="323"/>
      <c r="F4" s="323"/>
      <c r="G4" s="323"/>
      <c r="H4" s="323"/>
      <c r="I4" s="323"/>
      <c r="J4" s="323"/>
      <c r="K4" s="324"/>
    </row>
    <row r="5" spans="1:13" ht="28.35" customHeight="1" x14ac:dyDescent="0.3">
      <c r="A5" s="91" t="s">
        <v>84</v>
      </c>
      <c r="B5" s="92" t="s">
        <v>85</v>
      </c>
      <c r="C5" s="93">
        <v>0</v>
      </c>
      <c r="D5" s="93">
        <v>0</v>
      </c>
      <c r="E5" s="93">
        <v>0</v>
      </c>
      <c r="F5" s="93">
        <v>0</v>
      </c>
      <c r="G5" s="93">
        <v>0</v>
      </c>
      <c r="H5" s="93">
        <v>0</v>
      </c>
      <c r="I5" s="93">
        <v>0</v>
      </c>
      <c r="J5" s="93">
        <v>0</v>
      </c>
      <c r="K5" s="94">
        <f>SUM(C5:J5)</f>
        <v>0</v>
      </c>
    </row>
    <row r="6" spans="1:13" ht="20.100000000000001" customHeight="1" x14ac:dyDescent="0.3">
      <c r="A6" s="95" t="s">
        <v>86</v>
      </c>
      <c r="B6" s="96" t="s">
        <v>87</v>
      </c>
      <c r="C6" s="97">
        <v>0</v>
      </c>
      <c r="D6" s="97">
        <v>0</v>
      </c>
      <c r="E6" s="97">
        <v>0</v>
      </c>
      <c r="F6" s="97">
        <v>0</v>
      </c>
      <c r="G6" s="97">
        <v>0</v>
      </c>
      <c r="H6" s="97">
        <v>0</v>
      </c>
      <c r="I6" s="97">
        <v>0</v>
      </c>
      <c r="J6" s="97">
        <v>0</v>
      </c>
      <c r="K6" s="98">
        <f t="shared" ref="K6:K15" si="0">SUM(C6:J6)</f>
        <v>0</v>
      </c>
    </row>
    <row r="7" spans="1:13" ht="20.100000000000001" customHeight="1" x14ac:dyDescent="0.3">
      <c r="A7" s="91" t="s">
        <v>88</v>
      </c>
      <c r="B7" s="92" t="s">
        <v>89</v>
      </c>
      <c r="C7" s="93">
        <v>0</v>
      </c>
      <c r="D7" s="93">
        <v>0</v>
      </c>
      <c r="E7" s="93">
        <v>0</v>
      </c>
      <c r="F7" s="93">
        <v>0</v>
      </c>
      <c r="G7" s="93">
        <v>0</v>
      </c>
      <c r="H7" s="93">
        <v>0</v>
      </c>
      <c r="I7" s="93">
        <v>0</v>
      </c>
      <c r="J7" s="93">
        <v>0</v>
      </c>
      <c r="K7" s="94">
        <f t="shared" si="0"/>
        <v>0</v>
      </c>
    </row>
    <row r="8" spans="1:13" ht="28.35" customHeight="1" x14ac:dyDescent="0.3">
      <c r="A8" s="95" t="s">
        <v>90</v>
      </c>
      <c r="B8" s="96" t="s">
        <v>91</v>
      </c>
      <c r="C8" s="97">
        <v>0</v>
      </c>
      <c r="D8" s="97">
        <v>0</v>
      </c>
      <c r="E8" s="97">
        <v>0</v>
      </c>
      <c r="F8" s="97">
        <v>0</v>
      </c>
      <c r="G8" s="97">
        <v>0</v>
      </c>
      <c r="H8" s="97">
        <v>0</v>
      </c>
      <c r="I8" s="97">
        <v>0</v>
      </c>
      <c r="J8" s="97">
        <v>0</v>
      </c>
      <c r="K8" s="98">
        <f t="shared" si="0"/>
        <v>0</v>
      </c>
    </row>
    <row r="9" spans="1:13" ht="20.100000000000001" customHeight="1" x14ac:dyDescent="0.3">
      <c r="A9" s="91" t="s">
        <v>92</v>
      </c>
      <c r="B9" s="92" t="s">
        <v>93</v>
      </c>
      <c r="C9" s="93">
        <v>0</v>
      </c>
      <c r="D9" s="93">
        <v>0</v>
      </c>
      <c r="E9" s="93">
        <v>0</v>
      </c>
      <c r="F9" s="93">
        <v>0</v>
      </c>
      <c r="G9" s="93">
        <v>0</v>
      </c>
      <c r="H9" s="93">
        <v>0</v>
      </c>
      <c r="I9" s="93">
        <v>0</v>
      </c>
      <c r="J9" s="93">
        <v>0</v>
      </c>
      <c r="K9" s="94">
        <f t="shared" si="0"/>
        <v>0</v>
      </c>
    </row>
    <row r="10" spans="1:13" ht="28.35" customHeight="1" x14ac:dyDescent="0.3">
      <c r="A10" s="95" t="s">
        <v>94</v>
      </c>
      <c r="B10" s="96" t="s">
        <v>95</v>
      </c>
      <c r="C10" s="97">
        <v>2</v>
      </c>
      <c r="D10" s="97">
        <v>0</v>
      </c>
      <c r="E10" s="97">
        <v>0</v>
      </c>
      <c r="F10" s="97">
        <v>0</v>
      </c>
      <c r="G10" s="97">
        <v>2</v>
      </c>
      <c r="H10" s="97">
        <v>0</v>
      </c>
      <c r="I10" s="97">
        <v>2</v>
      </c>
      <c r="J10" s="97">
        <v>2</v>
      </c>
      <c r="K10" s="98">
        <f t="shared" si="0"/>
        <v>8</v>
      </c>
    </row>
    <row r="11" spans="1:13" ht="28.35" customHeight="1" x14ac:dyDescent="0.3">
      <c r="A11" s="91" t="s">
        <v>96</v>
      </c>
      <c r="B11" s="92" t="s">
        <v>97</v>
      </c>
      <c r="C11" s="93">
        <v>0</v>
      </c>
      <c r="D11" s="93">
        <v>0</v>
      </c>
      <c r="E11" s="93">
        <v>0</v>
      </c>
      <c r="F11" s="93">
        <v>0</v>
      </c>
      <c r="G11" s="93">
        <v>0</v>
      </c>
      <c r="H11" s="93">
        <v>0</v>
      </c>
      <c r="I11" s="93">
        <v>0</v>
      </c>
      <c r="J11" s="93">
        <v>0</v>
      </c>
      <c r="K11" s="94">
        <f t="shared" si="0"/>
        <v>0</v>
      </c>
    </row>
    <row r="12" spans="1:13" ht="20.100000000000001" customHeight="1" x14ac:dyDescent="0.3">
      <c r="A12" s="95" t="s">
        <v>98</v>
      </c>
      <c r="B12" s="96" t="s">
        <v>99</v>
      </c>
      <c r="C12" s="97">
        <v>0</v>
      </c>
      <c r="D12" s="97">
        <v>0</v>
      </c>
      <c r="E12" s="97">
        <v>0</v>
      </c>
      <c r="F12" s="97">
        <v>0</v>
      </c>
      <c r="G12" s="97">
        <v>0</v>
      </c>
      <c r="H12" s="97">
        <v>0</v>
      </c>
      <c r="I12" s="97">
        <v>0</v>
      </c>
      <c r="J12" s="97">
        <v>0</v>
      </c>
      <c r="K12" s="98">
        <f t="shared" si="0"/>
        <v>0</v>
      </c>
    </row>
    <row r="13" spans="1:13" ht="28.35" customHeight="1" x14ac:dyDescent="0.3">
      <c r="A13" s="91" t="s">
        <v>100</v>
      </c>
      <c r="B13" s="92" t="s">
        <v>101</v>
      </c>
      <c r="C13" s="93">
        <v>0</v>
      </c>
      <c r="D13" s="93">
        <v>0</v>
      </c>
      <c r="E13" s="93">
        <v>0</v>
      </c>
      <c r="F13" s="93">
        <v>0</v>
      </c>
      <c r="G13" s="93">
        <v>0</v>
      </c>
      <c r="H13" s="93">
        <v>0</v>
      </c>
      <c r="I13" s="93">
        <v>0</v>
      </c>
      <c r="J13" s="93">
        <v>0</v>
      </c>
      <c r="K13" s="94">
        <f t="shared" si="0"/>
        <v>0</v>
      </c>
    </row>
    <row r="14" spans="1:13" ht="28.35" customHeight="1" x14ac:dyDescent="0.3">
      <c r="A14" s="95" t="s">
        <v>102</v>
      </c>
      <c r="B14" s="96" t="s">
        <v>103</v>
      </c>
      <c r="C14" s="97">
        <v>0</v>
      </c>
      <c r="D14" s="97">
        <v>0</v>
      </c>
      <c r="E14" s="97">
        <v>0</v>
      </c>
      <c r="F14" s="97">
        <v>0</v>
      </c>
      <c r="G14" s="97">
        <v>0</v>
      </c>
      <c r="H14" s="97">
        <v>0</v>
      </c>
      <c r="I14" s="97">
        <v>0</v>
      </c>
      <c r="J14" s="97">
        <v>0</v>
      </c>
      <c r="K14" s="98">
        <f t="shared" si="0"/>
        <v>0</v>
      </c>
    </row>
    <row r="15" spans="1:13" ht="20.100000000000001" customHeight="1" x14ac:dyDescent="0.3">
      <c r="A15" s="91" t="s">
        <v>104</v>
      </c>
      <c r="B15" s="92" t="s">
        <v>105</v>
      </c>
      <c r="C15" s="93">
        <v>0</v>
      </c>
      <c r="D15" s="93">
        <v>0</v>
      </c>
      <c r="E15" s="93">
        <v>0</v>
      </c>
      <c r="F15" s="93">
        <v>0</v>
      </c>
      <c r="G15" s="93">
        <v>0</v>
      </c>
      <c r="H15" s="93">
        <v>0</v>
      </c>
      <c r="I15" s="93">
        <v>0</v>
      </c>
      <c r="J15" s="93">
        <v>0</v>
      </c>
      <c r="K15" s="94">
        <f t="shared" si="0"/>
        <v>0</v>
      </c>
    </row>
    <row r="16" spans="1:13" ht="20.100000000000001" customHeight="1" x14ac:dyDescent="0.3">
      <c r="A16" s="99" t="s">
        <v>79</v>
      </c>
      <c r="B16" s="100" t="s">
        <v>106</v>
      </c>
      <c r="C16" s="101">
        <f>SUM(C5:C15)</f>
        <v>2</v>
      </c>
      <c r="D16" s="101">
        <f t="shared" ref="D16:J16" si="1">SUM(D5:D15)</f>
        <v>0</v>
      </c>
      <c r="E16" s="101">
        <f t="shared" si="1"/>
        <v>0</v>
      </c>
      <c r="F16" s="101">
        <f t="shared" si="1"/>
        <v>0</v>
      </c>
      <c r="G16" s="101">
        <f t="shared" si="1"/>
        <v>2</v>
      </c>
      <c r="H16" s="101">
        <f t="shared" si="1"/>
        <v>0</v>
      </c>
      <c r="I16" s="101">
        <f t="shared" si="1"/>
        <v>2</v>
      </c>
      <c r="J16" s="101">
        <f t="shared" si="1"/>
        <v>2</v>
      </c>
      <c r="K16" s="102">
        <f>SUM(K5:K15)</f>
        <v>8</v>
      </c>
    </row>
    <row r="17" spans="1:11" s="5" customFormat="1" ht="20.100000000000001" customHeight="1" x14ac:dyDescent="0.3">
      <c r="A17" s="322" t="s">
        <v>107</v>
      </c>
      <c r="B17" s="323"/>
      <c r="C17" s="323"/>
      <c r="D17" s="323"/>
      <c r="E17" s="323"/>
      <c r="F17" s="323"/>
      <c r="G17" s="323"/>
      <c r="H17" s="323"/>
      <c r="I17" s="323"/>
      <c r="J17" s="323"/>
      <c r="K17" s="324"/>
    </row>
    <row r="18" spans="1:11" ht="28.35" customHeight="1" x14ac:dyDescent="0.3">
      <c r="A18" s="91" t="s">
        <v>84</v>
      </c>
      <c r="B18" s="92" t="s">
        <v>85</v>
      </c>
      <c r="C18" s="93">
        <v>0</v>
      </c>
      <c r="D18" s="93">
        <v>0</v>
      </c>
      <c r="E18" s="93">
        <v>0</v>
      </c>
      <c r="F18" s="93">
        <v>0</v>
      </c>
      <c r="G18" s="93">
        <v>0</v>
      </c>
      <c r="H18" s="93">
        <v>0</v>
      </c>
      <c r="I18" s="93">
        <v>0</v>
      </c>
      <c r="J18" s="93">
        <v>0</v>
      </c>
      <c r="K18" s="94">
        <f>SUM(C18:J18)</f>
        <v>0</v>
      </c>
    </row>
    <row r="19" spans="1:11" ht="20.100000000000001" customHeight="1" x14ac:dyDescent="0.3">
      <c r="A19" s="95" t="s">
        <v>86</v>
      </c>
      <c r="B19" s="96" t="s">
        <v>87</v>
      </c>
      <c r="C19" s="97">
        <v>0</v>
      </c>
      <c r="D19" s="97">
        <v>0</v>
      </c>
      <c r="E19" s="97">
        <v>0</v>
      </c>
      <c r="F19" s="97">
        <v>0</v>
      </c>
      <c r="G19" s="97">
        <v>1</v>
      </c>
      <c r="H19" s="97">
        <v>1</v>
      </c>
      <c r="I19" s="97">
        <v>0</v>
      </c>
      <c r="J19" s="97">
        <v>0</v>
      </c>
      <c r="K19" s="98">
        <f t="shared" ref="K19:K28" si="2">SUM(C19:J19)</f>
        <v>2</v>
      </c>
    </row>
    <row r="20" spans="1:11" ht="20.100000000000001" customHeight="1" x14ac:dyDescent="0.3">
      <c r="A20" s="91" t="s">
        <v>88</v>
      </c>
      <c r="B20" s="92" t="s">
        <v>89</v>
      </c>
      <c r="C20" s="93">
        <v>23</v>
      </c>
      <c r="D20" s="93">
        <v>9</v>
      </c>
      <c r="E20" s="93">
        <v>0</v>
      </c>
      <c r="F20" s="93">
        <v>0</v>
      </c>
      <c r="G20" s="93">
        <v>11</v>
      </c>
      <c r="H20" s="93">
        <v>4</v>
      </c>
      <c r="I20" s="93">
        <v>4</v>
      </c>
      <c r="J20" s="93">
        <v>5</v>
      </c>
      <c r="K20" s="94">
        <f t="shared" si="2"/>
        <v>56</v>
      </c>
    </row>
    <row r="21" spans="1:11" ht="28.35" customHeight="1" x14ac:dyDescent="0.3">
      <c r="A21" s="95" t="s">
        <v>90</v>
      </c>
      <c r="B21" s="96" t="s">
        <v>91</v>
      </c>
      <c r="C21" s="97">
        <v>2</v>
      </c>
      <c r="D21" s="97">
        <v>2</v>
      </c>
      <c r="E21" s="97">
        <v>0</v>
      </c>
      <c r="F21" s="97">
        <v>0</v>
      </c>
      <c r="G21" s="97">
        <v>2</v>
      </c>
      <c r="H21" s="97">
        <v>2</v>
      </c>
      <c r="I21" s="97">
        <v>0</v>
      </c>
      <c r="J21" s="97">
        <v>0</v>
      </c>
      <c r="K21" s="98">
        <f t="shared" si="2"/>
        <v>8</v>
      </c>
    </row>
    <row r="22" spans="1:11" ht="20.100000000000001" customHeight="1" x14ac:dyDescent="0.3">
      <c r="A22" s="91" t="s">
        <v>92</v>
      </c>
      <c r="B22" s="92" t="s">
        <v>93</v>
      </c>
      <c r="C22" s="93">
        <v>0</v>
      </c>
      <c r="D22" s="93">
        <v>0</v>
      </c>
      <c r="E22" s="93">
        <v>0</v>
      </c>
      <c r="F22" s="93">
        <v>0</v>
      </c>
      <c r="G22" s="93">
        <v>0</v>
      </c>
      <c r="H22" s="93">
        <v>0</v>
      </c>
      <c r="I22" s="93">
        <v>0</v>
      </c>
      <c r="J22" s="93">
        <v>0</v>
      </c>
      <c r="K22" s="94">
        <f t="shared" si="2"/>
        <v>0</v>
      </c>
    </row>
    <row r="23" spans="1:11" ht="28.35" customHeight="1" x14ac:dyDescent="0.3">
      <c r="A23" s="95" t="s">
        <v>94</v>
      </c>
      <c r="B23" s="96" t="s">
        <v>95</v>
      </c>
      <c r="C23" s="97">
        <v>1</v>
      </c>
      <c r="D23" s="97">
        <v>0</v>
      </c>
      <c r="E23" s="97">
        <v>0</v>
      </c>
      <c r="F23" s="97">
        <v>0</v>
      </c>
      <c r="G23" s="97">
        <v>1</v>
      </c>
      <c r="H23" s="97">
        <v>0</v>
      </c>
      <c r="I23" s="97">
        <v>1</v>
      </c>
      <c r="J23" s="97">
        <v>1</v>
      </c>
      <c r="K23" s="98">
        <f t="shared" si="2"/>
        <v>4</v>
      </c>
    </row>
    <row r="24" spans="1:11" ht="28.35" customHeight="1" x14ac:dyDescent="0.3">
      <c r="A24" s="91" t="s">
        <v>96</v>
      </c>
      <c r="B24" s="92" t="s">
        <v>97</v>
      </c>
      <c r="C24" s="93">
        <v>6</v>
      </c>
      <c r="D24" s="93">
        <v>4</v>
      </c>
      <c r="E24" s="93">
        <v>0</v>
      </c>
      <c r="F24" s="93">
        <v>0</v>
      </c>
      <c r="G24" s="93">
        <v>2</v>
      </c>
      <c r="H24" s="93">
        <v>0</v>
      </c>
      <c r="I24" s="93">
        <v>1</v>
      </c>
      <c r="J24" s="93">
        <v>1</v>
      </c>
      <c r="K24" s="94">
        <f t="shared" si="2"/>
        <v>14</v>
      </c>
    </row>
    <row r="25" spans="1:11" ht="20.100000000000001" customHeight="1" x14ac:dyDescent="0.3">
      <c r="A25" s="95" t="s">
        <v>98</v>
      </c>
      <c r="B25" s="96" t="s">
        <v>99</v>
      </c>
      <c r="C25" s="97">
        <v>1</v>
      </c>
      <c r="D25" s="97">
        <v>0</v>
      </c>
      <c r="E25" s="97">
        <v>0</v>
      </c>
      <c r="F25" s="97">
        <v>0</v>
      </c>
      <c r="G25" s="97">
        <v>0</v>
      </c>
      <c r="H25" s="97">
        <v>0</v>
      </c>
      <c r="I25" s="97">
        <v>0</v>
      </c>
      <c r="J25" s="97">
        <v>0</v>
      </c>
      <c r="K25" s="98">
        <f t="shared" si="2"/>
        <v>1</v>
      </c>
    </row>
    <row r="26" spans="1:11" ht="28.35" customHeight="1" x14ac:dyDescent="0.3">
      <c r="A26" s="91" t="s">
        <v>100</v>
      </c>
      <c r="B26" s="92" t="s">
        <v>101</v>
      </c>
      <c r="C26" s="93">
        <v>0</v>
      </c>
      <c r="D26" s="93">
        <v>0</v>
      </c>
      <c r="E26" s="93">
        <v>0</v>
      </c>
      <c r="F26" s="93">
        <v>0</v>
      </c>
      <c r="G26" s="93">
        <v>0</v>
      </c>
      <c r="H26" s="93">
        <v>0</v>
      </c>
      <c r="I26" s="93">
        <v>0</v>
      </c>
      <c r="J26" s="93">
        <v>0</v>
      </c>
      <c r="K26" s="94">
        <f t="shared" si="2"/>
        <v>0</v>
      </c>
    </row>
    <row r="27" spans="1:11" ht="28.35" customHeight="1" x14ac:dyDescent="0.3">
      <c r="A27" s="95" t="s">
        <v>102</v>
      </c>
      <c r="B27" s="96" t="s">
        <v>103</v>
      </c>
      <c r="C27" s="97">
        <v>0</v>
      </c>
      <c r="D27" s="97">
        <v>0</v>
      </c>
      <c r="E27" s="97">
        <v>0</v>
      </c>
      <c r="F27" s="97">
        <v>0</v>
      </c>
      <c r="G27" s="97">
        <v>0</v>
      </c>
      <c r="H27" s="97">
        <v>0</v>
      </c>
      <c r="I27" s="97">
        <v>0</v>
      </c>
      <c r="J27" s="97">
        <v>0</v>
      </c>
      <c r="K27" s="98">
        <f t="shared" si="2"/>
        <v>0</v>
      </c>
    </row>
    <row r="28" spans="1:11" ht="20.100000000000001" customHeight="1" x14ac:dyDescent="0.3">
      <c r="A28" s="91" t="s">
        <v>104</v>
      </c>
      <c r="B28" s="92" t="s">
        <v>105</v>
      </c>
      <c r="C28" s="93">
        <v>1</v>
      </c>
      <c r="D28" s="93">
        <v>0</v>
      </c>
      <c r="E28" s="93">
        <v>0</v>
      </c>
      <c r="F28" s="93">
        <v>0</v>
      </c>
      <c r="G28" s="93">
        <v>0</v>
      </c>
      <c r="H28" s="93">
        <v>0</v>
      </c>
      <c r="I28" s="93">
        <v>0</v>
      </c>
      <c r="J28" s="93">
        <v>0</v>
      </c>
      <c r="K28" s="94">
        <f t="shared" si="2"/>
        <v>1</v>
      </c>
    </row>
    <row r="29" spans="1:11" ht="20.100000000000001" customHeight="1" x14ac:dyDescent="0.3">
      <c r="A29" s="99" t="s">
        <v>79</v>
      </c>
      <c r="B29" s="100" t="s">
        <v>106</v>
      </c>
      <c r="C29" s="101">
        <f>SUM(C18:C28)</f>
        <v>34</v>
      </c>
      <c r="D29" s="101">
        <f t="shared" ref="D29" si="3">SUM(D18:D28)</f>
        <v>15</v>
      </c>
      <c r="E29" s="101">
        <f t="shared" ref="E29" si="4">SUM(E18:E28)</f>
        <v>0</v>
      </c>
      <c r="F29" s="101">
        <f t="shared" ref="F29" si="5">SUM(F18:F28)</f>
        <v>0</v>
      </c>
      <c r="G29" s="101">
        <f t="shared" ref="G29" si="6">SUM(G18:G28)</f>
        <v>17</v>
      </c>
      <c r="H29" s="101">
        <f t="shared" ref="H29" si="7">SUM(H18:H28)</f>
        <v>7</v>
      </c>
      <c r="I29" s="101">
        <f t="shared" ref="I29" si="8">SUM(I18:I28)</f>
        <v>6</v>
      </c>
      <c r="J29" s="101">
        <f t="shared" ref="J29" si="9">SUM(J18:J28)</f>
        <v>7</v>
      </c>
      <c r="K29" s="102">
        <f>SUM(K18:K28)</f>
        <v>86</v>
      </c>
    </row>
    <row r="30" spans="1:11" ht="20.100000000000001" customHeight="1" x14ac:dyDescent="0.3">
      <c r="A30" s="322" t="s">
        <v>108</v>
      </c>
      <c r="B30" s="323"/>
      <c r="C30" s="323"/>
      <c r="D30" s="323"/>
      <c r="E30" s="323"/>
      <c r="F30" s="323"/>
      <c r="G30" s="323"/>
      <c r="H30" s="323"/>
      <c r="I30" s="323"/>
      <c r="J30" s="323"/>
      <c r="K30" s="324"/>
    </row>
    <row r="31" spans="1:11" ht="28.35" customHeight="1" x14ac:dyDescent="0.3">
      <c r="A31" s="91" t="s">
        <v>84</v>
      </c>
      <c r="B31" s="92" t="s">
        <v>85</v>
      </c>
      <c r="C31" s="93">
        <v>0</v>
      </c>
      <c r="D31" s="93">
        <v>0</v>
      </c>
      <c r="E31" s="93">
        <v>0</v>
      </c>
      <c r="F31" s="93">
        <v>0</v>
      </c>
      <c r="G31" s="93">
        <v>0</v>
      </c>
      <c r="H31" s="93">
        <v>0</v>
      </c>
      <c r="I31" s="93">
        <v>0</v>
      </c>
      <c r="J31" s="93">
        <v>0</v>
      </c>
      <c r="K31" s="94">
        <f>SUM(C31:J31)</f>
        <v>0</v>
      </c>
    </row>
    <row r="32" spans="1:11" ht="20.100000000000001" customHeight="1" x14ac:dyDescent="0.3">
      <c r="A32" s="95" t="s">
        <v>86</v>
      </c>
      <c r="B32" s="96" t="s">
        <v>87</v>
      </c>
      <c r="C32" s="97">
        <v>0</v>
      </c>
      <c r="D32" s="97">
        <v>0</v>
      </c>
      <c r="E32" s="97">
        <v>0</v>
      </c>
      <c r="F32" s="97">
        <v>0</v>
      </c>
      <c r="G32" s="97">
        <v>0</v>
      </c>
      <c r="H32" s="97">
        <v>0</v>
      </c>
      <c r="I32" s="97">
        <v>0</v>
      </c>
      <c r="J32" s="97">
        <v>0</v>
      </c>
      <c r="K32" s="98">
        <f t="shared" ref="K32:K41" si="10">SUM(C32:J32)</f>
        <v>0</v>
      </c>
    </row>
    <row r="33" spans="1:11" ht="20.100000000000001" customHeight="1" x14ac:dyDescent="0.3">
      <c r="A33" s="91" t="s">
        <v>88</v>
      </c>
      <c r="B33" s="92" t="s">
        <v>89</v>
      </c>
      <c r="C33" s="93">
        <v>0</v>
      </c>
      <c r="D33" s="93">
        <v>0</v>
      </c>
      <c r="E33" s="93">
        <v>0</v>
      </c>
      <c r="F33" s="93">
        <v>0</v>
      </c>
      <c r="G33" s="93">
        <v>1</v>
      </c>
      <c r="H33" s="93">
        <v>0</v>
      </c>
      <c r="I33" s="93">
        <v>0</v>
      </c>
      <c r="J33" s="93">
        <v>0</v>
      </c>
      <c r="K33" s="94">
        <f t="shared" si="10"/>
        <v>1</v>
      </c>
    </row>
    <row r="34" spans="1:11" ht="28.35" customHeight="1" x14ac:dyDescent="0.3">
      <c r="A34" s="95" t="s">
        <v>90</v>
      </c>
      <c r="B34" s="96" t="s">
        <v>91</v>
      </c>
      <c r="C34" s="97">
        <v>0</v>
      </c>
      <c r="D34" s="97">
        <v>0</v>
      </c>
      <c r="E34" s="97">
        <v>0</v>
      </c>
      <c r="F34" s="97">
        <v>0</v>
      </c>
      <c r="G34" s="97">
        <v>0</v>
      </c>
      <c r="H34" s="97">
        <v>0</v>
      </c>
      <c r="I34" s="97">
        <v>0</v>
      </c>
      <c r="J34" s="97">
        <v>0</v>
      </c>
      <c r="K34" s="98">
        <f t="shared" si="10"/>
        <v>0</v>
      </c>
    </row>
    <row r="35" spans="1:11" ht="20.100000000000001" customHeight="1" x14ac:dyDescent="0.3">
      <c r="A35" s="91" t="s">
        <v>92</v>
      </c>
      <c r="B35" s="92" t="s">
        <v>93</v>
      </c>
      <c r="C35" s="93">
        <v>0</v>
      </c>
      <c r="D35" s="93">
        <v>0</v>
      </c>
      <c r="E35" s="93">
        <v>0</v>
      </c>
      <c r="F35" s="93">
        <v>0</v>
      </c>
      <c r="G35" s="93">
        <v>0</v>
      </c>
      <c r="H35" s="93">
        <v>0</v>
      </c>
      <c r="I35" s="93">
        <v>0</v>
      </c>
      <c r="J35" s="93">
        <v>0</v>
      </c>
      <c r="K35" s="94">
        <f t="shared" si="10"/>
        <v>0</v>
      </c>
    </row>
    <row r="36" spans="1:11" ht="28.35" customHeight="1" x14ac:dyDescent="0.3">
      <c r="A36" s="95" t="s">
        <v>94</v>
      </c>
      <c r="B36" s="96" t="s">
        <v>95</v>
      </c>
      <c r="C36" s="97">
        <v>2</v>
      </c>
      <c r="D36" s="97">
        <v>0</v>
      </c>
      <c r="E36" s="97">
        <v>0</v>
      </c>
      <c r="F36" s="97">
        <v>0</v>
      </c>
      <c r="G36" s="97">
        <v>2</v>
      </c>
      <c r="H36" s="97">
        <v>0</v>
      </c>
      <c r="I36" s="97">
        <v>1</v>
      </c>
      <c r="J36" s="97">
        <v>1</v>
      </c>
      <c r="K36" s="98">
        <f t="shared" si="10"/>
        <v>6</v>
      </c>
    </row>
    <row r="37" spans="1:11" ht="28.35" customHeight="1" x14ac:dyDescent="0.3">
      <c r="A37" s="91" t="s">
        <v>96</v>
      </c>
      <c r="B37" s="92" t="s">
        <v>97</v>
      </c>
      <c r="C37" s="93">
        <v>0</v>
      </c>
      <c r="D37" s="93">
        <v>0</v>
      </c>
      <c r="E37" s="93">
        <v>0</v>
      </c>
      <c r="F37" s="93">
        <v>0</v>
      </c>
      <c r="G37" s="93">
        <v>0</v>
      </c>
      <c r="H37" s="93">
        <v>0</v>
      </c>
      <c r="I37" s="93">
        <v>0</v>
      </c>
      <c r="J37" s="93">
        <v>0</v>
      </c>
      <c r="K37" s="94">
        <f t="shared" si="10"/>
        <v>0</v>
      </c>
    </row>
    <row r="38" spans="1:11" ht="20.100000000000001" customHeight="1" x14ac:dyDescent="0.3">
      <c r="A38" s="95" t="s">
        <v>98</v>
      </c>
      <c r="B38" s="96" t="s">
        <v>99</v>
      </c>
      <c r="C38" s="97">
        <v>0</v>
      </c>
      <c r="D38" s="97">
        <v>0</v>
      </c>
      <c r="E38" s="97">
        <v>0</v>
      </c>
      <c r="F38" s="97">
        <v>0</v>
      </c>
      <c r="G38" s="97">
        <v>0</v>
      </c>
      <c r="H38" s="97">
        <v>0</v>
      </c>
      <c r="I38" s="97">
        <v>0</v>
      </c>
      <c r="J38" s="97">
        <v>0</v>
      </c>
      <c r="K38" s="98">
        <f t="shared" si="10"/>
        <v>0</v>
      </c>
    </row>
    <row r="39" spans="1:11" ht="28.35" customHeight="1" x14ac:dyDescent="0.3">
      <c r="A39" s="91" t="s">
        <v>100</v>
      </c>
      <c r="B39" s="92" t="s">
        <v>101</v>
      </c>
      <c r="C39" s="93">
        <v>0</v>
      </c>
      <c r="D39" s="93">
        <v>0</v>
      </c>
      <c r="E39" s="93">
        <v>0</v>
      </c>
      <c r="F39" s="93">
        <v>0</v>
      </c>
      <c r="G39" s="93">
        <v>0</v>
      </c>
      <c r="H39" s="93">
        <v>0</v>
      </c>
      <c r="I39" s="93">
        <v>0</v>
      </c>
      <c r="J39" s="93">
        <v>0</v>
      </c>
      <c r="K39" s="94">
        <f t="shared" si="10"/>
        <v>0</v>
      </c>
    </row>
    <row r="40" spans="1:11" ht="28.35" customHeight="1" x14ac:dyDescent="0.3">
      <c r="A40" s="95" t="s">
        <v>102</v>
      </c>
      <c r="B40" s="96" t="s">
        <v>103</v>
      </c>
      <c r="C40" s="97">
        <v>0</v>
      </c>
      <c r="D40" s="97">
        <v>0</v>
      </c>
      <c r="E40" s="97">
        <v>0</v>
      </c>
      <c r="F40" s="97">
        <v>0</v>
      </c>
      <c r="G40" s="97">
        <v>0</v>
      </c>
      <c r="H40" s="97">
        <v>0</v>
      </c>
      <c r="I40" s="97">
        <v>0</v>
      </c>
      <c r="J40" s="97">
        <v>0</v>
      </c>
      <c r="K40" s="98">
        <f t="shared" si="10"/>
        <v>0</v>
      </c>
    </row>
    <row r="41" spans="1:11" ht="20.100000000000001" customHeight="1" x14ac:dyDescent="0.3">
      <c r="A41" s="91" t="s">
        <v>104</v>
      </c>
      <c r="B41" s="92" t="s">
        <v>105</v>
      </c>
      <c r="C41" s="93">
        <v>0</v>
      </c>
      <c r="D41" s="93">
        <v>0</v>
      </c>
      <c r="E41" s="93">
        <v>0</v>
      </c>
      <c r="F41" s="93">
        <v>0</v>
      </c>
      <c r="G41" s="93">
        <v>0</v>
      </c>
      <c r="H41" s="93">
        <v>0</v>
      </c>
      <c r="I41" s="93">
        <v>0</v>
      </c>
      <c r="J41" s="93">
        <v>0</v>
      </c>
      <c r="K41" s="94">
        <f t="shared" si="10"/>
        <v>0</v>
      </c>
    </row>
    <row r="42" spans="1:11" ht="20.100000000000001" customHeight="1" x14ac:dyDescent="0.3">
      <c r="A42" s="99" t="s">
        <v>79</v>
      </c>
      <c r="B42" s="100" t="s">
        <v>106</v>
      </c>
      <c r="C42" s="101">
        <f>SUM(C31:C41)</f>
        <v>2</v>
      </c>
      <c r="D42" s="101">
        <f t="shared" ref="D42:J42" si="11">SUM(D31:D41)</f>
        <v>0</v>
      </c>
      <c r="E42" s="101">
        <f t="shared" si="11"/>
        <v>0</v>
      </c>
      <c r="F42" s="101">
        <f t="shared" si="11"/>
        <v>0</v>
      </c>
      <c r="G42" s="101">
        <f t="shared" si="11"/>
        <v>3</v>
      </c>
      <c r="H42" s="101">
        <f t="shared" si="11"/>
        <v>0</v>
      </c>
      <c r="I42" s="101">
        <f t="shared" si="11"/>
        <v>1</v>
      </c>
      <c r="J42" s="101">
        <f t="shared" si="11"/>
        <v>1</v>
      </c>
      <c r="K42" s="102">
        <f>SUM(K31:K41)</f>
        <v>7</v>
      </c>
    </row>
    <row r="43" spans="1:11" ht="20.100000000000001" customHeight="1" x14ac:dyDescent="0.3">
      <c r="A43" s="322" t="s">
        <v>109</v>
      </c>
      <c r="B43" s="323"/>
      <c r="C43" s="323"/>
      <c r="D43" s="323"/>
      <c r="E43" s="323"/>
      <c r="F43" s="323"/>
      <c r="G43" s="323"/>
      <c r="H43" s="323"/>
      <c r="I43" s="323"/>
      <c r="J43" s="323"/>
      <c r="K43" s="324"/>
    </row>
    <row r="44" spans="1:11" ht="28.35" customHeight="1" x14ac:dyDescent="0.3">
      <c r="A44" s="91" t="s">
        <v>84</v>
      </c>
      <c r="B44" s="92" t="s">
        <v>85</v>
      </c>
      <c r="C44" s="93">
        <v>0</v>
      </c>
      <c r="D44" s="93">
        <v>0</v>
      </c>
      <c r="E44" s="93">
        <v>0</v>
      </c>
      <c r="F44" s="93">
        <v>0</v>
      </c>
      <c r="G44" s="93">
        <v>0</v>
      </c>
      <c r="H44" s="93">
        <v>0</v>
      </c>
      <c r="I44" s="93">
        <v>0</v>
      </c>
      <c r="J44" s="93">
        <v>0</v>
      </c>
      <c r="K44" s="94">
        <f>SUM(C44:J44)</f>
        <v>0</v>
      </c>
    </row>
    <row r="45" spans="1:11" ht="20.100000000000001" customHeight="1" x14ac:dyDescent="0.3">
      <c r="A45" s="95" t="s">
        <v>86</v>
      </c>
      <c r="B45" s="96" t="s">
        <v>87</v>
      </c>
      <c r="C45" s="97">
        <v>4</v>
      </c>
      <c r="D45" s="97">
        <v>4</v>
      </c>
      <c r="E45" s="97">
        <v>0</v>
      </c>
      <c r="F45" s="97">
        <v>0</v>
      </c>
      <c r="G45" s="97">
        <v>1</v>
      </c>
      <c r="H45" s="97">
        <v>1</v>
      </c>
      <c r="I45" s="97">
        <v>0</v>
      </c>
      <c r="J45" s="97">
        <v>0</v>
      </c>
      <c r="K45" s="98">
        <f t="shared" ref="K45:K54" si="12">SUM(C45:J45)</f>
        <v>10</v>
      </c>
    </row>
    <row r="46" spans="1:11" ht="20.100000000000001" customHeight="1" x14ac:dyDescent="0.3">
      <c r="A46" s="91" t="s">
        <v>88</v>
      </c>
      <c r="B46" s="92" t="s">
        <v>89</v>
      </c>
      <c r="C46" s="93">
        <v>0</v>
      </c>
      <c r="D46" s="93">
        <v>0</v>
      </c>
      <c r="E46" s="93">
        <v>0</v>
      </c>
      <c r="F46" s="93">
        <v>0</v>
      </c>
      <c r="G46" s="93">
        <v>0</v>
      </c>
      <c r="H46" s="93">
        <v>0</v>
      </c>
      <c r="I46" s="93">
        <v>1</v>
      </c>
      <c r="J46" s="93">
        <v>1</v>
      </c>
      <c r="K46" s="94">
        <f t="shared" si="12"/>
        <v>2</v>
      </c>
    </row>
    <row r="47" spans="1:11" ht="28.35" customHeight="1" x14ac:dyDescent="0.3">
      <c r="A47" s="95" t="s">
        <v>90</v>
      </c>
      <c r="B47" s="96" t="s">
        <v>91</v>
      </c>
      <c r="C47" s="97">
        <v>1</v>
      </c>
      <c r="D47" s="97">
        <v>0</v>
      </c>
      <c r="E47" s="97">
        <v>0</v>
      </c>
      <c r="F47" s="97">
        <v>0</v>
      </c>
      <c r="G47" s="97">
        <v>2</v>
      </c>
      <c r="H47" s="97">
        <v>1</v>
      </c>
      <c r="I47" s="97">
        <v>0</v>
      </c>
      <c r="J47" s="97">
        <v>0</v>
      </c>
      <c r="K47" s="98">
        <f t="shared" si="12"/>
        <v>4</v>
      </c>
    </row>
    <row r="48" spans="1:11" ht="20.100000000000001" customHeight="1" x14ac:dyDescent="0.3">
      <c r="A48" s="91" t="s">
        <v>92</v>
      </c>
      <c r="B48" s="92" t="s">
        <v>93</v>
      </c>
      <c r="C48" s="93">
        <v>0</v>
      </c>
      <c r="D48" s="93">
        <v>0</v>
      </c>
      <c r="E48" s="93">
        <v>0</v>
      </c>
      <c r="F48" s="93">
        <v>0</v>
      </c>
      <c r="G48" s="93">
        <v>0</v>
      </c>
      <c r="H48" s="93">
        <v>0</v>
      </c>
      <c r="I48" s="93">
        <v>0</v>
      </c>
      <c r="J48" s="93">
        <v>0</v>
      </c>
      <c r="K48" s="94">
        <f t="shared" si="12"/>
        <v>0</v>
      </c>
    </row>
    <row r="49" spans="1:11" ht="28.35" customHeight="1" x14ac:dyDescent="0.3">
      <c r="A49" s="95" t="s">
        <v>94</v>
      </c>
      <c r="B49" s="96" t="s">
        <v>95</v>
      </c>
      <c r="C49" s="97">
        <v>0</v>
      </c>
      <c r="D49" s="97">
        <v>0</v>
      </c>
      <c r="E49" s="97">
        <v>0</v>
      </c>
      <c r="F49" s="97">
        <v>0</v>
      </c>
      <c r="G49" s="97">
        <v>0</v>
      </c>
      <c r="H49" s="97">
        <v>0</v>
      </c>
      <c r="I49" s="97">
        <v>0</v>
      </c>
      <c r="J49" s="97">
        <v>0</v>
      </c>
      <c r="K49" s="98">
        <f t="shared" si="12"/>
        <v>0</v>
      </c>
    </row>
    <row r="50" spans="1:11" ht="28.35" customHeight="1" x14ac:dyDescent="0.3">
      <c r="A50" s="91" t="s">
        <v>96</v>
      </c>
      <c r="B50" s="92" t="s">
        <v>97</v>
      </c>
      <c r="C50" s="93">
        <v>0</v>
      </c>
      <c r="D50" s="93">
        <v>0</v>
      </c>
      <c r="E50" s="93">
        <v>0</v>
      </c>
      <c r="F50" s="93">
        <v>0</v>
      </c>
      <c r="G50" s="93">
        <v>0</v>
      </c>
      <c r="H50" s="93">
        <v>0</v>
      </c>
      <c r="I50" s="93">
        <v>0</v>
      </c>
      <c r="J50" s="93">
        <v>0</v>
      </c>
      <c r="K50" s="94">
        <f t="shared" si="12"/>
        <v>0</v>
      </c>
    </row>
    <row r="51" spans="1:11" ht="20.100000000000001" customHeight="1" x14ac:dyDescent="0.3">
      <c r="A51" s="95" t="s">
        <v>98</v>
      </c>
      <c r="B51" s="96" t="s">
        <v>99</v>
      </c>
      <c r="C51" s="97">
        <v>0</v>
      </c>
      <c r="D51" s="97">
        <v>0</v>
      </c>
      <c r="E51" s="97">
        <v>0</v>
      </c>
      <c r="F51" s="97">
        <v>0</v>
      </c>
      <c r="G51" s="97">
        <v>0</v>
      </c>
      <c r="H51" s="97">
        <v>0</v>
      </c>
      <c r="I51" s="97">
        <v>0</v>
      </c>
      <c r="J51" s="97">
        <v>0</v>
      </c>
      <c r="K51" s="98">
        <f t="shared" si="12"/>
        <v>0</v>
      </c>
    </row>
    <row r="52" spans="1:11" ht="28.35" customHeight="1" x14ac:dyDescent="0.3">
      <c r="A52" s="91" t="s">
        <v>100</v>
      </c>
      <c r="B52" s="92" t="s">
        <v>101</v>
      </c>
      <c r="C52" s="93">
        <v>0</v>
      </c>
      <c r="D52" s="93">
        <v>0</v>
      </c>
      <c r="E52" s="93">
        <v>0</v>
      </c>
      <c r="F52" s="93">
        <v>0</v>
      </c>
      <c r="G52" s="93">
        <v>0</v>
      </c>
      <c r="H52" s="93">
        <v>0</v>
      </c>
      <c r="I52" s="93">
        <v>0</v>
      </c>
      <c r="J52" s="93">
        <v>0</v>
      </c>
      <c r="K52" s="94">
        <f t="shared" si="12"/>
        <v>0</v>
      </c>
    </row>
    <row r="53" spans="1:11" ht="28.35" customHeight="1" x14ac:dyDescent="0.3">
      <c r="A53" s="95" t="s">
        <v>102</v>
      </c>
      <c r="B53" s="96" t="s">
        <v>103</v>
      </c>
      <c r="C53" s="97">
        <v>7</v>
      </c>
      <c r="D53" s="97">
        <v>5</v>
      </c>
      <c r="E53" s="97">
        <v>0</v>
      </c>
      <c r="F53" s="97">
        <v>0</v>
      </c>
      <c r="G53" s="97">
        <v>1</v>
      </c>
      <c r="H53" s="97">
        <v>1</v>
      </c>
      <c r="I53" s="97">
        <v>0</v>
      </c>
      <c r="J53" s="97">
        <v>0</v>
      </c>
      <c r="K53" s="98">
        <f t="shared" si="12"/>
        <v>14</v>
      </c>
    </row>
    <row r="54" spans="1:11" ht="20.100000000000001" customHeight="1" x14ac:dyDescent="0.3">
      <c r="A54" s="91" t="s">
        <v>104</v>
      </c>
      <c r="B54" s="92" t="s">
        <v>105</v>
      </c>
      <c r="C54" s="93">
        <v>0</v>
      </c>
      <c r="D54" s="93">
        <v>0</v>
      </c>
      <c r="E54" s="93">
        <v>0</v>
      </c>
      <c r="F54" s="93">
        <v>0</v>
      </c>
      <c r="G54" s="93">
        <v>0</v>
      </c>
      <c r="H54" s="93">
        <v>0</v>
      </c>
      <c r="I54" s="93">
        <v>0</v>
      </c>
      <c r="J54" s="93">
        <v>0</v>
      </c>
      <c r="K54" s="94">
        <f t="shared" si="12"/>
        <v>0</v>
      </c>
    </row>
    <row r="55" spans="1:11" ht="20.100000000000001" customHeight="1" x14ac:dyDescent="0.3">
      <c r="A55" s="99" t="s">
        <v>79</v>
      </c>
      <c r="B55" s="100" t="s">
        <v>106</v>
      </c>
      <c r="C55" s="101">
        <f>SUM(C44:C54)</f>
        <v>12</v>
      </c>
      <c r="D55" s="101">
        <f t="shared" ref="D55:K55" si="13">SUM(D44:D54)</f>
        <v>9</v>
      </c>
      <c r="E55" s="101">
        <f t="shared" si="13"/>
        <v>0</v>
      </c>
      <c r="F55" s="101">
        <f t="shared" si="13"/>
        <v>0</v>
      </c>
      <c r="G55" s="101">
        <f t="shared" si="13"/>
        <v>4</v>
      </c>
      <c r="H55" s="101">
        <f t="shared" si="13"/>
        <v>3</v>
      </c>
      <c r="I55" s="101">
        <f t="shared" si="13"/>
        <v>1</v>
      </c>
      <c r="J55" s="101">
        <f t="shared" si="13"/>
        <v>1</v>
      </c>
      <c r="K55" s="102">
        <f t="shared" si="13"/>
        <v>30</v>
      </c>
    </row>
    <row r="56" spans="1:11" ht="20.100000000000001" customHeight="1" x14ac:dyDescent="0.3">
      <c r="A56" s="322" t="s">
        <v>110</v>
      </c>
      <c r="B56" s="323"/>
      <c r="C56" s="323"/>
      <c r="D56" s="323"/>
      <c r="E56" s="323"/>
      <c r="F56" s="323"/>
      <c r="G56" s="323"/>
      <c r="H56" s="323"/>
      <c r="I56" s="323"/>
      <c r="J56" s="323"/>
      <c r="K56" s="324"/>
    </row>
    <row r="57" spans="1:11" ht="28.35" customHeight="1" x14ac:dyDescent="0.3">
      <c r="A57" s="91" t="s">
        <v>84</v>
      </c>
      <c r="B57" s="92" t="s">
        <v>85</v>
      </c>
      <c r="C57" s="93">
        <v>0</v>
      </c>
      <c r="D57" s="93">
        <v>0</v>
      </c>
      <c r="E57" s="93">
        <v>0</v>
      </c>
      <c r="F57" s="93">
        <v>0</v>
      </c>
      <c r="G57" s="93">
        <v>0</v>
      </c>
      <c r="H57" s="93">
        <v>0</v>
      </c>
      <c r="I57" s="93">
        <v>0</v>
      </c>
      <c r="J57" s="93">
        <v>0</v>
      </c>
      <c r="K57" s="94">
        <f>SUM(C57:J57)</f>
        <v>0</v>
      </c>
    </row>
    <row r="58" spans="1:11" ht="20.100000000000001" customHeight="1" x14ac:dyDescent="0.3">
      <c r="A58" s="95" t="s">
        <v>86</v>
      </c>
      <c r="B58" s="96" t="s">
        <v>87</v>
      </c>
      <c r="C58" s="97">
        <v>0</v>
      </c>
      <c r="D58" s="97">
        <v>0</v>
      </c>
      <c r="E58" s="97">
        <v>0</v>
      </c>
      <c r="F58" s="97">
        <v>0</v>
      </c>
      <c r="G58" s="97">
        <v>0</v>
      </c>
      <c r="H58" s="97">
        <v>0</v>
      </c>
      <c r="I58" s="97">
        <v>0</v>
      </c>
      <c r="J58" s="97">
        <v>0</v>
      </c>
      <c r="K58" s="98">
        <f t="shared" ref="K58:K67" si="14">SUM(C58:J58)</f>
        <v>0</v>
      </c>
    </row>
    <row r="59" spans="1:11" ht="20.100000000000001" customHeight="1" x14ac:dyDescent="0.3">
      <c r="A59" s="91" t="s">
        <v>88</v>
      </c>
      <c r="B59" s="92" t="s">
        <v>89</v>
      </c>
      <c r="C59" s="93">
        <v>0</v>
      </c>
      <c r="D59" s="93">
        <v>0</v>
      </c>
      <c r="E59" s="93">
        <v>0</v>
      </c>
      <c r="F59" s="93">
        <v>0</v>
      </c>
      <c r="G59" s="93">
        <v>0</v>
      </c>
      <c r="H59" s="93">
        <v>0</v>
      </c>
      <c r="I59" s="93">
        <v>0</v>
      </c>
      <c r="J59" s="93">
        <v>0</v>
      </c>
      <c r="K59" s="94">
        <f t="shared" si="14"/>
        <v>0</v>
      </c>
    </row>
    <row r="60" spans="1:11" ht="28.35" customHeight="1" x14ac:dyDescent="0.3">
      <c r="A60" s="95" t="s">
        <v>90</v>
      </c>
      <c r="B60" s="96" t="s">
        <v>91</v>
      </c>
      <c r="C60" s="97">
        <v>2</v>
      </c>
      <c r="D60" s="97">
        <v>2</v>
      </c>
      <c r="E60" s="97">
        <v>0</v>
      </c>
      <c r="F60" s="97">
        <v>0</v>
      </c>
      <c r="G60" s="97">
        <v>2</v>
      </c>
      <c r="H60" s="97">
        <v>2</v>
      </c>
      <c r="I60" s="97">
        <v>0</v>
      </c>
      <c r="J60" s="97">
        <v>0</v>
      </c>
      <c r="K60" s="98">
        <f t="shared" si="14"/>
        <v>8</v>
      </c>
    </row>
    <row r="61" spans="1:11" ht="20.100000000000001" customHeight="1" x14ac:dyDescent="0.3">
      <c r="A61" s="91" t="s">
        <v>92</v>
      </c>
      <c r="B61" s="92" t="s">
        <v>93</v>
      </c>
      <c r="C61" s="93">
        <v>9</v>
      </c>
      <c r="D61" s="93">
        <v>6</v>
      </c>
      <c r="E61" s="93">
        <v>0</v>
      </c>
      <c r="F61" s="93">
        <v>0</v>
      </c>
      <c r="G61" s="93">
        <v>3</v>
      </c>
      <c r="H61" s="93">
        <v>3</v>
      </c>
      <c r="I61" s="93">
        <v>3</v>
      </c>
      <c r="J61" s="93">
        <v>3</v>
      </c>
      <c r="K61" s="94">
        <f t="shared" si="14"/>
        <v>27</v>
      </c>
    </row>
    <row r="62" spans="1:11" ht="28.35" customHeight="1" x14ac:dyDescent="0.3">
      <c r="A62" s="95" t="s">
        <v>94</v>
      </c>
      <c r="B62" s="96" t="s">
        <v>95</v>
      </c>
      <c r="C62" s="97">
        <v>0</v>
      </c>
      <c r="D62" s="97">
        <v>0</v>
      </c>
      <c r="E62" s="97">
        <v>0</v>
      </c>
      <c r="F62" s="97">
        <v>0</v>
      </c>
      <c r="G62" s="97">
        <v>0</v>
      </c>
      <c r="H62" s="97">
        <v>0</v>
      </c>
      <c r="I62" s="97">
        <v>0</v>
      </c>
      <c r="J62" s="97">
        <v>0</v>
      </c>
      <c r="K62" s="98">
        <f t="shared" si="14"/>
        <v>0</v>
      </c>
    </row>
    <row r="63" spans="1:11" ht="28.35" customHeight="1" x14ac:dyDescent="0.3">
      <c r="A63" s="91" t="s">
        <v>96</v>
      </c>
      <c r="B63" s="92" t="s">
        <v>97</v>
      </c>
      <c r="C63" s="93">
        <v>2</v>
      </c>
      <c r="D63" s="93">
        <v>2</v>
      </c>
      <c r="E63" s="93">
        <v>0</v>
      </c>
      <c r="F63" s="93">
        <v>0</v>
      </c>
      <c r="G63" s="93">
        <v>2</v>
      </c>
      <c r="H63" s="93">
        <v>1</v>
      </c>
      <c r="I63" s="93">
        <v>0</v>
      </c>
      <c r="J63" s="93">
        <v>0</v>
      </c>
      <c r="K63" s="94">
        <f t="shared" si="14"/>
        <v>7</v>
      </c>
    </row>
    <row r="64" spans="1:11" ht="20.100000000000001" customHeight="1" x14ac:dyDescent="0.3">
      <c r="A64" s="95" t="s">
        <v>98</v>
      </c>
      <c r="B64" s="96" t="s">
        <v>99</v>
      </c>
      <c r="C64" s="97">
        <v>0</v>
      </c>
      <c r="D64" s="97">
        <v>0</v>
      </c>
      <c r="E64" s="97">
        <v>0</v>
      </c>
      <c r="F64" s="97">
        <v>0</v>
      </c>
      <c r="G64" s="97">
        <v>0</v>
      </c>
      <c r="H64" s="97">
        <v>0</v>
      </c>
      <c r="I64" s="97">
        <v>0</v>
      </c>
      <c r="J64" s="97">
        <v>0</v>
      </c>
      <c r="K64" s="98">
        <f t="shared" si="14"/>
        <v>0</v>
      </c>
    </row>
    <row r="65" spans="1:11" ht="28.35" customHeight="1" x14ac:dyDescent="0.3">
      <c r="A65" s="91" t="s">
        <v>100</v>
      </c>
      <c r="B65" s="92" t="s">
        <v>101</v>
      </c>
      <c r="C65" s="93">
        <v>0</v>
      </c>
      <c r="D65" s="93">
        <v>0</v>
      </c>
      <c r="E65" s="93">
        <v>0</v>
      </c>
      <c r="F65" s="93">
        <v>0</v>
      </c>
      <c r="G65" s="93">
        <v>0</v>
      </c>
      <c r="H65" s="93">
        <v>0</v>
      </c>
      <c r="I65" s="93">
        <v>0</v>
      </c>
      <c r="J65" s="93">
        <v>0</v>
      </c>
      <c r="K65" s="94">
        <f t="shared" si="14"/>
        <v>0</v>
      </c>
    </row>
    <row r="66" spans="1:11" ht="28.35" customHeight="1" x14ac:dyDescent="0.3">
      <c r="A66" s="95" t="s">
        <v>102</v>
      </c>
      <c r="B66" s="96" t="s">
        <v>103</v>
      </c>
      <c r="C66" s="97">
        <v>0</v>
      </c>
      <c r="D66" s="97">
        <v>0</v>
      </c>
      <c r="E66" s="97">
        <v>0</v>
      </c>
      <c r="F66" s="97">
        <v>0</v>
      </c>
      <c r="G66" s="97">
        <v>0</v>
      </c>
      <c r="H66" s="97">
        <v>0</v>
      </c>
      <c r="I66" s="97">
        <v>0</v>
      </c>
      <c r="J66" s="97">
        <v>0</v>
      </c>
      <c r="K66" s="98">
        <f t="shared" si="14"/>
        <v>0</v>
      </c>
    </row>
    <row r="67" spans="1:11" ht="20.100000000000001" customHeight="1" x14ac:dyDescent="0.3">
      <c r="A67" s="91" t="s">
        <v>104</v>
      </c>
      <c r="B67" s="92" t="s">
        <v>105</v>
      </c>
      <c r="C67" s="93">
        <v>1</v>
      </c>
      <c r="D67" s="93">
        <v>0</v>
      </c>
      <c r="E67" s="93">
        <v>0</v>
      </c>
      <c r="F67" s="93">
        <v>0</v>
      </c>
      <c r="G67" s="93">
        <v>0</v>
      </c>
      <c r="H67" s="93">
        <v>0</v>
      </c>
      <c r="I67" s="93">
        <v>0</v>
      </c>
      <c r="J67" s="93">
        <v>0</v>
      </c>
      <c r="K67" s="94">
        <f t="shared" si="14"/>
        <v>1</v>
      </c>
    </row>
    <row r="68" spans="1:11" ht="20.100000000000001" customHeight="1" x14ac:dyDescent="0.3">
      <c r="A68" s="99" t="s">
        <v>79</v>
      </c>
      <c r="B68" s="100" t="s">
        <v>106</v>
      </c>
      <c r="C68" s="101">
        <f>SUM(C57:C67)</f>
        <v>14</v>
      </c>
      <c r="D68" s="101">
        <f t="shared" ref="D68:K68" si="15">SUM(D57:D67)</f>
        <v>10</v>
      </c>
      <c r="E68" s="101">
        <f t="shared" si="15"/>
        <v>0</v>
      </c>
      <c r="F68" s="101">
        <f t="shared" si="15"/>
        <v>0</v>
      </c>
      <c r="G68" s="101">
        <f t="shared" si="15"/>
        <v>7</v>
      </c>
      <c r="H68" s="101">
        <f t="shared" si="15"/>
        <v>6</v>
      </c>
      <c r="I68" s="101">
        <f t="shared" si="15"/>
        <v>3</v>
      </c>
      <c r="J68" s="101">
        <f t="shared" si="15"/>
        <v>3</v>
      </c>
      <c r="K68" s="102">
        <f t="shared" si="15"/>
        <v>43</v>
      </c>
    </row>
    <row r="69" spans="1:11" ht="20.100000000000001" customHeight="1" x14ac:dyDescent="0.3">
      <c r="A69" s="322" t="s">
        <v>73</v>
      </c>
      <c r="B69" s="323"/>
      <c r="C69" s="323"/>
      <c r="D69" s="323"/>
      <c r="E69" s="323"/>
      <c r="F69" s="323"/>
      <c r="G69" s="323"/>
      <c r="H69" s="323"/>
      <c r="I69" s="323"/>
      <c r="J69" s="323"/>
      <c r="K69" s="324"/>
    </row>
    <row r="70" spans="1:11" ht="28.35" customHeight="1" x14ac:dyDescent="0.3">
      <c r="A70" s="91" t="s">
        <v>84</v>
      </c>
      <c r="B70" s="92" t="s">
        <v>85</v>
      </c>
      <c r="C70" s="93">
        <f t="shared" ref="C70:J80" si="16">C5+C18+C31+C44+C57</f>
        <v>0</v>
      </c>
      <c r="D70" s="93">
        <f t="shared" si="16"/>
        <v>0</v>
      </c>
      <c r="E70" s="93">
        <f t="shared" si="16"/>
        <v>0</v>
      </c>
      <c r="F70" s="93">
        <f t="shared" si="16"/>
        <v>0</v>
      </c>
      <c r="G70" s="93">
        <f t="shared" si="16"/>
        <v>0</v>
      </c>
      <c r="H70" s="93">
        <f t="shared" si="16"/>
        <v>0</v>
      </c>
      <c r="I70" s="93">
        <f t="shared" si="16"/>
        <v>0</v>
      </c>
      <c r="J70" s="93">
        <f t="shared" si="16"/>
        <v>0</v>
      </c>
      <c r="K70" s="94">
        <f>SUM(C70:J70)</f>
        <v>0</v>
      </c>
    </row>
    <row r="71" spans="1:11" ht="20.100000000000001" customHeight="1" x14ac:dyDescent="0.3">
      <c r="A71" s="95" t="s">
        <v>86</v>
      </c>
      <c r="B71" s="96" t="s">
        <v>87</v>
      </c>
      <c r="C71" s="97">
        <f t="shared" si="16"/>
        <v>4</v>
      </c>
      <c r="D71" s="97">
        <f t="shared" si="16"/>
        <v>4</v>
      </c>
      <c r="E71" s="97">
        <f t="shared" si="16"/>
        <v>0</v>
      </c>
      <c r="F71" s="97">
        <f t="shared" si="16"/>
        <v>0</v>
      </c>
      <c r="G71" s="97">
        <f t="shared" si="16"/>
        <v>2</v>
      </c>
      <c r="H71" s="97">
        <f t="shared" si="16"/>
        <v>2</v>
      </c>
      <c r="I71" s="97">
        <f t="shared" si="16"/>
        <v>0</v>
      </c>
      <c r="J71" s="97">
        <f t="shared" si="16"/>
        <v>0</v>
      </c>
      <c r="K71" s="98">
        <f t="shared" ref="K71:K79" si="17">SUM(C71:J71)</f>
        <v>12</v>
      </c>
    </row>
    <row r="72" spans="1:11" ht="20.100000000000001" customHeight="1" x14ac:dyDescent="0.3">
      <c r="A72" s="91" t="s">
        <v>88</v>
      </c>
      <c r="B72" s="92" t="s">
        <v>89</v>
      </c>
      <c r="C72" s="93">
        <f t="shared" si="16"/>
        <v>23</v>
      </c>
      <c r="D72" s="93">
        <f t="shared" si="16"/>
        <v>9</v>
      </c>
      <c r="E72" s="93">
        <f t="shared" si="16"/>
        <v>0</v>
      </c>
      <c r="F72" s="93">
        <f t="shared" si="16"/>
        <v>0</v>
      </c>
      <c r="G72" s="93">
        <f t="shared" si="16"/>
        <v>12</v>
      </c>
      <c r="H72" s="93">
        <f t="shared" si="16"/>
        <v>4</v>
      </c>
      <c r="I72" s="93">
        <f t="shared" si="16"/>
        <v>5</v>
      </c>
      <c r="J72" s="93">
        <f t="shared" si="16"/>
        <v>6</v>
      </c>
      <c r="K72" s="94">
        <f t="shared" si="17"/>
        <v>59</v>
      </c>
    </row>
    <row r="73" spans="1:11" ht="28.35" customHeight="1" x14ac:dyDescent="0.3">
      <c r="A73" s="95" t="s">
        <v>90</v>
      </c>
      <c r="B73" s="96" t="s">
        <v>91</v>
      </c>
      <c r="C73" s="97">
        <f t="shared" si="16"/>
        <v>5</v>
      </c>
      <c r="D73" s="97">
        <f t="shared" si="16"/>
        <v>4</v>
      </c>
      <c r="E73" s="97">
        <f t="shared" si="16"/>
        <v>0</v>
      </c>
      <c r="F73" s="97">
        <f t="shared" si="16"/>
        <v>0</v>
      </c>
      <c r="G73" s="97">
        <f t="shared" si="16"/>
        <v>6</v>
      </c>
      <c r="H73" s="97">
        <f t="shared" si="16"/>
        <v>5</v>
      </c>
      <c r="I73" s="97">
        <f t="shared" si="16"/>
        <v>0</v>
      </c>
      <c r="J73" s="97">
        <f t="shared" si="16"/>
        <v>0</v>
      </c>
      <c r="K73" s="98">
        <f t="shared" si="17"/>
        <v>20</v>
      </c>
    </row>
    <row r="74" spans="1:11" ht="20.100000000000001" customHeight="1" x14ac:dyDescent="0.3">
      <c r="A74" s="91" t="s">
        <v>92</v>
      </c>
      <c r="B74" s="92" t="s">
        <v>93</v>
      </c>
      <c r="C74" s="93">
        <f t="shared" si="16"/>
        <v>9</v>
      </c>
      <c r="D74" s="93">
        <f t="shared" si="16"/>
        <v>6</v>
      </c>
      <c r="E74" s="93">
        <f t="shared" si="16"/>
        <v>0</v>
      </c>
      <c r="F74" s="93">
        <f t="shared" si="16"/>
        <v>0</v>
      </c>
      <c r="G74" s="93">
        <f t="shared" si="16"/>
        <v>3</v>
      </c>
      <c r="H74" s="93">
        <f t="shared" si="16"/>
        <v>3</v>
      </c>
      <c r="I74" s="93">
        <f t="shared" si="16"/>
        <v>3</v>
      </c>
      <c r="J74" s="93">
        <f t="shared" si="16"/>
        <v>3</v>
      </c>
      <c r="K74" s="94">
        <f t="shared" si="17"/>
        <v>27</v>
      </c>
    </row>
    <row r="75" spans="1:11" ht="28.35" customHeight="1" x14ac:dyDescent="0.3">
      <c r="A75" s="95" t="s">
        <v>94</v>
      </c>
      <c r="B75" s="96" t="s">
        <v>95</v>
      </c>
      <c r="C75" s="97">
        <f t="shared" si="16"/>
        <v>5</v>
      </c>
      <c r="D75" s="97">
        <f t="shared" si="16"/>
        <v>0</v>
      </c>
      <c r="E75" s="97">
        <f t="shared" si="16"/>
        <v>0</v>
      </c>
      <c r="F75" s="97">
        <f t="shared" si="16"/>
        <v>0</v>
      </c>
      <c r="G75" s="97">
        <f t="shared" si="16"/>
        <v>5</v>
      </c>
      <c r="H75" s="97">
        <f t="shared" si="16"/>
        <v>0</v>
      </c>
      <c r="I75" s="97">
        <f t="shared" si="16"/>
        <v>4</v>
      </c>
      <c r="J75" s="97">
        <f t="shared" si="16"/>
        <v>4</v>
      </c>
      <c r="K75" s="98">
        <f t="shared" si="17"/>
        <v>18</v>
      </c>
    </row>
    <row r="76" spans="1:11" ht="28.35" customHeight="1" x14ac:dyDescent="0.3">
      <c r="A76" s="91" t="s">
        <v>96</v>
      </c>
      <c r="B76" s="92" t="s">
        <v>97</v>
      </c>
      <c r="C76" s="93">
        <f t="shared" si="16"/>
        <v>8</v>
      </c>
      <c r="D76" s="93">
        <f t="shared" si="16"/>
        <v>6</v>
      </c>
      <c r="E76" s="93">
        <f t="shared" si="16"/>
        <v>0</v>
      </c>
      <c r="F76" s="93">
        <f t="shared" si="16"/>
        <v>0</v>
      </c>
      <c r="G76" s="93">
        <f t="shared" si="16"/>
        <v>4</v>
      </c>
      <c r="H76" s="93">
        <f t="shared" si="16"/>
        <v>1</v>
      </c>
      <c r="I76" s="93">
        <f t="shared" si="16"/>
        <v>1</v>
      </c>
      <c r="J76" s="93">
        <f t="shared" si="16"/>
        <v>1</v>
      </c>
      <c r="K76" s="94">
        <f t="shared" si="17"/>
        <v>21</v>
      </c>
    </row>
    <row r="77" spans="1:11" ht="20.100000000000001" customHeight="1" x14ac:dyDescent="0.3">
      <c r="A77" s="95" t="s">
        <v>98</v>
      </c>
      <c r="B77" s="96" t="s">
        <v>99</v>
      </c>
      <c r="C77" s="97">
        <f t="shared" si="16"/>
        <v>1</v>
      </c>
      <c r="D77" s="97">
        <f t="shared" si="16"/>
        <v>0</v>
      </c>
      <c r="E77" s="97">
        <f t="shared" si="16"/>
        <v>0</v>
      </c>
      <c r="F77" s="97">
        <f t="shared" si="16"/>
        <v>0</v>
      </c>
      <c r="G77" s="97">
        <f t="shared" si="16"/>
        <v>0</v>
      </c>
      <c r="H77" s="97">
        <f t="shared" si="16"/>
        <v>0</v>
      </c>
      <c r="I77" s="97">
        <f t="shared" si="16"/>
        <v>0</v>
      </c>
      <c r="J77" s="97">
        <f t="shared" si="16"/>
        <v>0</v>
      </c>
      <c r="K77" s="98">
        <f t="shared" si="17"/>
        <v>1</v>
      </c>
    </row>
    <row r="78" spans="1:11" ht="28.35" customHeight="1" x14ac:dyDescent="0.3">
      <c r="A78" s="91" t="s">
        <v>100</v>
      </c>
      <c r="B78" s="92" t="s">
        <v>101</v>
      </c>
      <c r="C78" s="93">
        <f t="shared" si="16"/>
        <v>0</v>
      </c>
      <c r="D78" s="93">
        <f t="shared" si="16"/>
        <v>0</v>
      </c>
      <c r="E78" s="93">
        <f t="shared" si="16"/>
        <v>0</v>
      </c>
      <c r="F78" s="93">
        <f t="shared" si="16"/>
        <v>0</v>
      </c>
      <c r="G78" s="93">
        <f t="shared" si="16"/>
        <v>0</v>
      </c>
      <c r="H78" s="93">
        <f t="shared" si="16"/>
        <v>0</v>
      </c>
      <c r="I78" s="93">
        <f t="shared" si="16"/>
        <v>0</v>
      </c>
      <c r="J78" s="93">
        <f t="shared" si="16"/>
        <v>0</v>
      </c>
      <c r="K78" s="94">
        <f t="shared" si="17"/>
        <v>0</v>
      </c>
    </row>
    <row r="79" spans="1:11" ht="28.35" customHeight="1" x14ac:dyDescent="0.3">
      <c r="A79" s="95" t="s">
        <v>102</v>
      </c>
      <c r="B79" s="96" t="s">
        <v>103</v>
      </c>
      <c r="C79" s="97">
        <f t="shared" si="16"/>
        <v>7</v>
      </c>
      <c r="D79" s="97">
        <f t="shared" si="16"/>
        <v>5</v>
      </c>
      <c r="E79" s="97">
        <f t="shared" si="16"/>
        <v>0</v>
      </c>
      <c r="F79" s="97">
        <f t="shared" si="16"/>
        <v>0</v>
      </c>
      <c r="G79" s="97">
        <f t="shared" si="16"/>
        <v>1</v>
      </c>
      <c r="H79" s="97">
        <f t="shared" si="16"/>
        <v>1</v>
      </c>
      <c r="I79" s="97">
        <f t="shared" si="16"/>
        <v>0</v>
      </c>
      <c r="J79" s="97">
        <f t="shared" si="16"/>
        <v>0</v>
      </c>
      <c r="K79" s="98">
        <f t="shared" si="17"/>
        <v>14</v>
      </c>
    </row>
    <row r="80" spans="1:11" ht="20.100000000000001" customHeight="1" x14ac:dyDescent="0.3">
      <c r="A80" s="91" t="s">
        <v>104</v>
      </c>
      <c r="B80" s="92" t="s">
        <v>105</v>
      </c>
      <c r="C80" s="93">
        <f t="shared" si="16"/>
        <v>2</v>
      </c>
      <c r="D80" s="93">
        <f t="shared" si="16"/>
        <v>0</v>
      </c>
      <c r="E80" s="93">
        <f t="shared" si="16"/>
        <v>0</v>
      </c>
      <c r="F80" s="93">
        <f t="shared" si="16"/>
        <v>0</v>
      </c>
      <c r="G80" s="93">
        <f t="shared" si="16"/>
        <v>0</v>
      </c>
      <c r="H80" s="93">
        <f t="shared" si="16"/>
        <v>0</v>
      </c>
      <c r="I80" s="93">
        <f t="shared" si="16"/>
        <v>0</v>
      </c>
      <c r="J80" s="93">
        <f t="shared" si="16"/>
        <v>0</v>
      </c>
      <c r="K80" s="94">
        <f t="shared" ref="K80" si="18">SUM(C80:J80)</f>
        <v>2</v>
      </c>
    </row>
    <row r="81" spans="1:11" ht="20.100000000000001" customHeight="1" thickBot="1" x14ac:dyDescent="0.35">
      <c r="A81" s="103" t="s">
        <v>111</v>
      </c>
      <c r="B81" s="104" t="s">
        <v>106</v>
      </c>
      <c r="C81" s="105">
        <f>SUM(C70:C80)</f>
        <v>64</v>
      </c>
      <c r="D81" s="105">
        <f t="shared" ref="D81:J81" si="19">SUM(D70:D80)</f>
        <v>34</v>
      </c>
      <c r="E81" s="105">
        <f t="shared" si="19"/>
        <v>0</v>
      </c>
      <c r="F81" s="105">
        <f t="shared" si="19"/>
        <v>0</v>
      </c>
      <c r="G81" s="105">
        <f t="shared" si="19"/>
        <v>33</v>
      </c>
      <c r="H81" s="105">
        <f t="shared" si="19"/>
        <v>16</v>
      </c>
      <c r="I81" s="105">
        <f>SUM(I70:I80)</f>
        <v>13</v>
      </c>
      <c r="J81" s="105">
        <f t="shared" si="19"/>
        <v>14</v>
      </c>
      <c r="K81" s="106">
        <f>SUM(K70:K80)</f>
        <v>174</v>
      </c>
    </row>
    <row r="82" spans="1:11" x14ac:dyDescent="0.3">
      <c r="A82" s="62"/>
      <c r="B82" s="63"/>
      <c r="C82" s="64"/>
      <c r="D82" s="64"/>
      <c r="E82" s="64"/>
      <c r="F82" s="64"/>
      <c r="G82" s="64"/>
      <c r="H82" s="64"/>
      <c r="I82" s="64"/>
      <c r="J82" s="64"/>
      <c r="K82" s="64"/>
    </row>
    <row r="83" spans="1:11" x14ac:dyDescent="0.3">
      <c r="A83" s="62" t="s">
        <v>112</v>
      </c>
      <c r="B83" s="64" t="s">
        <v>113</v>
      </c>
      <c r="C83" s="64"/>
      <c r="D83" s="64"/>
      <c r="E83" s="64"/>
      <c r="F83" s="64"/>
      <c r="G83" s="64"/>
      <c r="H83" s="64"/>
      <c r="I83" s="64"/>
      <c r="J83" s="64"/>
      <c r="K83" s="64"/>
    </row>
    <row r="84" spans="1:11" x14ac:dyDescent="0.3">
      <c r="A84" s="64" t="s">
        <v>114</v>
      </c>
      <c r="B84" s="64"/>
      <c r="C84" s="64"/>
      <c r="D84" s="64"/>
      <c r="E84" s="64"/>
      <c r="F84" s="64"/>
      <c r="G84" s="64"/>
      <c r="H84" s="64"/>
      <c r="I84" s="64"/>
      <c r="J84" s="64"/>
      <c r="K84" s="64"/>
    </row>
    <row r="85" spans="1:11" x14ac:dyDescent="0.3">
      <c r="A85" s="1"/>
      <c r="B85" s="1"/>
    </row>
  </sheetData>
  <mergeCells count="13">
    <mergeCell ref="A69:K69"/>
    <mergeCell ref="A4:K4"/>
    <mergeCell ref="A17:K17"/>
    <mergeCell ref="A30:K30"/>
    <mergeCell ref="A43:K43"/>
    <mergeCell ref="A56:K56"/>
    <mergeCell ref="A1:K1"/>
    <mergeCell ref="C2:D2"/>
    <mergeCell ref="E2:F2"/>
    <mergeCell ref="G2:H2"/>
    <mergeCell ref="I2:J2"/>
    <mergeCell ref="K2:K3"/>
    <mergeCell ref="B2:B3"/>
  </mergeCells>
  <pageMargins left="0.7" right="0.7" top="0.75" bottom="0.75" header="0.3" footer="0.3"/>
  <pageSetup paperSize="9" scale="60" fitToHeight="0" orientation="portrait" r:id="rId1"/>
  <ignoredErrors>
    <ignoredError sqref="B5:B6 B7:B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84"/>
  <sheetViews>
    <sheetView workbookViewId="0">
      <pane ySplit="3" topLeftCell="A4" activePane="bottomLeft" state="frozen"/>
      <selection pane="bottomLeft" activeCell="M2" sqref="M1:Q1048576"/>
    </sheetView>
  </sheetViews>
  <sheetFormatPr defaultColWidth="9.109375" defaultRowHeight="13.8" x14ac:dyDescent="0.3"/>
  <cols>
    <col min="1" max="1" width="28.5546875" style="2" customWidth="1"/>
    <col min="2" max="2" width="6.109375" style="3" customWidth="1"/>
    <col min="3" max="10" width="6.109375" style="1" customWidth="1"/>
    <col min="11" max="11" width="7.44140625" style="1" customWidth="1"/>
    <col min="12" max="12" width="8.88671875" style="1" customWidth="1"/>
    <col min="13" max="16384" width="9.109375" style="1"/>
  </cols>
  <sheetData>
    <row r="1" spans="1:11" ht="30" customHeight="1" thickBot="1" x14ac:dyDescent="0.35">
      <c r="A1" s="315" t="s">
        <v>115</v>
      </c>
      <c r="B1" s="328"/>
      <c r="C1" s="328"/>
      <c r="D1" s="328"/>
      <c r="E1" s="328"/>
      <c r="F1" s="328"/>
      <c r="G1" s="328"/>
      <c r="H1" s="328"/>
      <c r="I1" s="328"/>
      <c r="J1" s="329"/>
      <c r="K1" s="329"/>
    </row>
    <row r="2" spans="1:11" s="4" customFormat="1" ht="41.1" customHeight="1" x14ac:dyDescent="0.3">
      <c r="A2" s="66" t="s">
        <v>73</v>
      </c>
      <c r="B2" s="332" t="s">
        <v>74</v>
      </c>
      <c r="C2" s="332" t="s">
        <v>75</v>
      </c>
      <c r="D2" s="332"/>
      <c r="E2" s="332" t="s">
        <v>76</v>
      </c>
      <c r="F2" s="332"/>
      <c r="G2" s="332" t="s">
        <v>77</v>
      </c>
      <c r="H2" s="332"/>
      <c r="I2" s="332" t="s">
        <v>78</v>
      </c>
      <c r="J2" s="332"/>
      <c r="K2" s="330" t="s">
        <v>79</v>
      </c>
    </row>
    <row r="3" spans="1:11" s="4" customFormat="1" ht="19.5" customHeight="1" x14ac:dyDescent="0.3">
      <c r="A3" s="74" t="s">
        <v>80</v>
      </c>
      <c r="B3" s="333"/>
      <c r="C3" s="65" t="s">
        <v>81</v>
      </c>
      <c r="D3" s="65" t="s">
        <v>82</v>
      </c>
      <c r="E3" s="65" t="s">
        <v>81</v>
      </c>
      <c r="F3" s="65" t="s">
        <v>82</v>
      </c>
      <c r="G3" s="65" t="s">
        <v>81</v>
      </c>
      <c r="H3" s="65" t="s">
        <v>82</v>
      </c>
      <c r="I3" s="65" t="s">
        <v>81</v>
      </c>
      <c r="J3" s="65" t="s">
        <v>82</v>
      </c>
      <c r="K3" s="331"/>
    </row>
    <row r="4" spans="1:11" ht="20.100000000000001" customHeight="1" x14ac:dyDescent="0.3">
      <c r="A4" s="325" t="s">
        <v>83</v>
      </c>
      <c r="B4" s="326"/>
      <c r="C4" s="326"/>
      <c r="D4" s="326"/>
      <c r="E4" s="326"/>
      <c r="F4" s="326"/>
      <c r="G4" s="326"/>
      <c r="H4" s="326"/>
      <c r="I4" s="326"/>
      <c r="J4" s="326"/>
      <c r="K4" s="327"/>
    </row>
    <row r="5" spans="1:11" ht="28.35" customHeight="1" x14ac:dyDescent="0.3">
      <c r="A5" s="51" t="s">
        <v>84</v>
      </c>
      <c r="B5" s="52" t="s">
        <v>85</v>
      </c>
      <c r="C5" s="53">
        <v>0</v>
      </c>
      <c r="D5" s="53">
        <v>0</v>
      </c>
      <c r="E5" s="53">
        <v>0</v>
      </c>
      <c r="F5" s="53">
        <v>0</v>
      </c>
      <c r="G5" s="53">
        <v>0</v>
      </c>
      <c r="H5" s="53">
        <v>0</v>
      </c>
      <c r="I5" s="53">
        <v>0</v>
      </c>
      <c r="J5" s="53">
        <v>0</v>
      </c>
      <c r="K5" s="54">
        <f>SUM(C5:J5)</f>
        <v>0</v>
      </c>
    </row>
    <row r="6" spans="1:11" ht="20.100000000000001" customHeight="1" x14ac:dyDescent="0.3">
      <c r="A6" s="55" t="s">
        <v>86</v>
      </c>
      <c r="B6" s="56" t="s">
        <v>87</v>
      </c>
      <c r="C6" s="57">
        <v>0</v>
      </c>
      <c r="D6" s="57">
        <v>0</v>
      </c>
      <c r="E6" s="57">
        <v>0</v>
      </c>
      <c r="F6" s="57">
        <v>0</v>
      </c>
      <c r="G6" s="57">
        <v>0</v>
      </c>
      <c r="H6" s="57">
        <v>0</v>
      </c>
      <c r="I6" s="57">
        <v>0</v>
      </c>
      <c r="J6" s="57">
        <v>0</v>
      </c>
      <c r="K6" s="58">
        <f t="shared" ref="K6:K15" si="0">SUM(C6:J6)</f>
        <v>0</v>
      </c>
    </row>
    <row r="7" spans="1:11" ht="20.100000000000001" customHeight="1" x14ac:dyDescent="0.3">
      <c r="A7" s="51" t="s">
        <v>88</v>
      </c>
      <c r="B7" s="52" t="s">
        <v>89</v>
      </c>
      <c r="C7" s="53">
        <v>0</v>
      </c>
      <c r="D7" s="53">
        <v>0</v>
      </c>
      <c r="E7" s="53">
        <v>0</v>
      </c>
      <c r="F7" s="53">
        <v>0</v>
      </c>
      <c r="G7" s="53">
        <v>0</v>
      </c>
      <c r="H7" s="53">
        <v>0</v>
      </c>
      <c r="I7" s="53">
        <v>0</v>
      </c>
      <c r="J7" s="53">
        <v>0</v>
      </c>
      <c r="K7" s="54">
        <f t="shared" si="0"/>
        <v>0</v>
      </c>
    </row>
    <row r="8" spans="1:11" ht="28.35" customHeight="1" x14ac:dyDescent="0.3">
      <c r="A8" s="55" t="s">
        <v>90</v>
      </c>
      <c r="B8" s="56" t="s">
        <v>91</v>
      </c>
      <c r="C8" s="57">
        <v>0</v>
      </c>
      <c r="D8" s="57">
        <v>0</v>
      </c>
      <c r="E8" s="57">
        <v>0</v>
      </c>
      <c r="F8" s="57">
        <v>0</v>
      </c>
      <c r="G8" s="57">
        <v>0</v>
      </c>
      <c r="H8" s="57">
        <v>0</v>
      </c>
      <c r="I8" s="57">
        <v>0</v>
      </c>
      <c r="J8" s="57">
        <v>0</v>
      </c>
      <c r="K8" s="58">
        <f t="shared" si="0"/>
        <v>0</v>
      </c>
    </row>
    <row r="9" spans="1:11" ht="20.100000000000001" customHeight="1" x14ac:dyDescent="0.3">
      <c r="A9" s="51" t="s">
        <v>92</v>
      </c>
      <c r="B9" s="52" t="s">
        <v>93</v>
      </c>
      <c r="C9" s="53">
        <v>0</v>
      </c>
      <c r="D9" s="53">
        <v>0</v>
      </c>
      <c r="E9" s="53">
        <v>0</v>
      </c>
      <c r="F9" s="53">
        <v>0</v>
      </c>
      <c r="G9" s="53">
        <v>0</v>
      </c>
      <c r="H9" s="53">
        <v>0</v>
      </c>
      <c r="I9" s="53">
        <v>0</v>
      </c>
      <c r="J9" s="53">
        <v>0</v>
      </c>
      <c r="K9" s="54">
        <f t="shared" si="0"/>
        <v>0</v>
      </c>
    </row>
    <row r="10" spans="1:11" ht="27.6" customHeight="1" x14ac:dyDescent="0.3">
      <c r="A10" s="55" t="s">
        <v>94</v>
      </c>
      <c r="B10" s="56" t="s">
        <v>95</v>
      </c>
      <c r="C10" s="57">
        <v>0</v>
      </c>
      <c r="D10" s="57">
        <v>0</v>
      </c>
      <c r="E10" s="57">
        <v>0</v>
      </c>
      <c r="F10" s="57">
        <v>0</v>
      </c>
      <c r="G10" s="57">
        <v>0</v>
      </c>
      <c r="H10" s="57">
        <v>0</v>
      </c>
      <c r="I10" s="57">
        <v>1</v>
      </c>
      <c r="J10" s="57">
        <v>1</v>
      </c>
      <c r="K10" s="58">
        <f t="shared" si="0"/>
        <v>2</v>
      </c>
    </row>
    <row r="11" spans="1:11" ht="28.35" customHeight="1" x14ac:dyDescent="0.3">
      <c r="A11" s="51" t="s">
        <v>96</v>
      </c>
      <c r="B11" s="52" t="s">
        <v>97</v>
      </c>
      <c r="C11" s="53">
        <v>0</v>
      </c>
      <c r="D11" s="53">
        <v>0</v>
      </c>
      <c r="E11" s="53">
        <v>0</v>
      </c>
      <c r="F11" s="53">
        <v>0</v>
      </c>
      <c r="G11" s="53">
        <v>0</v>
      </c>
      <c r="H11" s="53">
        <v>0</v>
      </c>
      <c r="I11" s="53">
        <v>0</v>
      </c>
      <c r="J11" s="53">
        <v>0</v>
      </c>
      <c r="K11" s="54">
        <f t="shared" si="0"/>
        <v>0</v>
      </c>
    </row>
    <row r="12" spans="1:11" ht="20.100000000000001" customHeight="1" x14ac:dyDescent="0.3">
      <c r="A12" s="55" t="s">
        <v>98</v>
      </c>
      <c r="B12" s="56" t="s">
        <v>99</v>
      </c>
      <c r="C12" s="57">
        <v>0</v>
      </c>
      <c r="D12" s="57">
        <v>0</v>
      </c>
      <c r="E12" s="57">
        <v>0</v>
      </c>
      <c r="F12" s="57">
        <v>0</v>
      </c>
      <c r="G12" s="57">
        <v>0</v>
      </c>
      <c r="H12" s="57">
        <v>0</v>
      </c>
      <c r="I12" s="57">
        <v>0</v>
      </c>
      <c r="J12" s="57">
        <v>0</v>
      </c>
      <c r="K12" s="58">
        <f t="shared" si="0"/>
        <v>0</v>
      </c>
    </row>
    <row r="13" spans="1:11" ht="28.35" customHeight="1" x14ac:dyDescent="0.3">
      <c r="A13" s="51" t="s">
        <v>100</v>
      </c>
      <c r="B13" s="52" t="s">
        <v>101</v>
      </c>
      <c r="C13" s="53">
        <v>0</v>
      </c>
      <c r="D13" s="53">
        <v>0</v>
      </c>
      <c r="E13" s="53">
        <v>0</v>
      </c>
      <c r="F13" s="53">
        <v>0</v>
      </c>
      <c r="G13" s="53">
        <v>0</v>
      </c>
      <c r="H13" s="53">
        <v>0</v>
      </c>
      <c r="I13" s="53">
        <v>0</v>
      </c>
      <c r="J13" s="53">
        <v>0</v>
      </c>
      <c r="K13" s="54">
        <f t="shared" si="0"/>
        <v>0</v>
      </c>
    </row>
    <row r="14" spans="1:11" ht="28.35" customHeight="1" x14ac:dyDescent="0.3">
      <c r="A14" s="55" t="s">
        <v>102</v>
      </c>
      <c r="B14" s="56" t="s">
        <v>103</v>
      </c>
      <c r="C14" s="57">
        <v>0</v>
      </c>
      <c r="D14" s="57">
        <v>0</v>
      </c>
      <c r="E14" s="57">
        <v>0</v>
      </c>
      <c r="F14" s="57">
        <v>0</v>
      </c>
      <c r="G14" s="57">
        <v>0</v>
      </c>
      <c r="H14" s="57">
        <v>0</v>
      </c>
      <c r="I14" s="57">
        <v>0</v>
      </c>
      <c r="J14" s="57">
        <v>0</v>
      </c>
      <c r="K14" s="58">
        <f t="shared" si="0"/>
        <v>0</v>
      </c>
    </row>
    <row r="15" spans="1:11" ht="20.100000000000001" customHeight="1" x14ac:dyDescent="0.3">
      <c r="A15" s="51" t="s">
        <v>104</v>
      </c>
      <c r="B15" s="52" t="s">
        <v>105</v>
      </c>
      <c r="C15" s="53">
        <v>0</v>
      </c>
      <c r="D15" s="53">
        <v>0</v>
      </c>
      <c r="E15" s="53">
        <v>0</v>
      </c>
      <c r="F15" s="53">
        <v>0</v>
      </c>
      <c r="G15" s="53">
        <v>0</v>
      </c>
      <c r="H15" s="53">
        <v>0</v>
      </c>
      <c r="I15" s="53">
        <v>0</v>
      </c>
      <c r="J15" s="53">
        <v>0</v>
      </c>
      <c r="K15" s="54">
        <f t="shared" si="0"/>
        <v>0</v>
      </c>
    </row>
    <row r="16" spans="1:11" ht="20.100000000000001" customHeight="1" x14ac:dyDescent="0.3">
      <c r="A16" s="49" t="s">
        <v>79</v>
      </c>
      <c r="B16" s="59" t="s">
        <v>106</v>
      </c>
      <c r="C16" s="60">
        <f>SUM(C5:C15)</f>
        <v>0</v>
      </c>
      <c r="D16" s="60">
        <f t="shared" ref="D16:J16" si="1">SUM(D5:D15)</f>
        <v>0</v>
      </c>
      <c r="E16" s="60">
        <f t="shared" si="1"/>
        <v>0</v>
      </c>
      <c r="F16" s="60">
        <f t="shared" si="1"/>
        <v>0</v>
      </c>
      <c r="G16" s="60">
        <f t="shared" si="1"/>
        <v>0</v>
      </c>
      <c r="H16" s="60">
        <f t="shared" si="1"/>
        <v>0</v>
      </c>
      <c r="I16" s="60">
        <f t="shared" si="1"/>
        <v>1</v>
      </c>
      <c r="J16" s="60">
        <f t="shared" si="1"/>
        <v>1</v>
      </c>
      <c r="K16" s="61">
        <f>SUM(K5:K15)</f>
        <v>2</v>
      </c>
    </row>
    <row r="17" spans="1:11" ht="20.100000000000001" customHeight="1" x14ac:dyDescent="0.3">
      <c r="A17" s="325" t="s">
        <v>107</v>
      </c>
      <c r="B17" s="326"/>
      <c r="C17" s="326"/>
      <c r="D17" s="326"/>
      <c r="E17" s="326"/>
      <c r="F17" s="326"/>
      <c r="G17" s="326"/>
      <c r="H17" s="326"/>
      <c r="I17" s="326"/>
      <c r="J17" s="326"/>
      <c r="K17" s="327"/>
    </row>
    <row r="18" spans="1:11" ht="28.35" customHeight="1" x14ac:dyDescent="0.3">
      <c r="A18" s="51" t="s">
        <v>84</v>
      </c>
      <c r="B18" s="52" t="s">
        <v>85</v>
      </c>
      <c r="C18" s="53">
        <v>0</v>
      </c>
      <c r="D18" s="53">
        <v>0</v>
      </c>
      <c r="E18" s="53">
        <v>0</v>
      </c>
      <c r="F18" s="53">
        <v>0</v>
      </c>
      <c r="G18" s="53">
        <v>0</v>
      </c>
      <c r="H18" s="53">
        <v>0</v>
      </c>
      <c r="I18" s="53">
        <v>0</v>
      </c>
      <c r="J18" s="53">
        <v>0</v>
      </c>
      <c r="K18" s="54">
        <f>SUM(C18:J18)</f>
        <v>0</v>
      </c>
    </row>
    <row r="19" spans="1:11" ht="20.100000000000001" customHeight="1" x14ac:dyDescent="0.3">
      <c r="A19" s="55" t="s">
        <v>86</v>
      </c>
      <c r="B19" s="56" t="s">
        <v>87</v>
      </c>
      <c r="C19" s="57">
        <v>0</v>
      </c>
      <c r="D19" s="57">
        <v>0</v>
      </c>
      <c r="E19" s="57">
        <v>0</v>
      </c>
      <c r="F19" s="57">
        <v>0</v>
      </c>
      <c r="G19" s="57">
        <v>0</v>
      </c>
      <c r="H19" s="57">
        <v>0</v>
      </c>
      <c r="I19" s="57">
        <v>0</v>
      </c>
      <c r="J19" s="57">
        <v>0</v>
      </c>
      <c r="K19" s="58">
        <f t="shared" ref="K19:K28" si="2">SUM(C19:J19)</f>
        <v>0</v>
      </c>
    </row>
    <row r="20" spans="1:11" ht="20.100000000000001" customHeight="1" x14ac:dyDescent="0.3">
      <c r="A20" s="51" t="s">
        <v>88</v>
      </c>
      <c r="B20" s="52" t="s">
        <v>89</v>
      </c>
      <c r="C20" s="53">
        <v>0</v>
      </c>
      <c r="D20" s="53">
        <v>0</v>
      </c>
      <c r="E20" s="53">
        <v>0</v>
      </c>
      <c r="F20" s="53">
        <v>0</v>
      </c>
      <c r="G20" s="53">
        <v>0</v>
      </c>
      <c r="H20" s="53">
        <v>0</v>
      </c>
      <c r="I20" s="53">
        <v>0</v>
      </c>
      <c r="J20" s="53">
        <v>0</v>
      </c>
      <c r="K20" s="54">
        <f t="shared" si="2"/>
        <v>0</v>
      </c>
    </row>
    <row r="21" spans="1:11" ht="28.35" customHeight="1" x14ac:dyDescent="0.3">
      <c r="A21" s="55" t="s">
        <v>90</v>
      </c>
      <c r="B21" s="56" t="s">
        <v>91</v>
      </c>
      <c r="C21" s="57">
        <v>0</v>
      </c>
      <c r="D21" s="57">
        <v>0</v>
      </c>
      <c r="E21" s="57">
        <v>0</v>
      </c>
      <c r="F21" s="57">
        <v>0</v>
      </c>
      <c r="G21" s="57">
        <v>0</v>
      </c>
      <c r="H21" s="57">
        <v>0</v>
      </c>
      <c r="I21" s="57">
        <v>0</v>
      </c>
      <c r="J21" s="57">
        <v>0</v>
      </c>
      <c r="K21" s="58">
        <f t="shared" si="2"/>
        <v>0</v>
      </c>
    </row>
    <row r="22" spans="1:11" ht="20.100000000000001" customHeight="1" x14ac:dyDescent="0.3">
      <c r="A22" s="51" t="s">
        <v>92</v>
      </c>
      <c r="B22" s="52" t="s">
        <v>93</v>
      </c>
      <c r="C22" s="53">
        <v>0</v>
      </c>
      <c r="D22" s="53">
        <v>0</v>
      </c>
      <c r="E22" s="53">
        <v>0</v>
      </c>
      <c r="F22" s="53">
        <v>0</v>
      </c>
      <c r="G22" s="53">
        <v>0</v>
      </c>
      <c r="H22" s="53">
        <v>0</v>
      </c>
      <c r="I22" s="53">
        <v>0</v>
      </c>
      <c r="J22" s="53">
        <v>0</v>
      </c>
      <c r="K22" s="54">
        <f t="shared" si="2"/>
        <v>0</v>
      </c>
    </row>
    <row r="23" spans="1:11" ht="28.35" customHeight="1" x14ac:dyDescent="0.3">
      <c r="A23" s="55" t="s">
        <v>94</v>
      </c>
      <c r="B23" s="56" t="s">
        <v>95</v>
      </c>
      <c r="C23" s="57">
        <v>0</v>
      </c>
      <c r="D23" s="57">
        <v>0</v>
      </c>
      <c r="E23" s="57">
        <v>0</v>
      </c>
      <c r="F23" s="57">
        <v>0</v>
      </c>
      <c r="G23" s="57">
        <v>1</v>
      </c>
      <c r="H23" s="57">
        <v>0</v>
      </c>
      <c r="I23" s="57">
        <v>1</v>
      </c>
      <c r="J23" s="57">
        <v>1</v>
      </c>
      <c r="K23" s="58">
        <f t="shared" si="2"/>
        <v>3</v>
      </c>
    </row>
    <row r="24" spans="1:11" ht="28.35" customHeight="1" x14ac:dyDescent="0.3">
      <c r="A24" s="51" t="s">
        <v>96</v>
      </c>
      <c r="B24" s="52" t="s">
        <v>97</v>
      </c>
      <c r="C24" s="53">
        <v>0</v>
      </c>
      <c r="D24" s="53">
        <v>0</v>
      </c>
      <c r="E24" s="53">
        <v>0</v>
      </c>
      <c r="F24" s="53">
        <v>0</v>
      </c>
      <c r="G24" s="53">
        <v>2</v>
      </c>
      <c r="H24" s="53">
        <v>0</v>
      </c>
      <c r="I24" s="53">
        <v>1</v>
      </c>
      <c r="J24" s="53">
        <v>1</v>
      </c>
      <c r="K24" s="54">
        <f t="shared" si="2"/>
        <v>4</v>
      </c>
    </row>
    <row r="25" spans="1:11" ht="20.100000000000001" customHeight="1" x14ac:dyDescent="0.3">
      <c r="A25" s="55" t="s">
        <v>98</v>
      </c>
      <c r="B25" s="56" t="s">
        <v>99</v>
      </c>
      <c r="C25" s="57">
        <v>0</v>
      </c>
      <c r="D25" s="57">
        <v>0</v>
      </c>
      <c r="E25" s="57">
        <v>0</v>
      </c>
      <c r="F25" s="57">
        <v>0</v>
      </c>
      <c r="G25" s="57">
        <v>0</v>
      </c>
      <c r="H25" s="57">
        <v>0</v>
      </c>
      <c r="I25" s="57">
        <v>0</v>
      </c>
      <c r="J25" s="57">
        <v>0</v>
      </c>
      <c r="K25" s="58">
        <f t="shared" si="2"/>
        <v>0</v>
      </c>
    </row>
    <row r="26" spans="1:11" ht="28.35" customHeight="1" x14ac:dyDescent="0.3">
      <c r="A26" s="51" t="s">
        <v>100</v>
      </c>
      <c r="B26" s="52" t="s">
        <v>101</v>
      </c>
      <c r="C26" s="53">
        <v>0</v>
      </c>
      <c r="D26" s="53">
        <v>0</v>
      </c>
      <c r="E26" s="53">
        <v>0</v>
      </c>
      <c r="F26" s="53">
        <v>0</v>
      </c>
      <c r="G26" s="53">
        <v>0</v>
      </c>
      <c r="H26" s="53">
        <v>0</v>
      </c>
      <c r="I26" s="53">
        <v>0</v>
      </c>
      <c r="J26" s="53">
        <v>0</v>
      </c>
      <c r="K26" s="54">
        <f t="shared" si="2"/>
        <v>0</v>
      </c>
    </row>
    <row r="27" spans="1:11" ht="28.35" customHeight="1" x14ac:dyDescent="0.3">
      <c r="A27" s="55" t="s">
        <v>102</v>
      </c>
      <c r="B27" s="56" t="s">
        <v>103</v>
      </c>
      <c r="C27" s="57">
        <v>0</v>
      </c>
      <c r="D27" s="57">
        <v>0</v>
      </c>
      <c r="E27" s="57">
        <v>0</v>
      </c>
      <c r="F27" s="57">
        <v>0</v>
      </c>
      <c r="G27" s="57">
        <v>0</v>
      </c>
      <c r="H27" s="57">
        <v>0</v>
      </c>
      <c r="I27" s="57">
        <v>0</v>
      </c>
      <c r="J27" s="57">
        <v>0</v>
      </c>
      <c r="K27" s="58">
        <f t="shared" si="2"/>
        <v>0</v>
      </c>
    </row>
    <row r="28" spans="1:11" ht="20.100000000000001" customHeight="1" x14ac:dyDescent="0.3">
      <c r="A28" s="51" t="s">
        <v>104</v>
      </c>
      <c r="B28" s="52" t="s">
        <v>105</v>
      </c>
      <c r="C28" s="53">
        <v>0</v>
      </c>
      <c r="D28" s="53">
        <v>0</v>
      </c>
      <c r="E28" s="53">
        <v>0</v>
      </c>
      <c r="F28" s="53">
        <v>0</v>
      </c>
      <c r="G28" s="53">
        <v>0</v>
      </c>
      <c r="H28" s="53">
        <v>0</v>
      </c>
      <c r="I28" s="53">
        <v>0</v>
      </c>
      <c r="J28" s="53">
        <v>0</v>
      </c>
      <c r="K28" s="54">
        <f t="shared" si="2"/>
        <v>0</v>
      </c>
    </row>
    <row r="29" spans="1:11" ht="20.100000000000001" customHeight="1" x14ac:dyDescent="0.3">
      <c r="A29" s="49" t="s">
        <v>79</v>
      </c>
      <c r="B29" s="59" t="s">
        <v>106</v>
      </c>
      <c r="C29" s="60">
        <f>SUM(C18:C28)</f>
        <v>0</v>
      </c>
      <c r="D29" s="60">
        <f t="shared" ref="D29:J29" si="3">SUM(D18:D28)</f>
        <v>0</v>
      </c>
      <c r="E29" s="60">
        <f t="shared" si="3"/>
        <v>0</v>
      </c>
      <c r="F29" s="60">
        <f t="shared" si="3"/>
        <v>0</v>
      </c>
      <c r="G29" s="60">
        <f t="shared" si="3"/>
        <v>3</v>
      </c>
      <c r="H29" s="60">
        <f t="shared" si="3"/>
        <v>0</v>
      </c>
      <c r="I29" s="60">
        <f t="shared" si="3"/>
        <v>2</v>
      </c>
      <c r="J29" s="60">
        <f t="shared" si="3"/>
        <v>2</v>
      </c>
      <c r="K29" s="61">
        <f>SUM(K18:K28)</f>
        <v>7</v>
      </c>
    </row>
    <row r="30" spans="1:11" ht="20.100000000000001" customHeight="1" x14ac:dyDescent="0.3">
      <c r="A30" s="325" t="s">
        <v>108</v>
      </c>
      <c r="B30" s="326"/>
      <c r="C30" s="326"/>
      <c r="D30" s="326"/>
      <c r="E30" s="326"/>
      <c r="F30" s="326"/>
      <c r="G30" s="326"/>
      <c r="H30" s="326"/>
      <c r="I30" s="326"/>
      <c r="J30" s="326"/>
      <c r="K30" s="327"/>
    </row>
    <row r="31" spans="1:11" ht="28.35" customHeight="1" x14ac:dyDescent="0.3">
      <c r="A31" s="51" t="s">
        <v>84</v>
      </c>
      <c r="B31" s="52" t="s">
        <v>85</v>
      </c>
      <c r="C31" s="53">
        <v>0</v>
      </c>
      <c r="D31" s="53">
        <v>0</v>
      </c>
      <c r="E31" s="53">
        <v>0</v>
      </c>
      <c r="F31" s="53">
        <v>0</v>
      </c>
      <c r="G31" s="53">
        <v>0</v>
      </c>
      <c r="H31" s="53">
        <v>0</v>
      </c>
      <c r="I31" s="53">
        <v>0</v>
      </c>
      <c r="J31" s="53">
        <v>0</v>
      </c>
      <c r="K31" s="54">
        <f>SUM(C31:J31)</f>
        <v>0</v>
      </c>
    </row>
    <row r="32" spans="1:11" ht="20.100000000000001" customHeight="1" x14ac:dyDescent="0.3">
      <c r="A32" s="55" t="s">
        <v>86</v>
      </c>
      <c r="B32" s="56" t="s">
        <v>87</v>
      </c>
      <c r="C32" s="57">
        <v>0</v>
      </c>
      <c r="D32" s="57">
        <v>0</v>
      </c>
      <c r="E32" s="57">
        <v>0</v>
      </c>
      <c r="F32" s="57">
        <v>0</v>
      </c>
      <c r="G32" s="57">
        <v>0</v>
      </c>
      <c r="H32" s="57">
        <v>0</v>
      </c>
      <c r="I32" s="57">
        <v>0</v>
      </c>
      <c r="J32" s="57">
        <v>0</v>
      </c>
      <c r="K32" s="58">
        <f t="shared" ref="K32:K41" si="4">SUM(C32:J32)</f>
        <v>0</v>
      </c>
    </row>
    <row r="33" spans="1:11" ht="20.100000000000001" customHeight="1" x14ac:dyDescent="0.3">
      <c r="A33" s="51" t="s">
        <v>88</v>
      </c>
      <c r="B33" s="52" t="s">
        <v>89</v>
      </c>
      <c r="C33" s="53">
        <v>0</v>
      </c>
      <c r="D33" s="53">
        <v>0</v>
      </c>
      <c r="E33" s="53">
        <v>0</v>
      </c>
      <c r="F33" s="53">
        <v>0</v>
      </c>
      <c r="G33" s="53">
        <v>0</v>
      </c>
      <c r="H33" s="53">
        <v>0</v>
      </c>
      <c r="I33" s="53">
        <v>0</v>
      </c>
      <c r="J33" s="53">
        <v>0</v>
      </c>
      <c r="K33" s="54">
        <f t="shared" si="4"/>
        <v>0</v>
      </c>
    </row>
    <row r="34" spans="1:11" ht="28.35" customHeight="1" x14ac:dyDescent="0.3">
      <c r="A34" s="55" t="s">
        <v>90</v>
      </c>
      <c r="B34" s="56" t="s">
        <v>91</v>
      </c>
      <c r="C34" s="57">
        <v>0</v>
      </c>
      <c r="D34" s="57">
        <v>0</v>
      </c>
      <c r="E34" s="57">
        <v>0</v>
      </c>
      <c r="F34" s="57">
        <v>0</v>
      </c>
      <c r="G34" s="57">
        <v>0</v>
      </c>
      <c r="H34" s="57">
        <v>0</v>
      </c>
      <c r="I34" s="57">
        <v>0</v>
      </c>
      <c r="J34" s="57">
        <v>0</v>
      </c>
      <c r="K34" s="58">
        <f t="shared" si="4"/>
        <v>0</v>
      </c>
    </row>
    <row r="35" spans="1:11" ht="20.100000000000001" customHeight="1" x14ac:dyDescent="0.3">
      <c r="A35" s="51" t="s">
        <v>92</v>
      </c>
      <c r="B35" s="52" t="s">
        <v>93</v>
      </c>
      <c r="C35" s="53">
        <v>0</v>
      </c>
      <c r="D35" s="53">
        <v>0</v>
      </c>
      <c r="E35" s="53">
        <v>0</v>
      </c>
      <c r="F35" s="53">
        <v>0</v>
      </c>
      <c r="G35" s="53">
        <v>0</v>
      </c>
      <c r="H35" s="53">
        <v>0</v>
      </c>
      <c r="I35" s="53">
        <v>0</v>
      </c>
      <c r="J35" s="53">
        <v>0</v>
      </c>
      <c r="K35" s="54">
        <f t="shared" si="4"/>
        <v>0</v>
      </c>
    </row>
    <row r="36" spans="1:11" ht="28.35" customHeight="1" x14ac:dyDescent="0.3">
      <c r="A36" s="55" t="s">
        <v>94</v>
      </c>
      <c r="B36" s="56" t="s">
        <v>95</v>
      </c>
      <c r="C36" s="57">
        <v>0</v>
      </c>
      <c r="D36" s="57">
        <v>0</v>
      </c>
      <c r="E36" s="57">
        <v>0</v>
      </c>
      <c r="F36" s="57">
        <v>0</v>
      </c>
      <c r="G36" s="57">
        <v>0</v>
      </c>
      <c r="H36" s="57">
        <v>0</v>
      </c>
      <c r="I36" s="57">
        <v>0</v>
      </c>
      <c r="J36" s="57">
        <v>0</v>
      </c>
      <c r="K36" s="58">
        <f t="shared" si="4"/>
        <v>0</v>
      </c>
    </row>
    <row r="37" spans="1:11" ht="28.35" customHeight="1" x14ac:dyDescent="0.3">
      <c r="A37" s="51" t="s">
        <v>96</v>
      </c>
      <c r="B37" s="52" t="s">
        <v>97</v>
      </c>
      <c r="C37" s="53">
        <v>0</v>
      </c>
      <c r="D37" s="53">
        <v>0</v>
      </c>
      <c r="E37" s="53">
        <v>0</v>
      </c>
      <c r="F37" s="53">
        <v>0</v>
      </c>
      <c r="G37" s="53">
        <v>0</v>
      </c>
      <c r="H37" s="53">
        <v>0</v>
      </c>
      <c r="I37" s="53">
        <v>0</v>
      </c>
      <c r="J37" s="53">
        <v>0</v>
      </c>
      <c r="K37" s="54">
        <f t="shared" si="4"/>
        <v>0</v>
      </c>
    </row>
    <row r="38" spans="1:11" ht="20.100000000000001" customHeight="1" x14ac:dyDescent="0.3">
      <c r="A38" s="55" t="s">
        <v>98</v>
      </c>
      <c r="B38" s="56" t="s">
        <v>99</v>
      </c>
      <c r="C38" s="57">
        <v>0</v>
      </c>
      <c r="D38" s="57">
        <v>0</v>
      </c>
      <c r="E38" s="57">
        <v>0</v>
      </c>
      <c r="F38" s="57">
        <v>0</v>
      </c>
      <c r="G38" s="57">
        <v>0</v>
      </c>
      <c r="H38" s="57">
        <v>0</v>
      </c>
      <c r="I38" s="57">
        <v>0</v>
      </c>
      <c r="J38" s="57">
        <v>0</v>
      </c>
      <c r="K38" s="58">
        <f t="shared" si="4"/>
        <v>0</v>
      </c>
    </row>
    <row r="39" spans="1:11" ht="28.35" customHeight="1" x14ac:dyDescent="0.3">
      <c r="A39" s="51" t="s">
        <v>100</v>
      </c>
      <c r="B39" s="52" t="s">
        <v>101</v>
      </c>
      <c r="C39" s="53">
        <v>0</v>
      </c>
      <c r="D39" s="53">
        <v>0</v>
      </c>
      <c r="E39" s="53">
        <v>0</v>
      </c>
      <c r="F39" s="53">
        <v>0</v>
      </c>
      <c r="G39" s="53">
        <v>0</v>
      </c>
      <c r="H39" s="53">
        <v>0</v>
      </c>
      <c r="I39" s="53">
        <v>0</v>
      </c>
      <c r="J39" s="53">
        <v>0</v>
      </c>
      <c r="K39" s="54">
        <f t="shared" si="4"/>
        <v>0</v>
      </c>
    </row>
    <row r="40" spans="1:11" ht="28.35" customHeight="1" x14ac:dyDescent="0.3">
      <c r="A40" s="55" t="s">
        <v>102</v>
      </c>
      <c r="B40" s="56" t="s">
        <v>103</v>
      </c>
      <c r="C40" s="57">
        <v>0</v>
      </c>
      <c r="D40" s="57">
        <v>0</v>
      </c>
      <c r="E40" s="57">
        <v>0</v>
      </c>
      <c r="F40" s="57">
        <v>0</v>
      </c>
      <c r="G40" s="57">
        <v>0</v>
      </c>
      <c r="H40" s="57">
        <v>0</v>
      </c>
      <c r="I40" s="57">
        <v>0</v>
      </c>
      <c r="J40" s="57">
        <v>0</v>
      </c>
      <c r="K40" s="58">
        <f t="shared" si="4"/>
        <v>0</v>
      </c>
    </row>
    <row r="41" spans="1:11" ht="20.100000000000001" customHeight="1" x14ac:dyDescent="0.3">
      <c r="A41" s="51" t="s">
        <v>104</v>
      </c>
      <c r="B41" s="52" t="s">
        <v>105</v>
      </c>
      <c r="C41" s="53">
        <v>0</v>
      </c>
      <c r="D41" s="53">
        <v>0</v>
      </c>
      <c r="E41" s="53">
        <v>0</v>
      </c>
      <c r="F41" s="53">
        <v>0</v>
      </c>
      <c r="G41" s="53">
        <v>0</v>
      </c>
      <c r="H41" s="53">
        <v>0</v>
      </c>
      <c r="I41" s="53">
        <v>0</v>
      </c>
      <c r="J41" s="53">
        <v>0</v>
      </c>
      <c r="K41" s="54">
        <f t="shared" si="4"/>
        <v>0</v>
      </c>
    </row>
    <row r="42" spans="1:11" ht="20.100000000000001" customHeight="1" x14ac:dyDescent="0.3">
      <c r="A42" s="49" t="s">
        <v>79</v>
      </c>
      <c r="B42" s="59" t="s">
        <v>106</v>
      </c>
      <c r="C42" s="60">
        <f>SUM(C31:C41)</f>
        <v>0</v>
      </c>
      <c r="D42" s="60">
        <f t="shared" ref="D42:J42" si="5">SUM(D31:D41)</f>
        <v>0</v>
      </c>
      <c r="E42" s="60">
        <f t="shared" si="5"/>
        <v>0</v>
      </c>
      <c r="F42" s="60">
        <f t="shared" si="5"/>
        <v>0</v>
      </c>
      <c r="G42" s="60">
        <f t="shared" si="5"/>
        <v>0</v>
      </c>
      <c r="H42" s="60">
        <f t="shared" si="5"/>
        <v>0</v>
      </c>
      <c r="I42" s="60">
        <f t="shared" si="5"/>
        <v>0</v>
      </c>
      <c r="J42" s="60">
        <f t="shared" si="5"/>
        <v>0</v>
      </c>
      <c r="K42" s="61">
        <f>SUM(K31:K41)</f>
        <v>0</v>
      </c>
    </row>
    <row r="43" spans="1:11" ht="20.100000000000001" customHeight="1" x14ac:dyDescent="0.3">
      <c r="A43" s="325" t="s">
        <v>109</v>
      </c>
      <c r="B43" s="326"/>
      <c r="C43" s="326"/>
      <c r="D43" s="326"/>
      <c r="E43" s="326"/>
      <c r="F43" s="326"/>
      <c r="G43" s="326"/>
      <c r="H43" s="326"/>
      <c r="I43" s="326"/>
      <c r="J43" s="326"/>
      <c r="K43" s="327"/>
    </row>
    <row r="44" spans="1:11" ht="28.35" customHeight="1" x14ac:dyDescent="0.3">
      <c r="A44" s="51" t="s">
        <v>84</v>
      </c>
      <c r="B44" s="52" t="s">
        <v>85</v>
      </c>
      <c r="C44" s="53">
        <v>0</v>
      </c>
      <c r="D44" s="53">
        <v>0</v>
      </c>
      <c r="E44" s="53">
        <v>0</v>
      </c>
      <c r="F44" s="53">
        <v>0</v>
      </c>
      <c r="G44" s="53">
        <v>0</v>
      </c>
      <c r="H44" s="53">
        <v>0</v>
      </c>
      <c r="I44" s="53">
        <v>0</v>
      </c>
      <c r="J44" s="53">
        <v>0</v>
      </c>
      <c r="K44" s="54">
        <f>SUM(C44:J44)</f>
        <v>0</v>
      </c>
    </row>
    <row r="45" spans="1:11" ht="20.100000000000001" customHeight="1" x14ac:dyDescent="0.3">
      <c r="A45" s="55" t="s">
        <v>86</v>
      </c>
      <c r="B45" s="56" t="s">
        <v>87</v>
      </c>
      <c r="C45" s="57">
        <v>0</v>
      </c>
      <c r="D45" s="57">
        <v>0</v>
      </c>
      <c r="E45" s="57">
        <v>0</v>
      </c>
      <c r="F45" s="57">
        <v>0</v>
      </c>
      <c r="G45" s="57">
        <v>0</v>
      </c>
      <c r="H45" s="57">
        <v>0</v>
      </c>
      <c r="I45" s="57">
        <v>0</v>
      </c>
      <c r="J45" s="57">
        <v>0</v>
      </c>
      <c r="K45" s="58">
        <f t="shared" ref="K45:K54" si="6">SUM(C45:J45)</f>
        <v>0</v>
      </c>
    </row>
    <row r="46" spans="1:11" ht="20.100000000000001" customHeight="1" x14ac:dyDescent="0.3">
      <c r="A46" s="51" t="s">
        <v>88</v>
      </c>
      <c r="B46" s="52" t="s">
        <v>89</v>
      </c>
      <c r="C46" s="53">
        <v>0</v>
      </c>
      <c r="D46" s="53">
        <v>0</v>
      </c>
      <c r="E46" s="53">
        <v>0</v>
      </c>
      <c r="F46" s="53">
        <v>0</v>
      </c>
      <c r="G46" s="53">
        <v>0</v>
      </c>
      <c r="H46" s="53">
        <v>0</v>
      </c>
      <c r="I46" s="53">
        <v>0</v>
      </c>
      <c r="J46" s="53">
        <v>0</v>
      </c>
      <c r="K46" s="54">
        <f t="shared" si="6"/>
        <v>0</v>
      </c>
    </row>
    <row r="47" spans="1:11" ht="28.35" customHeight="1" x14ac:dyDescent="0.3">
      <c r="A47" s="55" t="s">
        <v>90</v>
      </c>
      <c r="B47" s="56" t="s">
        <v>91</v>
      </c>
      <c r="C47" s="57">
        <v>0</v>
      </c>
      <c r="D47" s="57">
        <v>0</v>
      </c>
      <c r="E47" s="57">
        <v>0</v>
      </c>
      <c r="F47" s="57">
        <v>0</v>
      </c>
      <c r="G47" s="57">
        <v>0</v>
      </c>
      <c r="H47" s="57">
        <v>0</v>
      </c>
      <c r="I47" s="57">
        <v>0</v>
      </c>
      <c r="J47" s="57">
        <v>0</v>
      </c>
      <c r="K47" s="58">
        <f t="shared" si="6"/>
        <v>0</v>
      </c>
    </row>
    <row r="48" spans="1:11" ht="20.100000000000001" customHeight="1" x14ac:dyDescent="0.3">
      <c r="A48" s="51" t="s">
        <v>92</v>
      </c>
      <c r="B48" s="52" t="s">
        <v>93</v>
      </c>
      <c r="C48" s="53">
        <v>0</v>
      </c>
      <c r="D48" s="53">
        <v>0</v>
      </c>
      <c r="E48" s="53">
        <v>0</v>
      </c>
      <c r="F48" s="53">
        <v>0</v>
      </c>
      <c r="G48" s="53">
        <v>0</v>
      </c>
      <c r="H48" s="53">
        <v>0</v>
      </c>
      <c r="I48" s="53">
        <v>0</v>
      </c>
      <c r="J48" s="53">
        <v>0</v>
      </c>
      <c r="K48" s="54">
        <f t="shared" si="6"/>
        <v>0</v>
      </c>
    </row>
    <row r="49" spans="1:11" ht="28.35" customHeight="1" x14ac:dyDescent="0.3">
      <c r="A49" s="55" t="s">
        <v>94</v>
      </c>
      <c r="B49" s="56" t="s">
        <v>95</v>
      </c>
      <c r="C49" s="57">
        <v>0</v>
      </c>
      <c r="D49" s="57">
        <v>0</v>
      </c>
      <c r="E49" s="57">
        <v>0</v>
      </c>
      <c r="F49" s="57">
        <v>0</v>
      </c>
      <c r="G49" s="57">
        <v>0</v>
      </c>
      <c r="H49" s="57">
        <v>0</v>
      </c>
      <c r="I49" s="57">
        <v>0</v>
      </c>
      <c r="J49" s="57">
        <v>0</v>
      </c>
      <c r="K49" s="58">
        <f t="shared" si="6"/>
        <v>0</v>
      </c>
    </row>
    <row r="50" spans="1:11" ht="28.35" customHeight="1" x14ac:dyDescent="0.3">
      <c r="A50" s="51" t="s">
        <v>96</v>
      </c>
      <c r="B50" s="52" t="s">
        <v>97</v>
      </c>
      <c r="C50" s="53">
        <v>0</v>
      </c>
      <c r="D50" s="53">
        <v>0</v>
      </c>
      <c r="E50" s="53">
        <v>0</v>
      </c>
      <c r="F50" s="53">
        <v>0</v>
      </c>
      <c r="G50" s="53">
        <v>0</v>
      </c>
      <c r="H50" s="53">
        <v>0</v>
      </c>
      <c r="I50" s="53">
        <v>0</v>
      </c>
      <c r="J50" s="53">
        <v>0</v>
      </c>
      <c r="K50" s="54">
        <f t="shared" si="6"/>
        <v>0</v>
      </c>
    </row>
    <row r="51" spans="1:11" ht="20.100000000000001" customHeight="1" x14ac:dyDescent="0.3">
      <c r="A51" s="55" t="s">
        <v>98</v>
      </c>
      <c r="B51" s="56" t="s">
        <v>99</v>
      </c>
      <c r="C51" s="57">
        <v>0</v>
      </c>
      <c r="D51" s="57">
        <v>0</v>
      </c>
      <c r="E51" s="57">
        <v>0</v>
      </c>
      <c r="F51" s="57">
        <v>0</v>
      </c>
      <c r="G51" s="57">
        <v>0</v>
      </c>
      <c r="H51" s="57">
        <v>0</v>
      </c>
      <c r="I51" s="57">
        <v>0</v>
      </c>
      <c r="J51" s="57">
        <v>0</v>
      </c>
      <c r="K51" s="58">
        <f t="shared" si="6"/>
        <v>0</v>
      </c>
    </row>
    <row r="52" spans="1:11" ht="28.35" customHeight="1" x14ac:dyDescent="0.3">
      <c r="A52" s="51" t="s">
        <v>100</v>
      </c>
      <c r="B52" s="52" t="s">
        <v>101</v>
      </c>
      <c r="C52" s="53">
        <v>0</v>
      </c>
      <c r="D52" s="53">
        <v>0</v>
      </c>
      <c r="E52" s="53">
        <v>0</v>
      </c>
      <c r="F52" s="53">
        <v>0</v>
      </c>
      <c r="G52" s="53">
        <v>0</v>
      </c>
      <c r="H52" s="53">
        <v>0</v>
      </c>
      <c r="I52" s="53">
        <v>0</v>
      </c>
      <c r="J52" s="53">
        <v>0</v>
      </c>
      <c r="K52" s="54">
        <f t="shared" si="6"/>
        <v>0</v>
      </c>
    </row>
    <row r="53" spans="1:11" ht="28.35" customHeight="1" x14ac:dyDescent="0.3">
      <c r="A53" s="55" t="s">
        <v>102</v>
      </c>
      <c r="B53" s="56" t="s">
        <v>103</v>
      </c>
      <c r="C53" s="57">
        <v>0</v>
      </c>
      <c r="D53" s="57">
        <v>0</v>
      </c>
      <c r="E53" s="57">
        <v>0</v>
      </c>
      <c r="F53" s="57">
        <v>0</v>
      </c>
      <c r="G53" s="57">
        <v>0</v>
      </c>
      <c r="H53" s="57">
        <v>0</v>
      </c>
      <c r="I53" s="57">
        <v>0</v>
      </c>
      <c r="J53" s="57">
        <v>0</v>
      </c>
      <c r="K53" s="58">
        <f t="shared" si="6"/>
        <v>0</v>
      </c>
    </row>
    <row r="54" spans="1:11" ht="20.100000000000001" customHeight="1" x14ac:dyDescent="0.3">
      <c r="A54" s="51" t="s">
        <v>104</v>
      </c>
      <c r="B54" s="52" t="s">
        <v>105</v>
      </c>
      <c r="C54" s="53">
        <v>0</v>
      </c>
      <c r="D54" s="53">
        <v>0</v>
      </c>
      <c r="E54" s="53">
        <v>0</v>
      </c>
      <c r="F54" s="53">
        <v>0</v>
      </c>
      <c r="G54" s="53">
        <v>0</v>
      </c>
      <c r="H54" s="53">
        <v>0</v>
      </c>
      <c r="I54" s="53">
        <v>0</v>
      </c>
      <c r="J54" s="53">
        <v>0</v>
      </c>
      <c r="K54" s="54">
        <f t="shared" si="6"/>
        <v>0</v>
      </c>
    </row>
    <row r="55" spans="1:11" ht="20.100000000000001" customHeight="1" x14ac:dyDescent="0.3">
      <c r="A55" s="49" t="s">
        <v>79</v>
      </c>
      <c r="B55" s="59" t="s">
        <v>106</v>
      </c>
      <c r="C55" s="60">
        <f>SUM(C44:C54)</f>
        <v>0</v>
      </c>
      <c r="D55" s="60">
        <f t="shared" ref="D55:K55" si="7">SUM(D44:D54)</f>
        <v>0</v>
      </c>
      <c r="E55" s="60">
        <f t="shared" si="7"/>
        <v>0</v>
      </c>
      <c r="F55" s="60">
        <f t="shared" si="7"/>
        <v>0</v>
      </c>
      <c r="G55" s="60">
        <f t="shared" si="7"/>
        <v>0</v>
      </c>
      <c r="H55" s="60">
        <f t="shared" si="7"/>
        <v>0</v>
      </c>
      <c r="I55" s="60">
        <f t="shared" si="7"/>
        <v>0</v>
      </c>
      <c r="J55" s="60">
        <f t="shared" si="7"/>
        <v>0</v>
      </c>
      <c r="K55" s="61">
        <f t="shared" si="7"/>
        <v>0</v>
      </c>
    </row>
    <row r="56" spans="1:11" ht="20.100000000000001" customHeight="1" x14ac:dyDescent="0.3">
      <c r="A56" s="325" t="s">
        <v>110</v>
      </c>
      <c r="B56" s="326"/>
      <c r="C56" s="326"/>
      <c r="D56" s="326"/>
      <c r="E56" s="326"/>
      <c r="F56" s="326"/>
      <c r="G56" s="326"/>
      <c r="H56" s="326"/>
      <c r="I56" s="326"/>
      <c r="J56" s="326"/>
      <c r="K56" s="327"/>
    </row>
    <row r="57" spans="1:11" ht="28.35" customHeight="1" x14ac:dyDescent="0.3">
      <c r="A57" s="51" t="s">
        <v>84</v>
      </c>
      <c r="B57" s="52" t="s">
        <v>85</v>
      </c>
      <c r="C57" s="53">
        <v>0</v>
      </c>
      <c r="D57" s="53">
        <v>0</v>
      </c>
      <c r="E57" s="53">
        <v>0</v>
      </c>
      <c r="F57" s="53">
        <v>0</v>
      </c>
      <c r="G57" s="53">
        <v>0</v>
      </c>
      <c r="H57" s="53">
        <v>0</v>
      </c>
      <c r="I57" s="53">
        <v>0</v>
      </c>
      <c r="J57" s="53">
        <v>0</v>
      </c>
      <c r="K57" s="54">
        <f>SUM(C57:J57)</f>
        <v>0</v>
      </c>
    </row>
    <row r="58" spans="1:11" ht="20.100000000000001" customHeight="1" x14ac:dyDescent="0.3">
      <c r="A58" s="55" t="s">
        <v>86</v>
      </c>
      <c r="B58" s="56" t="s">
        <v>87</v>
      </c>
      <c r="C58" s="57">
        <v>0</v>
      </c>
      <c r="D58" s="57">
        <v>0</v>
      </c>
      <c r="E58" s="57">
        <v>0</v>
      </c>
      <c r="F58" s="57">
        <v>0</v>
      </c>
      <c r="G58" s="57">
        <v>0</v>
      </c>
      <c r="H58" s="57">
        <v>0</v>
      </c>
      <c r="I58" s="57">
        <v>0</v>
      </c>
      <c r="J58" s="57">
        <v>0</v>
      </c>
      <c r="K58" s="58">
        <f t="shared" ref="K58:K67" si="8">SUM(C58:J58)</f>
        <v>0</v>
      </c>
    </row>
    <row r="59" spans="1:11" ht="20.100000000000001" customHeight="1" x14ac:dyDescent="0.3">
      <c r="A59" s="51" t="s">
        <v>88</v>
      </c>
      <c r="B59" s="52" t="s">
        <v>89</v>
      </c>
      <c r="C59" s="53">
        <v>0</v>
      </c>
      <c r="D59" s="53">
        <v>0</v>
      </c>
      <c r="E59" s="53">
        <v>0</v>
      </c>
      <c r="F59" s="53">
        <v>0</v>
      </c>
      <c r="G59" s="53">
        <v>0</v>
      </c>
      <c r="H59" s="53">
        <v>0</v>
      </c>
      <c r="I59" s="53">
        <v>0</v>
      </c>
      <c r="J59" s="53">
        <v>0</v>
      </c>
      <c r="K59" s="54">
        <f t="shared" si="8"/>
        <v>0</v>
      </c>
    </row>
    <row r="60" spans="1:11" ht="28.35" customHeight="1" x14ac:dyDescent="0.3">
      <c r="A60" s="55" t="s">
        <v>90</v>
      </c>
      <c r="B60" s="56" t="s">
        <v>91</v>
      </c>
      <c r="C60" s="57">
        <v>1</v>
      </c>
      <c r="D60" s="57">
        <v>0</v>
      </c>
      <c r="E60" s="57">
        <v>0</v>
      </c>
      <c r="F60" s="57">
        <v>0</v>
      </c>
      <c r="G60" s="57">
        <v>1</v>
      </c>
      <c r="H60" s="57">
        <v>0</v>
      </c>
      <c r="I60" s="57">
        <v>0</v>
      </c>
      <c r="J60" s="57">
        <v>0</v>
      </c>
      <c r="K60" s="58">
        <f t="shared" si="8"/>
        <v>2</v>
      </c>
    </row>
    <row r="61" spans="1:11" ht="20.100000000000001" customHeight="1" x14ac:dyDescent="0.3">
      <c r="A61" s="51" t="s">
        <v>92</v>
      </c>
      <c r="B61" s="52" t="s">
        <v>93</v>
      </c>
      <c r="C61" s="53">
        <v>2</v>
      </c>
      <c r="D61" s="53">
        <v>0</v>
      </c>
      <c r="E61" s="53">
        <v>0</v>
      </c>
      <c r="F61" s="53">
        <v>0</v>
      </c>
      <c r="G61" s="53">
        <v>2</v>
      </c>
      <c r="H61" s="53">
        <v>0</v>
      </c>
      <c r="I61" s="53">
        <v>2</v>
      </c>
      <c r="J61" s="53">
        <v>2</v>
      </c>
      <c r="K61" s="54">
        <f t="shared" si="8"/>
        <v>8</v>
      </c>
    </row>
    <row r="62" spans="1:11" ht="28.35" customHeight="1" x14ac:dyDescent="0.3">
      <c r="A62" s="55" t="s">
        <v>94</v>
      </c>
      <c r="B62" s="56" t="s">
        <v>95</v>
      </c>
      <c r="C62" s="57">
        <v>0</v>
      </c>
      <c r="D62" s="57">
        <v>0</v>
      </c>
      <c r="E62" s="57">
        <v>0</v>
      </c>
      <c r="F62" s="57">
        <v>0</v>
      </c>
      <c r="G62" s="57">
        <v>0</v>
      </c>
      <c r="H62" s="57">
        <v>0</v>
      </c>
      <c r="I62" s="57">
        <v>0</v>
      </c>
      <c r="J62" s="57">
        <v>0</v>
      </c>
      <c r="K62" s="58">
        <f t="shared" si="8"/>
        <v>0</v>
      </c>
    </row>
    <row r="63" spans="1:11" ht="28.35" customHeight="1" x14ac:dyDescent="0.3">
      <c r="A63" s="51" t="s">
        <v>96</v>
      </c>
      <c r="B63" s="52" t="s">
        <v>97</v>
      </c>
      <c r="C63" s="53">
        <v>1</v>
      </c>
      <c r="D63" s="53">
        <v>0</v>
      </c>
      <c r="E63" s="53">
        <v>0</v>
      </c>
      <c r="F63" s="53">
        <v>0</v>
      </c>
      <c r="G63" s="53">
        <v>1</v>
      </c>
      <c r="H63" s="53">
        <v>0</v>
      </c>
      <c r="I63" s="53">
        <v>0</v>
      </c>
      <c r="J63" s="53">
        <v>0</v>
      </c>
      <c r="K63" s="54">
        <f t="shared" si="8"/>
        <v>2</v>
      </c>
    </row>
    <row r="64" spans="1:11" ht="20.100000000000001" customHeight="1" x14ac:dyDescent="0.3">
      <c r="A64" s="55" t="s">
        <v>98</v>
      </c>
      <c r="B64" s="56" t="s">
        <v>99</v>
      </c>
      <c r="C64" s="57">
        <v>0</v>
      </c>
      <c r="D64" s="57">
        <v>0</v>
      </c>
      <c r="E64" s="57">
        <v>0</v>
      </c>
      <c r="F64" s="57">
        <v>0</v>
      </c>
      <c r="G64" s="57">
        <v>0</v>
      </c>
      <c r="H64" s="57">
        <v>0</v>
      </c>
      <c r="I64" s="57">
        <v>0</v>
      </c>
      <c r="J64" s="57">
        <v>0</v>
      </c>
      <c r="K64" s="58">
        <f t="shared" si="8"/>
        <v>0</v>
      </c>
    </row>
    <row r="65" spans="1:11" ht="28.35" customHeight="1" x14ac:dyDescent="0.3">
      <c r="A65" s="51" t="s">
        <v>100</v>
      </c>
      <c r="B65" s="52" t="s">
        <v>101</v>
      </c>
      <c r="C65" s="53">
        <v>0</v>
      </c>
      <c r="D65" s="53">
        <v>0</v>
      </c>
      <c r="E65" s="53">
        <v>0</v>
      </c>
      <c r="F65" s="53">
        <v>0</v>
      </c>
      <c r="G65" s="53">
        <v>0</v>
      </c>
      <c r="H65" s="53">
        <v>0</v>
      </c>
      <c r="I65" s="53">
        <v>0</v>
      </c>
      <c r="J65" s="53">
        <v>0</v>
      </c>
      <c r="K65" s="54">
        <f t="shared" si="8"/>
        <v>0</v>
      </c>
    </row>
    <row r="66" spans="1:11" ht="28.35" customHeight="1" x14ac:dyDescent="0.3">
      <c r="A66" s="55" t="s">
        <v>102</v>
      </c>
      <c r="B66" s="56" t="s">
        <v>103</v>
      </c>
      <c r="C66" s="57">
        <v>0</v>
      </c>
      <c r="D66" s="57">
        <v>0</v>
      </c>
      <c r="E66" s="57">
        <v>0</v>
      </c>
      <c r="F66" s="57">
        <v>0</v>
      </c>
      <c r="G66" s="57">
        <v>0</v>
      </c>
      <c r="H66" s="57">
        <v>0</v>
      </c>
      <c r="I66" s="57">
        <v>0</v>
      </c>
      <c r="J66" s="57">
        <v>0</v>
      </c>
      <c r="K66" s="58">
        <f t="shared" si="8"/>
        <v>0</v>
      </c>
    </row>
    <row r="67" spans="1:11" ht="20.100000000000001" customHeight="1" x14ac:dyDescent="0.3">
      <c r="A67" s="51" t="s">
        <v>104</v>
      </c>
      <c r="B67" s="52" t="s">
        <v>105</v>
      </c>
      <c r="C67" s="53">
        <v>0</v>
      </c>
      <c r="D67" s="53">
        <v>0</v>
      </c>
      <c r="E67" s="53">
        <v>0</v>
      </c>
      <c r="F67" s="53">
        <v>0</v>
      </c>
      <c r="G67" s="53">
        <v>0</v>
      </c>
      <c r="H67" s="53">
        <v>0</v>
      </c>
      <c r="I67" s="53">
        <v>0</v>
      </c>
      <c r="J67" s="53">
        <v>0</v>
      </c>
      <c r="K67" s="54">
        <f t="shared" si="8"/>
        <v>0</v>
      </c>
    </row>
    <row r="68" spans="1:11" ht="20.100000000000001" customHeight="1" x14ac:dyDescent="0.3">
      <c r="A68" s="49" t="s">
        <v>79</v>
      </c>
      <c r="B68" s="59" t="s">
        <v>106</v>
      </c>
      <c r="C68" s="60">
        <f>SUM(C57:C67)</f>
        <v>4</v>
      </c>
      <c r="D68" s="60">
        <f t="shared" ref="D68:K68" si="9">SUM(D57:D67)</f>
        <v>0</v>
      </c>
      <c r="E68" s="60">
        <f t="shared" si="9"/>
        <v>0</v>
      </c>
      <c r="F68" s="60">
        <f t="shared" si="9"/>
        <v>0</v>
      </c>
      <c r="G68" s="60">
        <f t="shared" si="9"/>
        <v>4</v>
      </c>
      <c r="H68" s="60">
        <f t="shared" si="9"/>
        <v>0</v>
      </c>
      <c r="I68" s="60">
        <f t="shared" si="9"/>
        <v>2</v>
      </c>
      <c r="J68" s="60">
        <f t="shared" si="9"/>
        <v>2</v>
      </c>
      <c r="K68" s="61">
        <f t="shared" si="9"/>
        <v>12</v>
      </c>
    </row>
    <row r="69" spans="1:11" ht="20.100000000000001" customHeight="1" x14ac:dyDescent="0.3">
      <c r="A69" s="325" t="s">
        <v>73</v>
      </c>
      <c r="B69" s="326"/>
      <c r="C69" s="326"/>
      <c r="D69" s="326"/>
      <c r="E69" s="326"/>
      <c r="F69" s="326"/>
      <c r="G69" s="326"/>
      <c r="H69" s="326"/>
      <c r="I69" s="326"/>
      <c r="J69" s="326"/>
      <c r="K69" s="327"/>
    </row>
    <row r="70" spans="1:11" ht="28.35" customHeight="1" x14ac:dyDescent="0.3">
      <c r="A70" s="51" t="s">
        <v>84</v>
      </c>
      <c r="B70" s="52" t="s">
        <v>85</v>
      </c>
      <c r="C70" s="53">
        <f t="shared" ref="C70:J80" si="10">C5+C18+C31+C44+C57</f>
        <v>0</v>
      </c>
      <c r="D70" s="53">
        <f t="shared" si="10"/>
        <v>0</v>
      </c>
      <c r="E70" s="53">
        <f t="shared" si="10"/>
        <v>0</v>
      </c>
      <c r="F70" s="53">
        <f t="shared" si="10"/>
        <v>0</v>
      </c>
      <c r="G70" s="53">
        <f t="shared" si="10"/>
        <v>0</v>
      </c>
      <c r="H70" s="53">
        <f t="shared" si="10"/>
        <v>0</v>
      </c>
      <c r="I70" s="53">
        <f t="shared" si="10"/>
        <v>0</v>
      </c>
      <c r="J70" s="53">
        <f t="shared" si="10"/>
        <v>0</v>
      </c>
      <c r="K70" s="54">
        <f>SUM(C70:J70)</f>
        <v>0</v>
      </c>
    </row>
    <row r="71" spans="1:11" ht="20.100000000000001" customHeight="1" x14ac:dyDescent="0.3">
      <c r="A71" s="55" t="s">
        <v>86</v>
      </c>
      <c r="B71" s="56" t="s">
        <v>87</v>
      </c>
      <c r="C71" s="57">
        <f t="shared" si="10"/>
        <v>0</v>
      </c>
      <c r="D71" s="57">
        <f t="shared" si="10"/>
        <v>0</v>
      </c>
      <c r="E71" s="57">
        <f t="shared" si="10"/>
        <v>0</v>
      </c>
      <c r="F71" s="57">
        <f t="shared" si="10"/>
        <v>0</v>
      </c>
      <c r="G71" s="57">
        <f t="shared" si="10"/>
        <v>0</v>
      </c>
      <c r="H71" s="57">
        <f t="shared" si="10"/>
        <v>0</v>
      </c>
      <c r="I71" s="57">
        <f t="shared" si="10"/>
        <v>0</v>
      </c>
      <c r="J71" s="57">
        <f t="shared" si="10"/>
        <v>0</v>
      </c>
      <c r="K71" s="58">
        <f t="shared" ref="K71:K80" si="11">SUM(C71:J71)</f>
        <v>0</v>
      </c>
    </row>
    <row r="72" spans="1:11" ht="20.100000000000001" customHeight="1" x14ac:dyDescent="0.3">
      <c r="A72" s="51" t="s">
        <v>88</v>
      </c>
      <c r="B72" s="52" t="s">
        <v>89</v>
      </c>
      <c r="C72" s="53">
        <f t="shared" si="10"/>
        <v>0</v>
      </c>
      <c r="D72" s="53">
        <f t="shared" si="10"/>
        <v>0</v>
      </c>
      <c r="E72" s="53">
        <f t="shared" si="10"/>
        <v>0</v>
      </c>
      <c r="F72" s="53">
        <f t="shared" si="10"/>
        <v>0</v>
      </c>
      <c r="G72" s="53">
        <f t="shared" si="10"/>
        <v>0</v>
      </c>
      <c r="H72" s="53">
        <f t="shared" si="10"/>
        <v>0</v>
      </c>
      <c r="I72" s="53">
        <f t="shared" si="10"/>
        <v>0</v>
      </c>
      <c r="J72" s="53">
        <f t="shared" si="10"/>
        <v>0</v>
      </c>
      <c r="K72" s="54">
        <f t="shared" si="11"/>
        <v>0</v>
      </c>
    </row>
    <row r="73" spans="1:11" ht="28.35" customHeight="1" x14ac:dyDescent="0.3">
      <c r="A73" s="55" t="s">
        <v>90</v>
      </c>
      <c r="B73" s="56" t="s">
        <v>91</v>
      </c>
      <c r="C73" s="57">
        <f t="shared" si="10"/>
        <v>1</v>
      </c>
      <c r="D73" s="57">
        <f t="shared" si="10"/>
        <v>0</v>
      </c>
      <c r="E73" s="57">
        <f t="shared" si="10"/>
        <v>0</v>
      </c>
      <c r="F73" s="57">
        <f t="shared" si="10"/>
        <v>0</v>
      </c>
      <c r="G73" s="57">
        <f t="shared" si="10"/>
        <v>1</v>
      </c>
      <c r="H73" s="57">
        <f t="shared" si="10"/>
        <v>0</v>
      </c>
      <c r="I73" s="57">
        <f t="shared" si="10"/>
        <v>0</v>
      </c>
      <c r="J73" s="57">
        <f t="shared" si="10"/>
        <v>0</v>
      </c>
      <c r="K73" s="58">
        <f t="shared" si="11"/>
        <v>2</v>
      </c>
    </row>
    <row r="74" spans="1:11" ht="20.100000000000001" customHeight="1" x14ac:dyDescent="0.3">
      <c r="A74" s="51" t="s">
        <v>92</v>
      </c>
      <c r="B74" s="52" t="s">
        <v>93</v>
      </c>
      <c r="C74" s="53">
        <f t="shared" si="10"/>
        <v>2</v>
      </c>
      <c r="D74" s="53">
        <f t="shared" si="10"/>
        <v>0</v>
      </c>
      <c r="E74" s="53">
        <f t="shared" si="10"/>
        <v>0</v>
      </c>
      <c r="F74" s="53">
        <f t="shared" si="10"/>
        <v>0</v>
      </c>
      <c r="G74" s="53">
        <f t="shared" si="10"/>
        <v>2</v>
      </c>
      <c r="H74" s="53">
        <f t="shared" si="10"/>
        <v>0</v>
      </c>
      <c r="I74" s="53">
        <f t="shared" si="10"/>
        <v>2</v>
      </c>
      <c r="J74" s="53">
        <f t="shared" si="10"/>
        <v>2</v>
      </c>
      <c r="K74" s="54">
        <f t="shared" si="11"/>
        <v>8</v>
      </c>
    </row>
    <row r="75" spans="1:11" ht="28.35" customHeight="1" x14ac:dyDescent="0.3">
      <c r="A75" s="55" t="s">
        <v>94</v>
      </c>
      <c r="B75" s="56" t="s">
        <v>95</v>
      </c>
      <c r="C75" s="57">
        <f t="shared" si="10"/>
        <v>0</v>
      </c>
      <c r="D75" s="57">
        <f t="shared" si="10"/>
        <v>0</v>
      </c>
      <c r="E75" s="57">
        <f t="shared" si="10"/>
        <v>0</v>
      </c>
      <c r="F75" s="57">
        <f t="shared" si="10"/>
        <v>0</v>
      </c>
      <c r="G75" s="57">
        <f t="shared" si="10"/>
        <v>1</v>
      </c>
      <c r="H75" s="57">
        <f t="shared" si="10"/>
        <v>0</v>
      </c>
      <c r="I75" s="57">
        <f t="shared" si="10"/>
        <v>2</v>
      </c>
      <c r="J75" s="57">
        <f t="shared" si="10"/>
        <v>2</v>
      </c>
      <c r="K75" s="58">
        <f t="shared" si="11"/>
        <v>5</v>
      </c>
    </row>
    <row r="76" spans="1:11" ht="28.35" customHeight="1" x14ac:dyDescent="0.3">
      <c r="A76" s="51" t="s">
        <v>96</v>
      </c>
      <c r="B76" s="52" t="s">
        <v>97</v>
      </c>
      <c r="C76" s="53">
        <f t="shared" si="10"/>
        <v>1</v>
      </c>
      <c r="D76" s="53">
        <f t="shared" si="10"/>
        <v>0</v>
      </c>
      <c r="E76" s="53">
        <f t="shared" si="10"/>
        <v>0</v>
      </c>
      <c r="F76" s="53">
        <f t="shared" si="10"/>
        <v>0</v>
      </c>
      <c r="G76" s="53">
        <f t="shared" si="10"/>
        <v>3</v>
      </c>
      <c r="H76" s="53">
        <f t="shared" si="10"/>
        <v>0</v>
      </c>
      <c r="I76" s="53">
        <f t="shared" si="10"/>
        <v>1</v>
      </c>
      <c r="J76" s="53">
        <f t="shared" si="10"/>
        <v>1</v>
      </c>
      <c r="K76" s="54">
        <f t="shared" si="11"/>
        <v>6</v>
      </c>
    </row>
    <row r="77" spans="1:11" ht="20.100000000000001" customHeight="1" x14ac:dyDescent="0.3">
      <c r="A77" s="55" t="s">
        <v>98</v>
      </c>
      <c r="B77" s="56" t="s">
        <v>99</v>
      </c>
      <c r="C77" s="57">
        <f t="shared" si="10"/>
        <v>0</v>
      </c>
      <c r="D77" s="57">
        <f t="shared" si="10"/>
        <v>0</v>
      </c>
      <c r="E77" s="57">
        <f t="shared" si="10"/>
        <v>0</v>
      </c>
      <c r="F77" s="57">
        <f t="shared" si="10"/>
        <v>0</v>
      </c>
      <c r="G77" s="57">
        <f t="shared" si="10"/>
        <v>0</v>
      </c>
      <c r="H77" s="57">
        <f t="shared" si="10"/>
        <v>0</v>
      </c>
      <c r="I77" s="57">
        <f t="shared" si="10"/>
        <v>0</v>
      </c>
      <c r="J77" s="57">
        <f t="shared" si="10"/>
        <v>0</v>
      </c>
      <c r="K77" s="58">
        <f t="shared" si="11"/>
        <v>0</v>
      </c>
    </row>
    <row r="78" spans="1:11" ht="28.35" customHeight="1" x14ac:dyDescent="0.3">
      <c r="A78" s="51" t="s">
        <v>100</v>
      </c>
      <c r="B78" s="52" t="s">
        <v>101</v>
      </c>
      <c r="C78" s="53">
        <f t="shared" si="10"/>
        <v>0</v>
      </c>
      <c r="D78" s="53">
        <f t="shared" si="10"/>
        <v>0</v>
      </c>
      <c r="E78" s="53">
        <f t="shared" si="10"/>
        <v>0</v>
      </c>
      <c r="F78" s="53">
        <f t="shared" si="10"/>
        <v>0</v>
      </c>
      <c r="G78" s="53">
        <f t="shared" si="10"/>
        <v>0</v>
      </c>
      <c r="H78" s="53">
        <f t="shared" si="10"/>
        <v>0</v>
      </c>
      <c r="I78" s="53">
        <f t="shared" si="10"/>
        <v>0</v>
      </c>
      <c r="J78" s="53">
        <f t="shared" si="10"/>
        <v>0</v>
      </c>
      <c r="K78" s="54">
        <f t="shared" si="11"/>
        <v>0</v>
      </c>
    </row>
    <row r="79" spans="1:11" ht="28.35" customHeight="1" x14ac:dyDescent="0.3">
      <c r="A79" s="55" t="s">
        <v>102</v>
      </c>
      <c r="B79" s="56" t="s">
        <v>103</v>
      </c>
      <c r="C79" s="57">
        <f t="shared" si="10"/>
        <v>0</v>
      </c>
      <c r="D79" s="57">
        <f t="shared" si="10"/>
        <v>0</v>
      </c>
      <c r="E79" s="57">
        <f t="shared" si="10"/>
        <v>0</v>
      </c>
      <c r="F79" s="57">
        <f t="shared" si="10"/>
        <v>0</v>
      </c>
      <c r="G79" s="57">
        <f t="shared" si="10"/>
        <v>0</v>
      </c>
      <c r="H79" s="57">
        <f t="shared" si="10"/>
        <v>0</v>
      </c>
      <c r="I79" s="57">
        <f t="shared" si="10"/>
        <v>0</v>
      </c>
      <c r="J79" s="57">
        <f t="shared" si="10"/>
        <v>0</v>
      </c>
      <c r="K79" s="58">
        <f t="shared" si="11"/>
        <v>0</v>
      </c>
    </row>
    <row r="80" spans="1:11" ht="20.100000000000001" customHeight="1" x14ac:dyDescent="0.3">
      <c r="A80" s="51" t="s">
        <v>104</v>
      </c>
      <c r="B80" s="52" t="s">
        <v>105</v>
      </c>
      <c r="C80" s="53">
        <f t="shared" si="10"/>
        <v>0</v>
      </c>
      <c r="D80" s="53">
        <f t="shared" si="10"/>
        <v>0</v>
      </c>
      <c r="E80" s="53">
        <f t="shared" si="10"/>
        <v>0</v>
      </c>
      <c r="F80" s="53">
        <f t="shared" si="10"/>
        <v>0</v>
      </c>
      <c r="G80" s="53">
        <f t="shared" si="10"/>
        <v>0</v>
      </c>
      <c r="H80" s="53">
        <f t="shared" si="10"/>
        <v>0</v>
      </c>
      <c r="I80" s="53">
        <f t="shared" si="10"/>
        <v>0</v>
      </c>
      <c r="J80" s="53">
        <f t="shared" si="10"/>
        <v>0</v>
      </c>
      <c r="K80" s="54">
        <f t="shared" si="11"/>
        <v>0</v>
      </c>
    </row>
    <row r="81" spans="1:11" ht="20.100000000000001" customHeight="1" thickBot="1" x14ac:dyDescent="0.35">
      <c r="A81" s="50" t="s">
        <v>111</v>
      </c>
      <c r="B81" s="67" t="s">
        <v>106</v>
      </c>
      <c r="C81" s="68">
        <f t="shared" ref="C81:J81" si="12">SUM(C70:C80)</f>
        <v>4</v>
      </c>
      <c r="D81" s="68">
        <f t="shared" si="12"/>
        <v>0</v>
      </c>
      <c r="E81" s="68">
        <f t="shared" si="12"/>
        <v>0</v>
      </c>
      <c r="F81" s="68">
        <f t="shared" si="12"/>
        <v>0</v>
      </c>
      <c r="G81" s="68">
        <f t="shared" si="12"/>
        <v>7</v>
      </c>
      <c r="H81" s="68">
        <f t="shared" si="12"/>
        <v>0</v>
      </c>
      <c r="I81" s="68">
        <f t="shared" si="12"/>
        <v>5</v>
      </c>
      <c r="J81" s="68">
        <f t="shared" si="12"/>
        <v>5</v>
      </c>
      <c r="K81" s="69">
        <f>SUM(K70:K80)</f>
        <v>21</v>
      </c>
    </row>
    <row r="82" spans="1:11" ht="15.6" x14ac:dyDescent="0.35">
      <c r="A82" s="45"/>
      <c r="B82" s="47"/>
      <c r="C82" s="46"/>
      <c r="D82" s="46"/>
      <c r="E82" s="46"/>
      <c r="F82" s="46"/>
      <c r="G82" s="46"/>
      <c r="H82" s="46"/>
      <c r="I82" s="46"/>
      <c r="J82" s="46"/>
      <c r="K82" s="46"/>
    </row>
    <row r="83" spans="1:11" ht="15.6" x14ac:dyDescent="0.35">
      <c r="A83" s="64" t="s">
        <v>114</v>
      </c>
      <c r="B83" s="63"/>
      <c r="C83" s="64"/>
      <c r="D83" s="64"/>
      <c r="E83" s="46"/>
      <c r="F83" s="46"/>
      <c r="G83" s="46"/>
      <c r="H83" s="46"/>
      <c r="I83" s="46"/>
      <c r="J83" s="46"/>
      <c r="K83" s="46"/>
    </row>
    <row r="84" spans="1:11" ht="15.6" x14ac:dyDescent="0.35">
      <c r="A84" s="62" t="s">
        <v>112</v>
      </c>
      <c r="B84" s="64" t="s">
        <v>113</v>
      </c>
      <c r="C84" s="64"/>
      <c r="D84" s="64"/>
      <c r="E84" s="46"/>
      <c r="F84" s="46"/>
      <c r="G84" s="46"/>
      <c r="H84" s="46"/>
      <c r="I84" s="46"/>
      <c r="J84" s="46"/>
      <c r="K84" s="46"/>
    </row>
  </sheetData>
  <mergeCells count="13">
    <mergeCell ref="A30:K30"/>
    <mergeCell ref="A43:K43"/>
    <mergeCell ref="A56:K56"/>
    <mergeCell ref="A69:K69"/>
    <mergeCell ref="A1:K1"/>
    <mergeCell ref="K2:K3"/>
    <mergeCell ref="C2:D2"/>
    <mergeCell ref="E2:F2"/>
    <mergeCell ref="G2:H2"/>
    <mergeCell ref="I2:J2"/>
    <mergeCell ref="B2:B3"/>
    <mergeCell ref="A4:K4"/>
    <mergeCell ref="A17:K17"/>
  </mergeCells>
  <pageMargins left="0.7" right="0.7" top="0.75" bottom="0.75" header="0.3" footer="0.3"/>
  <pageSetup paperSize="9" scale="6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dimension ref="A1:I8"/>
  <sheetViews>
    <sheetView zoomScaleNormal="100" workbookViewId="0">
      <selection activeCell="F15" sqref="F15"/>
    </sheetView>
  </sheetViews>
  <sheetFormatPr defaultColWidth="9.109375" defaultRowHeight="13.8" x14ac:dyDescent="0.3"/>
  <cols>
    <col min="1" max="1" width="42.44140625" style="2" customWidth="1"/>
    <col min="2" max="2" width="39.5546875" style="3" customWidth="1"/>
    <col min="3" max="3" width="9.109375" style="1"/>
    <col min="4" max="4" width="35" style="1" bestFit="1" customWidth="1"/>
    <col min="5" max="9" width="10.44140625" style="1" customWidth="1"/>
    <col min="10" max="16384" width="9.109375" style="1"/>
  </cols>
  <sheetData>
    <row r="1" spans="1:9" ht="30" customHeight="1" thickBot="1" x14ac:dyDescent="0.4">
      <c r="A1" s="334" t="s">
        <v>116</v>
      </c>
      <c r="B1" s="335"/>
      <c r="C1" s="46"/>
      <c r="D1" s="336" t="s">
        <v>117</v>
      </c>
      <c r="E1" s="337"/>
      <c r="F1" s="337"/>
      <c r="G1" s="337"/>
      <c r="H1" s="337"/>
      <c r="I1" s="338"/>
    </row>
    <row r="2" spans="1:9" s="4" customFormat="1" ht="46.35" customHeight="1" x14ac:dyDescent="0.35">
      <c r="A2" s="88" t="s">
        <v>73</v>
      </c>
      <c r="B2" s="107"/>
      <c r="C2" s="46"/>
      <c r="D2" s="114" t="s">
        <v>73</v>
      </c>
      <c r="E2" s="90" t="s">
        <v>75</v>
      </c>
      <c r="F2" s="90" t="s">
        <v>76</v>
      </c>
      <c r="G2" s="90" t="s">
        <v>77</v>
      </c>
      <c r="H2" s="90" t="s">
        <v>78</v>
      </c>
      <c r="I2" s="115" t="s">
        <v>79</v>
      </c>
    </row>
    <row r="3" spans="1:9" s="4" customFormat="1" ht="26.85" customHeight="1" x14ac:dyDescent="0.35">
      <c r="A3" s="99" t="s">
        <v>118</v>
      </c>
      <c r="B3" s="108" t="s">
        <v>119</v>
      </c>
      <c r="C3" s="46"/>
      <c r="D3" s="111" t="s">
        <v>120</v>
      </c>
      <c r="E3" s="116" t="s">
        <v>119</v>
      </c>
      <c r="F3" s="116" t="s">
        <v>119</v>
      </c>
      <c r="G3" s="116" t="s">
        <v>119</v>
      </c>
      <c r="H3" s="116" t="s">
        <v>119</v>
      </c>
      <c r="I3" s="108" t="s">
        <v>119</v>
      </c>
    </row>
    <row r="4" spans="1:9" ht="26.85" customHeight="1" thickBot="1" x14ac:dyDescent="0.4">
      <c r="A4" s="99" t="s">
        <v>121</v>
      </c>
      <c r="B4" s="109" t="s">
        <v>119</v>
      </c>
      <c r="C4" s="46"/>
      <c r="D4" s="112" t="s">
        <v>122</v>
      </c>
      <c r="E4" s="117" t="s">
        <v>119</v>
      </c>
      <c r="F4" s="117" t="s">
        <v>119</v>
      </c>
      <c r="G4" s="117" t="s">
        <v>119</v>
      </c>
      <c r="H4" s="117" t="s">
        <v>119</v>
      </c>
      <c r="I4" s="118" t="s">
        <v>119</v>
      </c>
    </row>
    <row r="5" spans="1:9" ht="26.85" customHeight="1" x14ac:dyDescent="0.35">
      <c r="A5" s="99" t="s">
        <v>123</v>
      </c>
      <c r="B5" s="110" t="s">
        <v>119</v>
      </c>
      <c r="C5" s="46"/>
      <c r="D5" s="46"/>
      <c r="E5" s="46"/>
      <c r="F5" s="46"/>
      <c r="G5" s="46"/>
      <c r="H5" s="46"/>
      <c r="I5" s="46"/>
    </row>
    <row r="6" spans="1:9" ht="26.85" customHeight="1" x14ac:dyDescent="0.35">
      <c r="A6" s="111" t="s">
        <v>124</v>
      </c>
      <c r="B6" s="109" t="s">
        <v>119</v>
      </c>
      <c r="C6" s="46"/>
      <c r="D6" s="402"/>
      <c r="E6" s="403"/>
      <c r="F6" s="403"/>
      <c r="G6" s="403"/>
      <c r="H6" s="404"/>
      <c r="I6" s="46"/>
    </row>
    <row r="7" spans="1:9" ht="26.85" customHeight="1" x14ac:dyDescent="0.35">
      <c r="A7" s="99" t="s">
        <v>125</v>
      </c>
      <c r="B7" s="110" t="s">
        <v>119</v>
      </c>
      <c r="C7" s="46"/>
      <c r="D7" s="402"/>
      <c r="E7" s="403"/>
      <c r="F7" s="403"/>
      <c r="G7" s="403"/>
      <c r="H7" s="404"/>
      <c r="I7" s="46"/>
    </row>
    <row r="8" spans="1:9" ht="26.85" customHeight="1" thickBot="1" x14ac:dyDescent="0.4">
      <c r="A8" s="112" t="s">
        <v>126</v>
      </c>
      <c r="B8" s="113" t="s">
        <v>119</v>
      </c>
      <c r="C8" s="46"/>
      <c r="D8" s="402"/>
      <c r="E8" s="403"/>
      <c r="F8" s="403"/>
      <c r="G8" s="403"/>
      <c r="H8" s="404"/>
      <c r="I8" s="46"/>
    </row>
  </sheetData>
  <mergeCells count="2">
    <mergeCell ref="A1:B1"/>
    <mergeCell ref="D1:I1"/>
  </mergeCells>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0"/>
  <sheetViews>
    <sheetView zoomScaleNormal="100" workbookViewId="0">
      <selection activeCell="F12" sqref="F12"/>
    </sheetView>
  </sheetViews>
  <sheetFormatPr defaultColWidth="9.109375" defaultRowHeight="13.8" x14ac:dyDescent="0.3"/>
  <cols>
    <col min="1" max="1" width="42.44140625" style="2" customWidth="1"/>
    <col min="2" max="2" width="39.5546875" style="3" customWidth="1"/>
    <col min="3" max="3" width="9.109375" style="1"/>
    <col min="4" max="4" width="35" style="1" bestFit="1" customWidth="1"/>
    <col min="5" max="9" width="10.44140625" style="1" customWidth="1"/>
    <col min="10" max="16384" width="9.109375" style="1"/>
  </cols>
  <sheetData>
    <row r="1" spans="1:9" ht="50.1" customHeight="1" thickBot="1" x14ac:dyDescent="0.4">
      <c r="A1" s="339" t="s">
        <v>127</v>
      </c>
      <c r="B1" s="340"/>
      <c r="C1" s="46"/>
      <c r="D1" s="342" t="s">
        <v>128</v>
      </c>
      <c r="E1" s="343"/>
      <c r="F1" s="343"/>
      <c r="G1" s="343"/>
      <c r="H1" s="343"/>
      <c r="I1" s="344"/>
    </row>
    <row r="2" spans="1:9" s="4" customFormat="1" ht="46.35" customHeight="1" x14ac:dyDescent="0.35">
      <c r="A2" s="345" t="s">
        <v>73</v>
      </c>
      <c r="B2" s="346"/>
      <c r="C2" s="48"/>
      <c r="D2" s="114" t="s">
        <v>73</v>
      </c>
      <c r="E2" s="90" t="s">
        <v>75</v>
      </c>
      <c r="F2" s="90" t="s">
        <v>76</v>
      </c>
      <c r="G2" s="90" t="s">
        <v>77</v>
      </c>
      <c r="H2" s="90" t="s">
        <v>78</v>
      </c>
      <c r="I2" s="115" t="s">
        <v>79</v>
      </c>
    </row>
    <row r="3" spans="1:9" s="4" customFormat="1" ht="26.4" customHeight="1" x14ac:dyDescent="0.35">
      <c r="A3" s="89" t="s">
        <v>129</v>
      </c>
      <c r="B3" s="108" t="s">
        <v>119</v>
      </c>
      <c r="C3" s="48"/>
      <c r="D3" s="111" t="s">
        <v>120</v>
      </c>
      <c r="E3" s="116" t="s">
        <v>119</v>
      </c>
      <c r="F3" s="116" t="s">
        <v>119</v>
      </c>
      <c r="G3" s="116" t="s">
        <v>119</v>
      </c>
      <c r="H3" s="116" t="s">
        <v>119</v>
      </c>
      <c r="I3" s="108" t="s">
        <v>119</v>
      </c>
    </row>
    <row r="4" spans="1:9" s="4" customFormat="1" ht="26.4" customHeight="1" thickBot="1" x14ac:dyDescent="0.4">
      <c r="A4" s="89" t="s">
        <v>130</v>
      </c>
      <c r="B4" s="120" t="s">
        <v>119</v>
      </c>
      <c r="C4" s="48"/>
      <c r="D4" s="112" t="s">
        <v>122</v>
      </c>
      <c r="E4" s="117" t="s">
        <v>119</v>
      </c>
      <c r="F4" s="117" t="s">
        <v>119</v>
      </c>
      <c r="G4" s="117" t="s">
        <v>119</v>
      </c>
      <c r="H4" s="117" t="s">
        <v>119</v>
      </c>
      <c r="I4" s="118" t="s">
        <v>119</v>
      </c>
    </row>
    <row r="5" spans="1:9" ht="26.4" customHeight="1" x14ac:dyDescent="0.35">
      <c r="A5" s="99" t="s">
        <v>131</v>
      </c>
      <c r="B5" s="94" t="s">
        <v>119</v>
      </c>
      <c r="C5" s="46"/>
      <c r="D5" s="46"/>
      <c r="E5" s="46"/>
      <c r="F5" s="46"/>
      <c r="G5" s="46"/>
      <c r="H5" s="46"/>
      <c r="I5" s="46"/>
    </row>
    <row r="6" spans="1:9" ht="26.4" customHeight="1" x14ac:dyDescent="0.35">
      <c r="A6" s="99" t="s">
        <v>125</v>
      </c>
      <c r="B6" s="98" t="s">
        <v>119</v>
      </c>
      <c r="C6" s="46"/>
      <c r="D6" s="46"/>
      <c r="E6" s="46"/>
      <c r="F6" s="46"/>
      <c r="G6" s="46"/>
      <c r="H6" s="46"/>
      <c r="I6" s="46"/>
    </row>
    <row r="7" spans="1:9" ht="26.4" customHeight="1" thickBot="1" x14ac:dyDescent="0.4">
      <c r="A7" s="121" t="s">
        <v>126</v>
      </c>
      <c r="B7" s="122" t="s">
        <v>119</v>
      </c>
      <c r="C7" s="46"/>
      <c r="D7" s="46"/>
      <c r="E7" s="46"/>
      <c r="F7" s="46"/>
      <c r="G7" s="46"/>
      <c r="H7" s="46"/>
      <c r="I7" s="46"/>
    </row>
    <row r="8" spans="1:9" ht="15.6" x14ac:dyDescent="0.35">
      <c r="A8" s="119"/>
      <c r="B8" s="70"/>
      <c r="C8" s="46"/>
      <c r="D8" s="46"/>
      <c r="E8" s="46"/>
      <c r="F8" s="46"/>
      <c r="G8" s="46"/>
      <c r="H8" s="46"/>
      <c r="I8" s="46"/>
    </row>
    <row r="9" spans="1:9" ht="15" customHeight="1" x14ac:dyDescent="0.35">
      <c r="A9" s="341" t="s">
        <v>132</v>
      </c>
      <c r="B9" s="341"/>
      <c r="C9" s="46"/>
      <c r="D9" s="46"/>
      <c r="E9" s="46"/>
      <c r="F9" s="46"/>
      <c r="G9" s="46"/>
      <c r="H9" s="46"/>
      <c r="I9" s="46"/>
    </row>
    <row r="10" spans="1:9" ht="15" customHeight="1" x14ac:dyDescent="0.35">
      <c r="A10" s="341"/>
      <c r="B10" s="341"/>
      <c r="C10" s="46"/>
      <c r="D10" s="46"/>
      <c r="E10" s="46"/>
      <c r="F10" s="46"/>
      <c r="G10" s="46"/>
      <c r="H10" s="46"/>
      <c r="I10" s="46"/>
    </row>
  </sheetData>
  <mergeCells count="4">
    <mergeCell ref="A1:B1"/>
    <mergeCell ref="A9:B10"/>
    <mergeCell ref="D1:I1"/>
    <mergeCell ref="A2:B2"/>
  </mergeCells>
  <pageMargins left="0.7" right="0.7" top="0.75" bottom="0.75" header="0.3" footer="0.3"/>
  <pageSetup paperSize="9"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7"/>
  <sheetViews>
    <sheetView workbookViewId="0">
      <selection activeCell="D12" sqref="D12"/>
    </sheetView>
  </sheetViews>
  <sheetFormatPr defaultColWidth="9.109375" defaultRowHeight="13.8" x14ac:dyDescent="0.3"/>
  <cols>
    <col min="1" max="1" width="42.44140625" style="2" customWidth="1"/>
    <col min="2" max="2" width="41.44140625" style="3" customWidth="1"/>
    <col min="3" max="3" width="9.109375" style="1" customWidth="1"/>
    <col min="4" max="4" width="35" style="1" bestFit="1" customWidth="1"/>
    <col min="5" max="9" width="10.44140625" style="1" customWidth="1"/>
    <col min="10" max="16384" width="9.109375" style="1"/>
  </cols>
  <sheetData>
    <row r="1" spans="1:9" ht="30" customHeight="1" thickBot="1" x14ac:dyDescent="0.4">
      <c r="A1" s="347" t="s">
        <v>133</v>
      </c>
      <c r="B1" s="347"/>
      <c r="C1" s="46"/>
      <c r="D1" s="336" t="s">
        <v>134</v>
      </c>
      <c r="E1" s="337"/>
      <c r="F1" s="337"/>
      <c r="G1" s="337"/>
      <c r="H1" s="337"/>
      <c r="I1" s="338"/>
    </row>
    <row r="2" spans="1:9" s="4" customFormat="1" ht="46.35" customHeight="1" x14ac:dyDescent="0.35">
      <c r="A2" s="345" t="s">
        <v>135</v>
      </c>
      <c r="B2" s="346"/>
      <c r="C2" s="48"/>
      <c r="D2" s="114" t="s">
        <v>73</v>
      </c>
      <c r="E2" s="90" t="s">
        <v>75</v>
      </c>
      <c r="F2" s="90" t="s">
        <v>76</v>
      </c>
      <c r="G2" s="90" t="s">
        <v>77</v>
      </c>
      <c r="H2" s="90" t="s">
        <v>78</v>
      </c>
      <c r="I2" s="115" t="s">
        <v>79</v>
      </c>
    </row>
    <row r="3" spans="1:9" s="4" customFormat="1" ht="26.85" customHeight="1" x14ac:dyDescent="0.35">
      <c r="A3" s="99" t="s">
        <v>129</v>
      </c>
      <c r="B3" s="123" t="s">
        <v>136</v>
      </c>
      <c r="C3" s="48"/>
      <c r="D3" s="99" t="s">
        <v>120</v>
      </c>
      <c r="E3" s="116">
        <v>1</v>
      </c>
      <c r="F3" s="116">
        <v>0</v>
      </c>
      <c r="G3" s="116">
        <v>0</v>
      </c>
      <c r="H3" s="116">
        <v>0</v>
      </c>
      <c r="I3" s="108">
        <f>SUM(E3:H3)</f>
        <v>1</v>
      </c>
    </row>
    <row r="4" spans="1:9" s="4" customFormat="1" ht="26.4" customHeight="1" thickBot="1" x14ac:dyDescent="0.4">
      <c r="A4" s="99" t="s">
        <v>137</v>
      </c>
      <c r="B4" s="124">
        <v>10</v>
      </c>
      <c r="C4" s="48"/>
      <c r="D4" s="103" t="s">
        <v>122</v>
      </c>
      <c r="E4" s="117">
        <v>0</v>
      </c>
      <c r="F4" s="117">
        <v>0</v>
      </c>
      <c r="G4" s="117">
        <v>0</v>
      </c>
      <c r="H4" s="117">
        <v>0</v>
      </c>
      <c r="I4" s="118">
        <f>SUM(E4:H4)</f>
        <v>0</v>
      </c>
    </row>
    <row r="5" spans="1:9" ht="26.4" customHeight="1" x14ac:dyDescent="0.35">
      <c r="A5" s="99" t="s">
        <v>138</v>
      </c>
      <c r="B5" s="108" t="s">
        <v>139</v>
      </c>
      <c r="C5" s="46"/>
      <c r="D5" s="46"/>
      <c r="E5" s="46"/>
      <c r="F5" s="46"/>
      <c r="G5" s="46"/>
      <c r="H5" s="46"/>
      <c r="I5" s="46"/>
    </row>
    <row r="6" spans="1:9" ht="26.4" customHeight="1" x14ac:dyDescent="0.35">
      <c r="A6" s="99" t="s">
        <v>125</v>
      </c>
      <c r="B6" s="109" t="s">
        <v>140</v>
      </c>
      <c r="C6" s="46"/>
      <c r="D6" s="46"/>
      <c r="E6" s="46"/>
      <c r="F6" s="46"/>
      <c r="G6" s="46"/>
      <c r="H6" s="46"/>
      <c r="I6" s="46"/>
    </row>
    <row r="7" spans="1:9" ht="26.4" customHeight="1" thickBot="1" x14ac:dyDescent="0.4">
      <c r="A7" s="103" t="s">
        <v>126</v>
      </c>
      <c r="B7" s="125">
        <v>0</v>
      </c>
      <c r="C7" s="46"/>
      <c r="D7" s="46"/>
      <c r="E7" s="46"/>
      <c r="F7" s="46"/>
      <c r="G7" s="46"/>
      <c r="H7" s="46"/>
      <c r="I7" s="46"/>
    </row>
  </sheetData>
  <mergeCells count="3">
    <mergeCell ref="A1:B1"/>
    <mergeCell ref="D1:I1"/>
    <mergeCell ref="A2:B2"/>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zoomScaleNormal="100" workbookViewId="0">
      <selection activeCell="L7" sqref="L7"/>
    </sheetView>
  </sheetViews>
  <sheetFormatPr defaultColWidth="9.109375" defaultRowHeight="13.8" x14ac:dyDescent="0.3"/>
  <cols>
    <col min="1" max="1" width="47.88671875" style="2" customWidth="1"/>
    <col min="2" max="2" width="9" style="3" customWidth="1"/>
    <col min="3" max="9" width="9" style="1" customWidth="1"/>
    <col min="10" max="16384" width="9.109375" style="1"/>
  </cols>
  <sheetData>
    <row r="1" spans="1:10" ht="30" customHeight="1" thickBot="1" x14ac:dyDescent="0.35">
      <c r="A1" s="315" t="s">
        <v>141</v>
      </c>
      <c r="B1" s="328"/>
      <c r="C1" s="328"/>
      <c r="D1" s="328"/>
      <c r="E1" s="328"/>
      <c r="F1" s="328"/>
      <c r="G1" s="328"/>
      <c r="H1" s="328"/>
      <c r="I1" s="328"/>
      <c r="J1" s="329"/>
    </row>
    <row r="2" spans="1:10" s="4" customFormat="1" ht="32.1" customHeight="1" x14ac:dyDescent="0.3">
      <c r="A2" s="88" t="s">
        <v>73</v>
      </c>
      <c r="B2" s="318" t="s">
        <v>74</v>
      </c>
      <c r="C2" s="318" t="s">
        <v>142</v>
      </c>
      <c r="D2" s="318"/>
      <c r="E2" s="318"/>
      <c r="F2" s="318" t="s">
        <v>143</v>
      </c>
      <c r="G2" s="318"/>
      <c r="H2" s="318"/>
      <c r="I2" s="318" t="s">
        <v>144</v>
      </c>
      <c r="J2" s="319" t="s">
        <v>79</v>
      </c>
    </row>
    <row r="3" spans="1:10" s="4" customFormat="1" ht="32.1" customHeight="1" x14ac:dyDescent="0.3">
      <c r="A3" s="89" t="s">
        <v>80</v>
      </c>
      <c r="B3" s="321"/>
      <c r="C3" s="90" t="s">
        <v>145</v>
      </c>
      <c r="D3" s="90" t="s">
        <v>146</v>
      </c>
      <c r="E3" s="90" t="s">
        <v>147</v>
      </c>
      <c r="F3" s="90" t="s">
        <v>145</v>
      </c>
      <c r="G3" s="90" t="s">
        <v>146</v>
      </c>
      <c r="H3" s="90" t="s">
        <v>147</v>
      </c>
      <c r="I3" s="321"/>
      <c r="J3" s="320"/>
    </row>
    <row r="4" spans="1:10" ht="20.100000000000001" customHeight="1" x14ac:dyDescent="0.3">
      <c r="A4" s="91" t="s">
        <v>148</v>
      </c>
      <c r="B4" s="92" t="s">
        <v>85</v>
      </c>
      <c r="C4" s="126">
        <v>0</v>
      </c>
      <c r="D4" s="126">
        <v>0</v>
      </c>
      <c r="E4" s="126">
        <v>0</v>
      </c>
      <c r="F4" s="126">
        <v>0</v>
      </c>
      <c r="G4" s="126">
        <v>0</v>
      </c>
      <c r="H4" s="126">
        <v>0</v>
      </c>
      <c r="I4" s="126">
        <v>0</v>
      </c>
      <c r="J4" s="110">
        <f>SUM(C4:I4)</f>
        <v>0</v>
      </c>
    </row>
    <row r="5" spans="1:10" ht="20.100000000000001" customHeight="1" x14ac:dyDescent="0.3">
      <c r="A5" s="95" t="s">
        <v>86</v>
      </c>
      <c r="B5" s="96" t="s">
        <v>87</v>
      </c>
      <c r="C5" s="127">
        <v>0</v>
      </c>
      <c r="D5" s="127">
        <v>0</v>
      </c>
      <c r="E5" s="127">
        <v>6</v>
      </c>
      <c r="F5" s="127">
        <v>0</v>
      </c>
      <c r="G5" s="127">
        <v>0</v>
      </c>
      <c r="H5" s="127">
        <v>0</v>
      </c>
      <c r="I5" s="127">
        <v>36</v>
      </c>
      <c r="J5" s="109">
        <f t="shared" ref="J5:J14" si="0">SUM(C5:I5)</f>
        <v>42</v>
      </c>
    </row>
    <row r="6" spans="1:10" ht="20.100000000000001" customHeight="1" x14ac:dyDescent="0.3">
      <c r="A6" s="91" t="s">
        <v>88</v>
      </c>
      <c r="B6" s="92" t="s">
        <v>89</v>
      </c>
      <c r="C6" s="126">
        <v>0</v>
      </c>
      <c r="D6" s="126">
        <v>0</v>
      </c>
      <c r="E6" s="126">
        <v>0</v>
      </c>
      <c r="F6" s="126">
        <v>0</v>
      </c>
      <c r="G6" s="126">
        <v>0</v>
      </c>
      <c r="H6" s="126">
        <v>0</v>
      </c>
      <c r="I6" s="126">
        <v>16</v>
      </c>
      <c r="J6" s="110">
        <f t="shared" si="0"/>
        <v>16</v>
      </c>
    </row>
    <row r="7" spans="1:10" ht="20.100000000000001" customHeight="1" x14ac:dyDescent="0.3">
      <c r="A7" s="95" t="s">
        <v>149</v>
      </c>
      <c r="B7" s="96" t="s">
        <v>91</v>
      </c>
      <c r="C7" s="127">
        <v>0</v>
      </c>
      <c r="D7" s="127">
        <v>0</v>
      </c>
      <c r="E7" s="127">
        <v>2</v>
      </c>
      <c r="F7" s="127">
        <v>0</v>
      </c>
      <c r="G7" s="127">
        <v>0</v>
      </c>
      <c r="H7" s="127">
        <v>0</v>
      </c>
      <c r="I7" s="127">
        <v>1</v>
      </c>
      <c r="J7" s="109">
        <f t="shared" si="0"/>
        <v>3</v>
      </c>
    </row>
    <row r="8" spans="1:10" ht="20.100000000000001" customHeight="1" x14ac:dyDescent="0.3">
      <c r="A8" s="91" t="s">
        <v>92</v>
      </c>
      <c r="B8" s="92" t="s">
        <v>93</v>
      </c>
      <c r="C8" s="126">
        <v>0</v>
      </c>
      <c r="D8" s="126">
        <v>1</v>
      </c>
      <c r="E8" s="126">
        <v>0</v>
      </c>
      <c r="F8" s="126">
        <v>2</v>
      </c>
      <c r="G8" s="126">
        <v>0</v>
      </c>
      <c r="H8" s="126">
        <v>0</v>
      </c>
      <c r="I8" s="126">
        <v>3</v>
      </c>
      <c r="J8" s="110">
        <f t="shared" si="0"/>
        <v>6</v>
      </c>
    </row>
    <row r="9" spans="1:10" ht="20.100000000000001" customHeight="1" x14ac:dyDescent="0.3">
      <c r="A9" s="95" t="s">
        <v>150</v>
      </c>
      <c r="B9" s="96" t="s">
        <v>95</v>
      </c>
      <c r="C9" s="127">
        <v>0</v>
      </c>
      <c r="D9" s="127">
        <v>0</v>
      </c>
      <c r="E9" s="127">
        <v>0</v>
      </c>
      <c r="F9" s="127">
        <v>0</v>
      </c>
      <c r="G9" s="127">
        <v>0</v>
      </c>
      <c r="H9" s="127">
        <v>0</v>
      </c>
      <c r="I9" s="127">
        <v>0</v>
      </c>
      <c r="J9" s="109">
        <f t="shared" si="0"/>
        <v>0</v>
      </c>
    </row>
    <row r="10" spans="1:10" ht="20.100000000000001" customHeight="1" x14ac:dyDescent="0.3">
      <c r="A10" s="91" t="s">
        <v>96</v>
      </c>
      <c r="B10" s="92" t="s">
        <v>97</v>
      </c>
      <c r="C10" s="126">
        <v>0</v>
      </c>
      <c r="D10" s="126">
        <v>0</v>
      </c>
      <c r="E10" s="126">
        <v>0</v>
      </c>
      <c r="F10" s="126">
        <v>0</v>
      </c>
      <c r="G10" s="126">
        <v>0</v>
      </c>
      <c r="H10" s="126">
        <v>0</v>
      </c>
      <c r="I10" s="126">
        <v>14</v>
      </c>
      <c r="J10" s="110">
        <f t="shared" si="0"/>
        <v>14</v>
      </c>
    </row>
    <row r="11" spans="1:10" ht="20.100000000000001" customHeight="1" x14ac:dyDescent="0.3">
      <c r="A11" s="95" t="s">
        <v>98</v>
      </c>
      <c r="B11" s="96" t="s">
        <v>99</v>
      </c>
      <c r="C11" s="127">
        <v>0</v>
      </c>
      <c r="D11" s="127">
        <v>0</v>
      </c>
      <c r="E11" s="127">
        <v>0</v>
      </c>
      <c r="F11" s="127">
        <v>0</v>
      </c>
      <c r="G11" s="127">
        <v>0</v>
      </c>
      <c r="H11" s="127">
        <v>0</v>
      </c>
      <c r="I11" s="127">
        <v>0</v>
      </c>
      <c r="J11" s="109">
        <f t="shared" si="0"/>
        <v>0</v>
      </c>
    </row>
    <row r="12" spans="1:10" ht="20.100000000000001" customHeight="1" x14ac:dyDescent="0.3">
      <c r="A12" s="91" t="s">
        <v>151</v>
      </c>
      <c r="B12" s="92" t="s">
        <v>101</v>
      </c>
      <c r="C12" s="126">
        <v>0</v>
      </c>
      <c r="D12" s="126">
        <v>0</v>
      </c>
      <c r="E12" s="126">
        <v>0</v>
      </c>
      <c r="F12" s="126">
        <v>0</v>
      </c>
      <c r="G12" s="126">
        <v>0</v>
      </c>
      <c r="H12" s="126">
        <v>0</v>
      </c>
      <c r="I12" s="126">
        <v>0</v>
      </c>
      <c r="J12" s="110">
        <f t="shared" si="0"/>
        <v>0</v>
      </c>
    </row>
    <row r="13" spans="1:10" ht="20.100000000000001" customHeight="1" x14ac:dyDescent="0.3">
      <c r="A13" s="95" t="s">
        <v>152</v>
      </c>
      <c r="B13" s="96" t="s">
        <v>103</v>
      </c>
      <c r="C13" s="127">
        <v>0</v>
      </c>
      <c r="D13" s="127">
        <v>0</v>
      </c>
      <c r="E13" s="127">
        <v>5</v>
      </c>
      <c r="F13" s="127">
        <v>0</v>
      </c>
      <c r="G13" s="127">
        <v>0</v>
      </c>
      <c r="H13" s="127">
        <v>0</v>
      </c>
      <c r="I13" s="127">
        <v>7</v>
      </c>
      <c r="J13" s="109">
        <f t="shared" si="0"/>
        <v>12</v>
      </c>
    </row>
    <row r="14" spans="1:10" ht="20.100000000000001" customHeight="1" x14ac:dyDescent="0.3">
      <c r="A14" s="91" t="s">
        <v>104</v>
      </c>
      <c r="B14" s="92" t="s">
        <v>105</v>
      </c>
      <c r="C14" s="126">
        <v>0</v>
      </c>
      <c r="D14" s="126">
        <v>0</v>
      </c>
      <c r="E14" s="126">
        <v>0</v>
      </c>
      <c r="F14" s="126">
        <v>0</v>
      </c>
      <c r="G14" s="126">
        <v>0</v>
      </c>
      <c r="H14" s="126">
        <v>0</v>
      </c>
      <c r="I14" s="126">
        <v>0</v>
      </c>
      <c r="J14" s="110">
        <f t="shared" si="0"/>
        <v>0</v>
      </c>
    </row>
    <row r="15" spans="1:10" ht="20.100000000000001" customHeight="1" thickBot="1" x14ac:dyDescent="0.35">
      <c r="A15" s="128" t="s">
        <v>111</v>
      </c>
      <c r="B15" s="104" t="s">
        <v>106</v>
      </c>
      <c r="C15" s="105">
        <f>SUM(C4:C14)</f>
        <v>0</v>
      </c>
      <c r="D15" s="105">
        <f t="shared" ref="D15:H15" si="1">SUM(D4:D14)</f>
        <v>1</v>
      </c>
      <c r="E15" s="105">
        <f t="shared" si="1"/>
        <v>13</v>
      </c>
      <c r="F15" s="105">
        <f t="shared" si="1"/>
        <v>2</v>
      </c>
      <c r="G15" s="105">
        <f t="shared" si="1"/>
        <v>0</v>
      </c>
      <c r="H15" s="105">
        <f t="shared" si="1"/>
        <v>0</v>
      </c>
      <c r="I15" s="105">
        <f>SUM(I4:I14)</f>
        <v>77</v>
      </c>
      <c r="J15" s="106">
        <f>SUM(J4:J14)</f>
        <v>93</v>
      </c>
    </row>
    <row r="16" spans="1:10" x14ac:dyDescent="0.3">
      <c r="A16" s="62"/>
      <c r="B16" s="63"/>
      <c r="C16" s="64"/>
      <c r="D16" s="64"/>
      <c r="E16" s="64"/>
      <c r="F16" s="64"/>
      <c r="G16" s="64"/>
      <c r="H16" s="64"/>
      <c r="I16" s="64"/>
      <c r="J16" s="64"/>
    </row>
    <row r="17" spans="1:10" x14ac:dyDescent="0.3">
      <c r="A17" s="62" t="s">
        <v>153</v>
      </c>
      <c r="B17" s="64"/>
      <c r="C17" s="64"/>
      <c r="D17" s="64"/>
      <c r="E17" s="64"/>
      <c r="F17" s="64"/>
      <c r="G17" s="64"/>
      <c r="H17" s="64"/>
      <c r="I17" s="64"/>
      <c r="J17" s="64"/>
    </row>
    <row r="18" spans="1:10" x14ac:dyDescent="0.3">
      <c r="A18" s="62"/>
      <c r="B18" s="63"/>
      <c r="C18" s="64"/>
      <c r="D18" s="64"/>
      <c r="E18" s="64"/>
      <c r="F18" s="64"/>
      <c r="G18" s="64"/>
      <c r="H18" s="64"/>
      <c r="I18" s="64"/>
      <c r="J18" s="64"/>
    </row>
  </sheetData>
  <mergeCells count="6">
    <mergeCell ref="A1:J1"/>
    <mergeCell ref="C2:E2"/>
    <mergeCell ref="F2:H2"/>
    <mergeCell ref="I2:I3"/>
    <mergeCell ref="J2:J3"/>
    <mergeCell ref="B2:B3"/>
  </mergeCells>
  <pageMargins left="0.7" right="0.7" top="0.75" bottom="0.75" header="0.3" footer="0.3"/>
  <pageSetup paperSize="9" scale="71" fitToHeight="0" orientation="landscape" r:id="rId1"/>
  <ignoredErrors>
    <ignoredError sqref="B4:B1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pageSetUpPr fitToPage="1"/>
  </sheetPr>
  <dimension ref="A1:K18"/>
  <sheetViews>
    <sheetView zoomScaleNormal="100" workbookViewId="0">
      <selection activeCell="M3" sqref="M1:Q1048576"/>
    </sheetView>
  </sheetViews>
  <sheetFormatPr defaultColWidth="9.109375" defaultRowHeight="13.8" x14ac:dyDescent="0.3"/>
  <cols>
    <col min="1" max="1" width="47.88671875" style="2" customWidth="1"/>
    <col min="2" max="2" width="7.5546875" style="3" customWidth="1"/>
    <col min="3" max="8" width="9" style="1" customWidth="1"/>
    <col min="9" max="10" width="7.5546875" style="1" customWidth="1"/>
    <col min="11" max="11" width="16.88671875" style="1" customWidth="1"/>
    <col min="12" max="16384" width="9.109375" style="1"/>
  </cols>
  <sheetData>
    <row r="1" spans="1:11" ht="30" customHeight="1" thickBot="1" x14ac:dyDescent="0.35">
      <c r="A1" s="315" t="s">
        <v>154</v>
      </c>
      <c r="B1" s="328"/>
      <c r="C1" s="328"/>
      <c r="D1" s="328"/>
      <c r="E1" s="328"/>
      <c r="F1" s="328"/>
      <c r="G1" s="328"/>
      <c r="H1" s="328"/>
      <c r="I1" s="328"/>
      <c r="J1" s="328"/>
      <c r="K1" s="329"/>
    </row>
    <row r="2" spans="1:11" s="4" customFormat="1" ht="54.6" customHeight="1" x14ac:dyDescent="0.3">
      <c r="A2" s="88" t="s">
        <v>73</v>
      </c>
      <c r="B2" s="318" t="s">
        <v>155</v>
      </c>
      <c r="C2" s="318" t="s">
        <v>142</v>
      </c>
      <c r="D2" s="318"/>
      <c r="E2" s="318"/>
      <c r="F2" s="318" t="s">
        <v>143</v>
      </c>
      <c r="G2" s="318"/>
      <c r="H2" s="318"/>
      <c r="I2" s="318" t="s">
        <v>144</v>
      </c>
      <c r="J2" s="318" t="s">
        <v>156</v>
      </c>
      <c r="K2" s="319" t="s">
        <v>157</v>
      </c>
    </row>
    <row r="3" spans="1:11" s="4" customFormat="1" ht="54.6" customHeight="1" x14ac:dyDescent="0.3">
      <c r="A3" s="89" t="s">
        <v>80</v>
      </c>
      <c r="B3" s="321"/>
      <c r="C3" s="90" t="s">
        <v>145</v>
      </c>
      <c r="D3" s="90" t="s">
        <v>146</v>
      </c>
      <c r="E3" s="90" t="s">
        <v>147</v>
      </c>
      <c r="F3" s="90" t="s">
        <v>145</v>
      </c>
      <c r="G3" s="90" t="s">
        <v>146</v>
      </c>
      <c r="H3" s="90" t="s">
        <v>147</v>
      </c>
      <c r="I3" s="321"/>
      <c r="J3" s="321"/>
      <c r="K3" s="320"/>
    </row>
    <row r="4" spans="1:11" ht="20.100000000000001" customHeight="1" x14ac:dyDescent="0.3">
      <c r="A4" s="91" t="s">
        <v>148</v>
      </c>
      <c r="B4" s="92" t="s">
        <v>85</v>
      </c>
      <c r="C4" s="129">
        <v>0</v>
      </c>
      <c r="D4" s="129">
        <v>0</v>
      </c>
      <c r="E4" s="129">
        <v>0</v>
      </c>
      <c r="F4" s="129">
        <v>0</v>
      </c>
      <c r="G4" s="129">
        <v>0</v>
      </c>
      <c r="H4" s="129">
        <v>0</v>
      </c>
      <c r="I4" s="129">
        <v>0</v>
      </c>
      <c r="J4" s="129">
        <v>0</v>
      </c>
      <c r="K4" s="130">
        <v>0</v>
      </c>
    </row>
    <row r="5" spans="1:11" ht="20.100000000000001" customHeight="1" x14ac:dyDescent="0.3">
      <c r="A5" s="95" t="s">
        <v>86</v>
      </c>
      <c r="B5" s="96" t="s">
        <v>87</v>
      </c>
      <c r="C5" s="131">
        <v>0</v>
      </c>
      <c r="D5" s="131">
        <v>0</v>
      </c>
      <c r="E5" s="131">
        <v>133</v>
      </c>
      <c r="F5" s="131">
        <v>0</v>
      </c>
      <c r="G5" s="131">
        <v>0</v>
      </c>
      <c r="H5" s="131">
        <v>0</v>
      </c>
      <c r="I5" s="131">
        <v>0</v>
      </c>
      <c r="J5" s="131">
        <v>103</v>
      </c>
      <c r="K5" s="132">
        <v>0</v>
      </c>
    </row>
    <row r="6" spans="1:11" ht="20.100000000000001" customHeight="1" x14ac:dyDescent="0.3">
      <c r="A6" s="91" t="s">
        <v>88</v>
      </c>
      <c r="B6" s="92" t="s">
        <v>89</v>
      </c>
      <c r="C6" s="129">
        <v>0</v>
      </c>
      <c r="D6" s="129">
        <v>0</v>
      </c>
      <c r="E6" s="129">
        <v>0</v>
      </c>
      <c r="F6" s="129">
        <v>0</v>
      </c>
      <c r="G6" s="129">
        <v>0</v>
      </c>
      <c r="H6" s="129">
        <v>0</v>
      </c>
      <c r="I6" s="129">
        <v>627</v>
      </c>
      <c r="J6" s="129">
        <v>627</v>
      </c>
      <c r="K6" s="130">
        <v>0</v>
      </c>
    </row>
    <row r="7" spans="1:11" ht="20.100000000000001" customHeight="1" x14ac:dyDescent="0.3">
      <c r="A7" s="95" t="s">
        <v>149</v>
      </c>
      <c r="B7" s="96" t="s">
        <v>91</v>
      </c>
      <c r="C7" s="131">
        <v>0</v>
      </c>
      <c r="D7" s="131">
        <v>0</v>
      </c>
      <c r="E7" s="131">
        <v>51</v>
      </c>
      <c r="F7" s="131">
        <v>0</v>
      </c>
      <c r="G7" s="131">
        <v>0</v>
      </c>
      <c r="H7" s="131">
        <v>0</v>
      </c>
      <c r="I7" s="131">
        <v>277</v>
      </c>
      <c r="J7" s="131">
        <v>277</v>
      </c>
      <c r="K7" s="132">
        <v>0</v>
      </c>
    </row>
    <row r="8" spans="1:11" ht="20.100000000000001" customHeight="1" x14ac:dyDescent="0.3">
      <c r="A8" s="91" t="s">
        <v>92</v>
      </c>
      <c r="B8" s="92" t="s">
        <v>93</v>
      </c>
      <c r="C8" s="129">
        <v>0</v>
      </c>
      <c r="D8" s="129">
        <v>6</v>
      </c>
      <c r="E8" s="129">
        <v>0</v>
      </c>
      <c r="F8" s="129">
        <v>199</v>
      </c>
      <c r="G8" s="129">
        <v>0</v>
      </c>
      <c r="H8" s="129">
        <v>0</v>
      </c>
      <c r="I8" s="129">
        <v>89</v>
      </c>
      <c r="J8" s="129">
        <v>294</v>
      </c>
      <c r="K8" s="130">
        <v>0</v>
      </c>
    </row>
    <row r="9" spans="1:11" ht="20.100000000000001" customHeight="1" x14ac:dyDescent="0.3">
      <c r="A9" s="95" t="s">
        <v>150</v>
      </c>
      <c r="B9" s="96" t="s">
        <v>95</v>
      </c>
      <c r="C9" s="131">
        <v>0</v>
      </c>
      <c r="D9" s="131">
        <v>0</v>
      </c>
      <c r="E9" s="131">
        <v>0</v>
      </c>
      <c r="F9" s="131">
        <v>0</v>
      </c>
      <c r="G9" s="131">
        <v>0</v>
      </c>
      <c r="H9" s="131">
        <v>0</v>
      </c>
      <c r="I9" s="131">
        <v>0</v>
      </c>
      <c r="J9" s="131">
        <v>0</v>
      </c>
      <c r="K9" s="132">
        <v>0</v>
      </c>
    </row>
    <row r="10" spans="1:11" ht="20.100000000000001" customHeight="1" x14ac:dyDescent="0.3">
      <c r="A10" s="91" t="s">
        <v>96</v>
      </c>
      <c r="B10" s="92" t="s">
        <v>97</v>
      </c>
      <c r="C10" s="129">
        <v>0</v>
      </c>
      <c r="D10" s="129">
        <v>0</v>
      </c>
      <c r="E10" s="129">
        <v>0</v>
      </c>
      <c r="F10" s="129">
        <v>0</v>
      </c>
      <c r="G10" s="129">
        <v>0</v>
      </c>
      <c r="H10" s="129">
        <v>0</v>
      </c>
      <c r="I10" s="129">
        <v>173</v>
      </c>
      <c r="J10" s="129">
        <v>173</v>
      </c>
      <c r="K10" s="130">
        <v>0</v>
      </c>
    </row>
    <row r="11" spans="1:11" ht="20.100000000000001" customHeight="1" x14ac:dyDescent="0.3">
      <c r="A11" s="95" t="s">
        <v>98</v>
      </c>
      <c r="B11" s="96" t="s">
        <v>99</v>
      </c>
      <c r="C11" s="131">
        <v>0</v>
      </c>
      <c r="D11" s="131">
        <v>0</v>
      </c>
      <c r="E11" s="131">
        <v>0</v>
      </c>
      <c r="F11" s="131">
        <v>0</v>
      </c>
      <c r="G11" s="131">
        <v>0</v>
      </c>
      <c r="H11" s="131">
        <v>0</v>
      </c>
      <c r="I11" s="131">
        <v>0</v>
      </c>
      <c r="J11" s="131">
        <v>0</v>
      </c>
      <c r="K11" s="132">
        <v>0</v>
      </c>
    </row>
    <row r="12" spans="1:11" ht="20.100000000000001" customHeight="1" x14ac:dyDescent="0.3">
      <c r="A12" s="91" t="s">
        <v>151</v>
      </c>
      <c r="B12" s="92" t="s">
        <v>101</v>
      </c>
      <c r="C12" s="129">
        <v>0</v>
      </c>
      <c r="D12" s="129">
        <v>0</v>
      </c>
      <c r="E12" s="129">
        <v>0</v>
      </c>
      <c r="F12" s="129">
        <v>0</v>
      </c>
      <c r="G12" s="129">
        <v>0</v>
      </c>
      <c r="H12" s="129">
        <v>0</v>
      </c>
      <c r="I12" s="129">
        <v>0</v>
      </c>
      <c r="J12" s="129">
        <v>0</v>
      </c>
      <c r="K12" s="130">
        <v>0</v>
      </c>
    </row>
    <row r="13" spans="1:11" ht="20.100000000000001" customHeight="1" x14ac:dyDescent="0.3">
      <c r="A13" s="95" t="s">
        <v>152</v>
      </c>
      <c r="B13" s="96" t="s">
        <v>103</v>
      </c>
      <c r="C13" s="131">
        <v>0</v>
      </c>
      <c r="D13" s="131">
        <v>0</v>
      </c>
      <c r="E13" s="131">
        <v>121</v>
      </c>
      <c r="F13" s="131">
        <v>0</v>
      </c>
      <c r="G13" s="131">
        <v>0</v>
      </c>
      <c r="H13" s="131">
        <v>0</v>
      </c>
      <c r="I13" s="131">
        <v>126</v>
      </c>
      <c r="J13" s="131">
        <v>126</v>
      </c>
      <c r="K13" s="132">
        <v>0</v>
      </c>
    </row>
    <row r="14" spans="1:11" ht="20.100000000000001" customHeight="1" x14ac:dyDescent="0.3">
      <c r="A14" s="91" t="s">
        <v>104</v>
      </c>
      <c r="B14" s="92" t="s">
        <v>105</v>
      </c>
      <c r="C14" s="129">
        <v>0</v>
      </c>
      <c r="D14" s="129">
        <v>0</v>
      </c>
      <c r="E14" s="129">
        <v>0</v>
      </c>
      <c r="F14" s="129">
        <v>0</v>
      </c>
      <c r="G14" s="129">
        <v>0</v>
      </c>
      <c r="H14" s="129">
        <v>0</v>
      </c>
      <c r="I14" s="129">
        <v>0</v>
      </c>
      <c r="J14" s="129">
        <v>0</v>
      </c>
      <c r="K14" s="130">
        <v>0</v>
      </c>
    </row>
    <row r="15" spans="1:11" ht="20.100000000000001" customHeight="1" thickBot="1" x14ac:dyDescent="0.35">
      <c r="A15" s="128" t="s">
        <v>158</v>
      </c>
      <c r="B15" s="104" t="s">
        <v>106</v>
      </c>
      <c r="C15" s="133">
        <v>0</v>
      </c>
      <c r="D15" s="133">
        <v>0</v>
      </c>
      <c r="E15" s="133">
        <v>0</v>
      </c>
      <c r="F15" s="133">
        <v>0</v>
      </c>
      <c r="G15" s="133">
        <v>0</v>
      </c>
      <c r="H15" s="133">
        <v>0</v>
      </c>
      <c r="I15" s="133">
        <v>540</v>
      </c>
      <c r="J15" s="133">
        <v>643</v>
      </c>
      <c r="K15" s="134">
        <v>0</v>
      </c>
    </row>
    <row r="16" spans="1:11" x14ac:dyDescent="0.3">
      <c r="A16" s="62"/>
      <c r="B16" s="63"/>
      <c r="C16" s="64"/>
      <c r="D16" s="64"/>
      <c r="E16" s="64"/>
      <c r="F16" s="64"/>
      <c r="G16" s="64"/>
      <c r="H16" s="64"/>
      <c r="I16" s="64"/>
      <c r="J16" s="64"/>
      <c r="K16" s="64"/>
    </row>
    <row r="17" spans="1:11" ht="30" customHeight="1" x14ac:dyDescent="0.3">
      <c r="A17" s="348" t="s">
        <v>159</v>
      </c>
      <c r="B17" s="348"/>
      <c r="C17" s="348"/>
      <c r="D17" s="348"/>
      <c r="E17" s="348"/>
      <c r="F17" s="348"/>
      <c r="G17" s="348"/>
      <c r="H17" s="348"/>
      <c r="I17" s="348"/>
      <c r="J17" s="348"/>
      <c r="K17" s="348"/>
    </row>
    <row r="18" spans="1:11" x14ac:dyDescent="0.3">
      <c r="A18" s="62" t="s">
        <v>153</v>
      </c>
    </row>
  </sheetData>
  <mergeCells count="8">
    <mergeCell ref="A17:K17"/>
    <mergeCell ref="A1:K1"/>
    <mergeCell ref="C2:E2"/>
    <mergeCell ref="F2:H2"/>
    <mergeCell ref="I2:I3"/>
    <mergeCell ref="J2:J3"/>
    <mergeCell ref="K2:K3"/>
    <mergeCell ref="B2:B3"/>
  </mergeCells>
  <pageMargins left="0.7" right="0.7" top="0.75" bottom="0.75" header="0.3" footer="0.3"/>
  <pageSetup paperSize="9" scale="66" fitToHeight="0" orientation="landscape" r:id="rId1"/>
  <ignoredErrors>
    <ignoredError sqref="B4:B1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pageSetUpPr fitToPage="1"/>
  </sheetPr>
  <dimension ref="A1:J18"/>
  <sheetViews>
    <sheetView zoomScaleNormal="100" workbookViewId="0">
      <selection activeCell="M8" sqref="M8"/>
    </sheetView>
  </sheetViews>
  <sheetFormatPr defaultColWidth="9.109375" defaultRowHeight="13.8" x14ac:dyDescent="0.3"/>
  <cols>
    <col min="1" max="1" width="47.88671875" style="2" customWidth="1"/>
    <col min="2" max="2" width="6.5546875" style="3" customWidth="1"/>
    <col min="3" max="3" width="13.44140625" style="1" customWidth="1"/>
    <col min="4" max="6" width="12.44140625" style="1" customWidth="1"/>
    <col min="7" max="7" width="13.44140625" style="1" customWidth="1"/>
    <col min="8" max="10" width="12.44140625" style="1" customWidth="1"/>
    <col min="11" max="16384" width="9.109375" style="1"/>
  </cols>
  <sheetData>
    <row r="1" spans="1:10" ht="30" customHeight="1" thickBot="1" x14ac:dyDescent="0.35">
      <c r="A1" s="315" t="s">
        <v>160</v>
      </c>
      <c r="B1" s="328"/>
      <c r="C1" s="328"/>
      <c r="D1" s="328"/>
      <c r="E1" s="328"/>
      <c r="F1" s="328"/>
      <c r="G1" s="328"/>
      <c r="H1" s="328"/>
      <c r="I1" s="328"/>
      <c r="J1" s="329"/>
    </row>
    <row r="2" spans="1:10" s="4" customFormat="1" ht="20.100000000000001" customHeight="1" x14ac:dyDescent="0.3">
      <c r="A2" s="88" t="s">
        <v>73</v>
      </c>
      <c r="B2" s="318" t="s">
        <v>74</v>
      </c>
      <c r="C2" s="318" t="s">
        <v>161</v>
      </c>
      <c r="D2" s="318"/>
      <c r="E2" s="318"/>
      <c r="F2" s="318" t="s">
        <v>79</v>
      </c>
      <c r="G2" s="318" t="s">
        <v>162</v>
      </c>
      <c r="H2" s="318"/>
      <c r="I2" s="318"/>
      <c r="J2" s="319" t="s">
        <v>156</v>
      </c>
    </row>
    <row r="3" spans="1:10" s="4" customFormat="1" ht="45" customHeight="1" x14ac:dyDescent="0.3">
      <c r="A3" s="89" t="s">
        <v>80</v>
      </c>
      <c r="B3" s="321"/>
      <c r="C3" s="90" t="s">
        <v>163</v>
      </c>
      <c r="D3" s="90" t="s">
        <v>164</v>
      </c>
      <c r="E3" s="90" t="s">
        <v>144</v>
      </c>
      <c r="F3" s="321"/>
      <c r="G3" s="90" t="s">
        <v>163</v>
      </c>
      <c r="H3" s="90" t="s">
        <v>164</v>
      </c>
      <c r="I3" s="90" t="s">
        <v>144</v>
      </c>
      <c r="J3" s="320"/>
    </row>
    <row r="4" spans="1:10" ht="20.100000000000001" customHeight="1" x14ac:dyDescent="0.3">
      <c r="A4" s="91" t="s">
        <v>148</v>
      </c>
      <c r="B4" s="92" t="s">
        <v>85</v>
      </c>
      <c r="C4" s="126">
        <v>0</v>
      </c>
      <c r="D4" s="126">
        <v>0</v>
      </c>
      <c r="E4" s="126">
        <v>0</v>
      </c>
      <c r="F4" s="126">
        <f>SUM(C4:E4)</f>
        <v>0</v>
      </c>
      <c r="G4" s="126">
        <v>0</v>
      </c>
      <c r="H4" s="126">
        <v>0</v>
      </c>
      <c r="I4" s="126">
        <v>0</v>
      </c>
      <c r="J4" s="110">
        <v>0</v>
      </c>
    </row>
    <row r="5" spans="1:10" ht="20.100000000000001" customHeight="1" x14ac:dyDescent="0.3">
      <c r="A5" s="95" t="s">
        <v>86</v>
      </c>
      <c r="B5" s="96" t="s">
        <v>87</v>
      </c>
      <c r="C5" s="127">
        <v>0</v>
      </c>
      <c r="D5" s="127">
        <v>0</v>
      </c>
      <c r="E5" s="127">
        <v>0</v>
      </c>
      <c r="F5" s="127">
        <f t="shared" ref="F5:F15" si="0">SUM(C5:E5)</f>
        <v>0</v>
      </c>
      <c r="G5" s="127">
        <v>0</v>
      </c>
      <c r="H5" s="127">
        <v>0</v>
      </c>
      <c r="I5" s="127">
        <v>0</v>
      </c>
      <c r="J5" s="109">
        <v>0</v>
      </c>
    </row>
    <row r="6" spans="1:10" ht="20.100000000000001" customHeight="1" x14ac:dyDescent="0.3">
      <c r="A6" s="91" t="s">
        <v>88</v>
      </c>
      <c r="B6" s="92" t="s">
        <v>89</v>
      </c>
      <c r="C6" s="126">
        <v>0</v>
      </c>
      <c r="D6" s="126">
        <v>0</v>
      </c>
      <c r="E6" s="126">
        <v>0</v>
      </c>
      <c r="F6" s="126">
        <f t="shared" si="0"/>
        <v>0</v>
      </c>
      <c r="G6" s="126">
        <v>0</v>
      </c>
      <c r="H6" s="126">
        <v>0</v>
      </c>
      <c r="I6" s="126">
        <v>0</v>
      </c>
      <c r="J6" s="110">
        <v>0</v>
      </c>
    </row>
    <row r="7" spans="1:10" ht="20.100000000000001" customHeight="1" x14ac:dyDescent="0.3">
      <c r="A7" s="95" t="s">
        <v>149</v>
      </c>
      <c r="B7" s="96" t="s">
        <v>91</v>
      </c>
      <c r="C7" s="127">
        <v>0</v>
      </c>
      <c r="D7" s="127">
        <v>0</v>
      </c>
      <c r="E7" s="127">
        <v>0</v>
      </c>
      <c r="F7" s="127">
        <f t="shared" si="0"/>
        <v>0</v>
      </c>
      <c r="G7" s="127">
        <v>0</v>
      </c>
      <c r="H7" s="127">
        <v>0</v>
      </c>
      <c r="I7" s="127">
        <v>0</v>
      </c>
      <c r="J7" s="109">
        <v>0</v>
      </c>
    </row>
    <row r="8" spans="1:10" ht="20.100000000000001" customHeight="1" x14ac:dyDescent="0.3">
      <c r="A8" s="91" t="s">
        <v>92</v>
      </c>
      <c r="B8" s="92" t="s">
        <v>93</v>
      </c>
      <c r="C8" s="126">
        <v>0</v>
      </c>
      <c r="D8" s="126">
        <v>0</v>
      </c>
      <c r="E8" s="126">
        <v>0</v>
      </c>
      <c r="F8" s="126">
        <f t="shared" si="0"/>
        <v>0</v>
      </c>
      <c r="G8" s="126">
        <v>0</v>
      </c>
      <c r="H8" s="126">
        <v>0</v>
      </c>
      <c r="I8" s="126">
        <v>0</v>
      </c>
      <c r="J8" s="110">
        <v>0</v>
      </c>
    </row>
    <row r="9" spans="1:10" ht="20.100000000000001" customHeight="1" x14ac:dyDescent="0.3">
      <c r="A9" s="95" t="s">
        <v>150</v>
      </c>
      <c r="B9" s="96" t="s">
        <v>95</v>
      </c>
      <c r="C9" s="127">
        <v>0</v>
      </c>
      <c r="D9" s="127">
        <v>0</v>
      </c>
      <c r="E9" s="127">
        <v>0</v>
      </c>
      <c r="F9" s="127">
        <f t="shared" si="0"/>
        <v>0</v>
      </c>
      <c r="G9" s="127">
        <v>0</v>
      </c>
      <c r="H9" s="127">
        <v>0</v>
      </c>
      <c r="I9" s="127">
        <v>0</v>
      </c>
      <c r="J9" s="109">
        <v>0</v>
      </c>
    </row>
    <row r="10" spans="1:10" ht="20.100000000000001" customHeight="1" x14ac:dyDescent="0.3">
      <c r="A10" s="91" t="s">
        <v>96</v>
      </c>
      <c r="B10" s="92" t="s">
        <v>97</v>
      </c>
      <c r="C10" s="126">
        <v>0</v>
      </c>
      <c r="D10" s="126">
        <v>0</v>
      </c>
      <c r="E10" s="126">
        <v>0</v>
      </c>
      <c r="F10" s="126">
        <f t="shared" si="0"/>
        <v>0</v>
      </c>
      <c r="G10" s="126">
        <v>0</v>
      </c>
      <c r="H10" s="126">
        <v>0</v>
      </c>
      <c r="I10" s="126">
        <v>0</v>
      </c>
      <c r="J10" s="110">
        <v>0</v>
      </c>
    </row>
    <row r="11" spans="1:10" ht="20.100000000000001" customHeight="1" x14ac:dyDescent="0.3">
      <c r="A11" s="95" t="s">
        <v>98</v>
      </c>
      <c r="B11" s="96" t="s">
        <v>99</v>
      </c>
      <c r="C11" s="127">
        <v>0</v>
      </c>
      <c r="D11" s="127">
        <v>0</v>
      </c>
      <c r="E11" s="127">
        <v>0</v>
      </c>
      <c r="F11" s="127">
        <f t="shared" si="0"/>
        <v>0</v>
      </c>
      <c r="G11" s="127">
        <v>0</v>
      </c>
      <c r="H11" s="127">
        <v>0</v>
      </c>
      <c r="I11" s="127">
        <v>0</v>
      </c>
      <c r="J11" s="109">
        <v>0</v>
      </c>
    </row>
    <row r="12" spans="1:10" ht="20.100000000000001" customHeight="1" x14ac:dyDescent="0.3">
      <c r="A12" s="91" t="s">
        <v>151</v>
      </c>
      <c r="B12" s="92" t="s">
        <v>101</v>
      </c>
      <c r="C12" s="126">
        <v>0</v>
      </c>
      <c r="D12" s="126">
        <v>0</v>
      </c>
      <c r="E12" s="126">
        <v>0</v>
      </c>
      <c r="F12" s="126">
        <f t="shared" si="0"/>
        <v>0</v>
      </c>
      <c r="G12" s="126">
        <v>0</v>
      </c>
      <c r="H12" s="126">
        <v>0</v>
      </c>
      <c r="I12" s="126">
        <v>0</v>
      </c>
      <c r="J12" s="110">
        <v>0</v>
      </c>
    </row>
    <row r="13" spans="1:10" ht="20.100000000000001" customHeight="1" x14ac:dyDescent="0.3">
      <c r="A13" s="95" t="s">
        <v>152</v>
      </c>
      <c r="B13" s="96" t="s">
        <v>103</v>
      </c>
      <c r="C13" s="127">
        <v>0</v>
      </c>
      <c r="D13" s="127">
        <v>0</v>
      </c>
      <c r="E13" s="127">
        <v>0</v>
      </c>
      <c r="F13" s="127">
        <f t="shared" si="0"/>
        <v>0</v>
      </c>
      <c r="G13" s="127">
        <v>0</v>
      </c>
      <c r="H13" s="127">
        <v>0</v>
      </c>
      <c r="I13" s="127">
        <v>0</v>
      </c>
      <c r="J13" s="109">
        <v>0</v>
      </c>
    </row>
    <row r="14" spans="1:10" ht="20.100000000000001" customHeight="1" x14ac:dyDescent="0.3">
      <c r="A14" s="91" t="s">
        <v>104</v>
      </c>
      <c r="B14" s="92" t="s">
        <v>105</v>
      </c>
      <c r="C14" s="126">
        <v>0</v>
      </c>
      <c r="D14" s="126">
        <v>0</v>
      </c>
      <c r="E14" s="126">
        <v>0</v>
      </c>
      <c r="F14" s="126">
        <f t="shared" si="0"/>
        <v>0</v>
      </c>
      <c r="G14" s="126">
        <v>0</v>
      </c>
      <c r="H14" s="126">
        <v>0</v>
      </c>
      <c r="I14" s="126">
        <v>0</v>
      </c>
      <c r="J14" s="110">
        <v>0</v>
      </c>
    </row>
    <row r="15" spans="1:10" ht="20.100000000000001" customHeight="1" thickBot="1" x14ac:dyDescent="0.35">
      <c r="A15" s="128" t="s">
        <v>158</v>
      </c>
      <c r="B15" s="104" t="s">
        <v>106</v>
      </c>
      <c r="C15" s="105">
        <f>SUM(C4:C14)</f>
        <v>0</v>
      </c>
      <c r="D15" s="105">
        <f t="shared" ref="D15:E15" si="1">SUM(D4:D14)</f>
        <v>0</v>
      </c>
      <c r="E15" s="105">
        <f t="shared" si="1"/>
        <v>0</v>
      </c>
      <c r="F15" s="105">
        <f t="shared" si="0"/>
        <v>0</v>
      </c>
      <c r="G15" s="105">
        <v>0</v>
      </c>
      <c r="H15" s="105">
        <v>0</v>
      </c>
      <c r="I15" s="105">
        <v>0</v>
      </c>
      <c r="J15" s="106">
        <v>0</v>
      </c>
    </row>
    <row r="16" spans="1:10" x14ac:dyDescent="0.3">
      <c r="A16" s="62"/>
      <c r="B16" s="63"/>
      <c r="C16" s="64"/>
      <c r="D16" s="64"/>
      <c r="E16" s="64"/>
      <c r="F16" s="64"/>
      <c r="G16" s="64"/>
      <c r="H16" s="64"/>
      <c r="I16" s="64"/>
      <c r="J16" s="64"/>
    </row>
    <row r="17" spans="1:10" ht="30" customHeight="1" x14ac:dyDescent="0.3">
      <c r="A17" s="348" t="s">
        <v>165</v>
      </c>
      <c r="B17" s="348"/>
      <c r="C17" s="348"/>
      <c r="D17" s="348"/>
      <c r="E17" s="348"/>
      <c r="F17" s="348"/>
      <c r="G17" s="348"/>
      <c r="H17" s="348"/>
      <c r="I17" s="348"/>
      <c r="J17" s="348"/>
    </row>
    <row r="18" spans="1:10" x14ac:dyDescent="0.3">
      <c r="A18" s="62" t="s">
        <v>153</v>
      </c>
    </row>
  </sheetData>
  <mergeCells count="7">
    <mergeCell ref="A17:J17"/>
    <mergeCell ref="F2:F3"/>
    <mergeCell ref="A1:J1"/>
    <mergeCell ref="C2:E2"/>
    <mergeCell ref="G2:I2"/>
    <mergeCell ref="J2:J3"/>
    <mergeCell ref="B2:B3"/>
  </mergeCells>
  <pageMargins left="0.7" right="0.7" top="0.75" bottom="0.75" header="0.3" footer="0.3"/>
  <pageSetup paperSize="9" scale="6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97"/>
  <sheetViews>
    <sheetView zoomScaleNormal="100" workbookViewId="0">
      <pane ySplit="3" topLeftCell="A4" activePane="bottomLeft" state="frozen"/>
      <selection pane="bottomLeft" activeCell="S51" sqref="S51"/>
    </sheetView>
  </sheetViews>
  <sheetFormatPr defaultColWidth="9.109375" defaultRowHeight="13.8" x14ac:dyDescent="0.3"/>
  <cols>
    <col min="1" max="1" width="27.5546875" style="2" customWidth="1"/>
    <col min="2" max="2" width="6.109375" style="3" customWidth="1"/>
    <col min="3" max="10" width="6.109375" style="1" customWidth="1"/>
    <col min="11" max="11" width="7.44140625" style="1" customWidth="1"/>
    <col min="12" max="16384" width="9.109375" style="1"/>
  </cols>
  <sheetData>
    <row r="1" spans="1:11" ht="30" customHeight="1" thickBot="1" x14ac:dyDescent="0.35">
      <c r="A1" s="347" t="s">
        <v>166</v>
      </c>
      <c r="B1" s="347"/>
      <c r="C1" s="347"/>
      <c r="D1" s="347"/>
      <c r="E1" s="347"/>
      <c r="F1" s="347"/>
      <c r="G1" s="347"/>
      <c r="H1" s="347"/>
      <c r="I1" s="347"/>
      <c r="J1" s="347"/>
      <c r="K1" s="347"/>
    </row>
    <row r="2" spans="1:11" s="4" customFormat="1" ht="40.35" customHeight="1" x14ac:dyDescent="0.3">
      <c r="A2" s="88" t="s">
        <v>73</v>
      </c>
      <c r="B2" s="318" t="s">
        <v>74</v>
      </c>
      <c r="C2" s="318" t="s">
        <v>75</v>
      </c>
      <c r="D2" s="318"/>
      <c r="E2" s="318" t="s">
        <v>76</v>
      </c>
      <c r="F2" s="318"/>
      <c r="G2" s="318" t="s">
        <v>77</v>
      </c>
      <c r="H2" s="318"/>
      <c r="I2" s="318" t="s">
        <v>78</v>
      </c>
      <c r="J2" s="318"/>
      <c r="K2" s="319" t="s">
        <v>79</v>
      </c>
    </row>
    <row r="3" spans="1:11" s="4" customFormat="1" ht="19.350000000000001" customHeight="1" x14ac:dyDescent="0.3">
      <c r="A3" s="89" t="s">
        <v>80</v>
      </c>
      <c r="B3" s="321"/>
      <c r="C3" s="90" t="s">
        <v>81</v>
      </c>
      <c r="D3" s="90" t="s">
        <v>82</v>
      </c>
      <c r="E3" s="90" t="s">
        <v>81</v>
      </c>
      <c r="F3" s="90" t="s">
        <v>82</v>
      </c>
      <c r="G3" s="90" t="s">
        <v>81</v>
      </c>
      <c r="H3" s="90" t="s">
        <v>82</v>
      </c>
      <c r="I3" s="90" t="s">
        <v>81</v>
      </c>
      <c r="J3" s="90" t="s">
        <v>82</v>
      </c>
      <c r="K3" s="320"/>
    </row>
    <row r="4" spans="1:11" ht="20.100000000000001" customHeight="1" x14ac:dyDescent="0.3">
      <c r="A4" s="350" t="s">
        <v>83</v>
      </c>
      <c r="B4" s="351"/>
      <c r="C4" s="351"/>
      <c r="D4" s="351"/>
      <c r="E4" s="351"/>
      <c r="F4" s="351"/>
      <c r="G4" s="351"/>
      <c r="H4" s="351"/>
      <c r="I4" s="351"/>
      <c r="J4" s="351"/>
      <c r="K4" s="352"/>
    </row>
    <row r="5" spans="1:11" ht="28.35" customHeight="1" x14ac:dyDescent="0.3">
      <c r="A5" s="91" t="s">
        <v>84</v>
      </c>
      <c r="B5" s="92" t="s">
        <v>85</v>
      </c>
      <c r="C5" s="129">
        <v>0</v>
      </c>
      <c r="D5" s="129">
        <v>0</v>
      </c>
      <c r="E5" s="129">
        <v>0</v>
      </c>
      <c r="F5" s="129">
        <v>0</v>
      </c>
      <c r="G5" s="129">
        <v>0</v>
      </c>
      <c r="H5" s="129">
        <v>0</v>
      </c>
      <c r="I5" s="129">
        <v>0</v>
      </c>
      <c r="J5" s="129">
        <v>0</v>
      </c>
      <c r="K5" s="130">
        <f>SUM(C5:J5)</f>
        <v>0</v>
      </c>
    </row>
    <row r="6" spans="1:11" ht="20.100000000000001" customHeight="1" x14ac:dyDescent="0.3">
      <c r="A6" s="95" t="s">
        <v>86</v>
      </c>
      <c r="B6" s="96" t="s">
        <v>87</v>
      </c>
      <c r="C6" s="131">
        <v>0</v>
      </c>
      <c r="D6" s="131">
        <v>0</v>
      </c>
      <c r="E6" s="131">
        <v>0</v>
      </c>
      <c r="F6" s="131">
        <v>0</v>
      </c>
      <c r="G6" s="131">
        <v>0</v>
      </c>
      <c r="H6" s="131">
        <v>0</v>
      </c>
      <c r="I6" s="131">
        <v>0</v>
      </c>
      <c r="J6" s="131">
        <v>0</v>
      </c>
      <c r="K6" s="132">
        <f t="shared" ref="K6:K15" si="0">SUM(C6:J6)</f>
        <v>0</v>
      </c>
    </row>
    <row r="7" spans="1:11" ht="20.100000000000001" customHeight="1" x14ac:dyDescent="0.3">
      <c r="A7" s="91" t="s">
        <v>88</v>
      </c>
      <c r="B7" s="92" t="s">
        <v>89</v>
      </c>
      <c r="C7" s="129">
        <v>0</v>
      </c>
      <c r="D7" s="129">
        <v>0</v>
      </c>
      <c r="E7" s="129">
        <v>0</v>
      </c>
      <c r="F7" s="129">
        <v>0</v>
      </c>
      <c r="G7" s="129">
        <v>0</v>
      </c>
      <c r="H7" s="129">
        <v>0</v>
      </c>
      <c r="I7" s="129">
        <v>0</v>
      </c>
      <c r="J7" s="129">
        <v>0</v>
      </c>
      <c r="K7" s="130">
        <f t="shared" si="0"/>
        <v>0</v>
      </c>
    </row>
    <row r="8" spans="1:11" ht="28.35" customHeight="1" x14ac:dyDescent="0.3">
      <c r="A8" s="95" t="s">
        <v>90</v>
      </c>
      <c r="B8" s="96" t="s">
        <v>91</v>
      </c>
      <c r="C8" s="131">
        <v>0</v>
      </c>
      <c r="D8" s="131">
        <v>0</v>
      </c>
      <c r="E8" s="131">
        <v>0</v>
      </c>
      <c r="F8" s="131">
        <v>0</v>
      </c>
      <c r="G8" s="131">
        <v>0</v>
      </c>
      <c r="H8" s="131">
        <v>0</v>
      </c>
      <c r="I8" s="131">
        <v>0</v>
      </c>
      <c r="J8" s="131">
        <v>0</v>
      </c>
      <c r="K8" s="132">
        <f t="shared" si="0"/>
        <v>0</v>
      </c>
    </row>
    <row r="9" spans="1:11" ht="20.100000000000001" customHeight="1" x14ac:dyDescent="0.3">
      <c r="A9" s="91" t="s">
        <v>92</v>
      </c>
      <c r="B9" s="92" t="s">
        <v>93</v>
      </c>
      <c r="C9" s="129">
        <v>0</v>
      </c>
      <c r="D9" s="129">
        <v>0</v>
      </c>
      <c r="E9" s="129">
        <v>0</v>
      </c>
      <c r="F9" s="129">
        <v>0</v>
      </c>
      <c r="G9" s="129">
        <v>0</v>
      </c>
      <c r="H9" s="129">
        <v>0</v>
      </c>
      <c r="I9" s="129">
        <v>0</v>
      </c>
      <c r="J9" s="129">
        <v>0</v>
      </c>
      <c r="K9" s="130">
        <f t="shared" si="0"/>
        <v>0</v>
      </c>
    </row>
    <row r="10" spans="1:11" ht="28.35" customHeight="1" x14ac:dyDescent="0.3">
      <c r="A10" s="95" t="s">
        <v>94</v>
      </c>
      <c r="B10" s="96" t="s">
        <v>95</v>
      </c>
      <c r="C10" s="131">
        <v>152</v>
      </c>
      <c r="D10" s="131">
        <v>0</v>
      </c>
      <c r="E10" s="131">
        <v>0</v>
      </c>
      <c r="F10" s="131">
        <v>0</v>
      </c>
      <c r="G10" s="131">
        <v>5</v>
      </c>
      <c r="H10" s="131">
        <v>0</v>
      </c>
      <c r="I10" s="131">
        <v>4</v>
      </c>
      <c r="J10" s="131">
        <v>1</v>
      </c>
      <c r="K10" s="132">
        <f t="shared" si="0"/>
        <v>162</v>
      </c>
    </row>
    <row r="11" spans="1:11" ht="28.35" customHeight="1" x14ac:dyDescent="0.3">
      <c r="A11" s="91" t="s">
        <v>96</v>
      </c>
      <c r="B11" s="92" t="s">
        <v>97</v>
      </c>
      <c r="C11" s="129">
        <v>0</v>
      </c>
      <c r="D11" s="129">
        <v>0</v>
      </c>
      <c r="E11" s="129">
        <v>0</v>
      </c>
      <c r="F11" s="129">
        <v>0</v>
      </c>
      <c r="G11" s="129">
        <v>0</v>
      </c>
      <c r="H11" s="129">
        <v>0</v>
      </c>
      <c r="I11" s="129">
        <v>0</v>
      </c>
      <c r="J11" s="129">
        <v>0</v>
      </c>
      <c r="K11" s="130">
        <f t="shared" si="0"/>
        <v>0</v>
      </c>
    </row>
    <row r="12" spans="1:11" ht="20.100000000000001" customHeight="1" x14ac:dyDescent="0.3">
      <c r="A12" s="95" t="s">
        <v>98</v>
      </c>
      <c r="B12" s="96" t="s">
        <v>99</v>
      </c>
      <c r="C12" s="131">
        <v>0</v>
      </c>
      <c r="D12" s="131">
        <v>0</v>
      </c>
      <c r="E12" s="131">
        <v>0</v>
      </c>
      <c r="F12" s="131">
        <v>0</v>
      </c>
      <c r="G12" s="131">
        <v>0</v>
      </c>
      <c r="H12" s="131">
        <v>0</v>
      </c>
      <c r="I12" s="131">
        <v>0</v>
      </c>
      <c r="J12" s="131">
        <v>0</v>
      </c>
      <c r="K12" s="132">
        <f t="shared" si="0"/>
        <v>0</v>
      </c>
    </row>
    <row r="13" spans="1:11" ht="28.35" customHeight="1" x14ac:dyDescent="0.3">
      <c r="A13" s="91" t="s">
        <v>100</v>
      </c>
      <c r="B13" s="92" t="s">
        <v>101</v>
      </c>
      <c r="C13" s="129">
        <v>0</v>
      </c>
      <c r="D13" s="129">
        <v>0</v>
      </c>
      <c r="E13" s="129">
        <v>0</v>
      </c>
      <c r="F13" s="129">
        <v>0</v>
      </c>
      <c r="G13" s="129">
        <v>0</v>
      </c>
      <c r="H13" s="129">
        <v>0</v>
      </c>
      <c r="I13" s="129">
        <v>0</v>
      </c>
      <c r="J13" s="129">
        <v>0</v>
      </c>
      <c r="K13" s="130">
        <f t="shared" si="0"/>
        <v>0</v>
      </c>
    </row>
    <row r="14" spans="1:11" ht="28.35" customHeight="1" x14ac:dyDescent="0.3">
      <c r="A14" s="95" t="s">
        <v>102</v>
      </c>
      <c r="B14" s="96" t="s">
        <v>103</v>
      </c>
      <c r="C14" s="131">
        <v>0</v>
      </c>
      <c r="D14" s="131">
        <v>0</v>
      </c>
      <c r="E14" s="131">
        <v>0</v>
      </c>
      <c r="F14" s="131">
        <v>0</v>
      </c>
      <c r="G14" s="131">
        <v>0</v>
      </c>
      <c r="H14" s="131">
        <v>0</v>
      </c>
      <c r="I14" s="131">
        <v>0</v>
      </c>
      <c r="J14" s="131">
        <v>0</v>
      </c>
      <c r="K14" s="132">
        <f t="shared" si="0"/>
        <v>0</v>
      </c>
    </row>
    <row r="15" spans="1:11" ht="20.100000000000001" customHeight="1" x14ac:dyDescent="0.3">
      <c r="A15" s="91" t="s">
        <v>104</v>
      </c>
      <c r="B15" s="92" t="s">
        <v>105</v>
      </c>
      <c r="C15" s="129">
        <v>0</v>
      </c>
      <c r="D15" s="129">
        <v>0</v>
      </c>
      <c r="E15" s="129">
        <v>0</v>
      </c>
      <c r="F15" s="129">
        <v>0</v>
      </c>
      <c r="G15" s="129">
        <v>0</v>
      </c>
      <c r="H15" s="129">
        <v>0</v>
      </c>
      <c r="I15" s="129">
        <v>0</v>
      </c>
      <c r="J15" s="129">
        <v>0</v>
      </c>
      <c r="K15" s="130">
        <f t="shared" si="0"/>
        <v>0</v>
      </c>
    </row>
    <row r="16" spans="1:11" ht="20.100000000000001" customHeight="1" x14ac:dyDescent="0.3">
      <c r="A16" s="99" t="s">
        <v>79</v>
      </c>
      <c r="B16" s="100" t="s">
        <v>106</v>
      </c>
      <c r="C16" s="135">
        <f>SUM(C5:C15)</f>
        <v>152</v>
      </c>
      <c r="D16" s="135">
        <f t="shared" ref="D16:J16" si="1">SUM(D5:D15)</f>
        <v>0</v>
      </c>
      <c r="E16" s="135">
        <f t="shared" si="1"/>
        <v>0</v>
      </c>
      <c r="F16" s="135">
        <f t="shared" si="1"/>
        <v>0</v>
      </c>
      <c r="G16" s="135">
        <f t="shared" si="1"/>
        <v>5</v>
      </c>
      <c r="H16" s="135">
        <f t="shared" si="1"/>
        <v>0</v>
      </c>
      <c r="I16" s="135">
        <f t="shared" si="1"/>
        <v>4</v>
      </c>
      <c r="J16" s="135">
        <f t="shared" si="1"/>
        <v>1</v>
      </c>
      <c r="K16" s="136">
        <f>SUM(K5:K15)</f>
        <v>162</v>
      </c>
    </row>
    <row r="17" spans="1:11" ht="19.350000000000001" customHeight="1" x14ac:dyDescent="0.3">
      <c r="A17" s="91" t="s">
        <v>167</v>
      </c>
      <c r="B17" s="137" t="s">
        <v>106</v>
      </c>
      <c r="C17" s="129">
        <v>86</v>
      </c>
      <c r="D17" s="129">
        <v>0</v>
      </c>
      <c r="E17" s="129">
        <v>0</v>
      </c>
      <c r="F17" s="129">
        <v>0</v>
      </c>
      <c r="G17" s="129">
        <v>2</v>
      </c>
      <c r="H17" s="129">
        <v>0</v>
      </c>
      <c r="I17" s="129">
        <v>2</v>
      </c>
      <c r="J17" s="129">
        <v>0</v>
      </c>
      <c r="K17" s="138">
        <v>90</v>
      </c>
    </row>
    <row r="18" spans="1:11" ht="19.350000000000001" customHeight="1" x14ac:dyDescent="0.3">
      <c r="A18" s="95" t="s">
        <v>168</v>
      </c>
      <c r="B18" s="139" t="s">
        <v>106</v>
      </c>
      <c r="C18" s="131">
        <v>9</v>
      </c>
      <c r="D18" s="131">
        <v>0</v>
      </c>
      <c r="E18" s="131">
        <v>0</v>
      </c>
      <c r="F18" s="131">
        <v>0</v>
      </c>
      <c r="G18" s="131">
        <v>0</v>
      </c>
      <c r="H18" s="131">
        <v>0</v>
      </c>
      <c r="I18" s="131">
        <v>0</v>
      </c>
      <c r="J18" s="131">
        <v>0</v>
      </c>
      <c r="K18" s="140">
        <v>9</v>
      </c>
    </row>
    <row r="19" spans="1:11" s="2" customFormat="1" ht="20.100000000000001" customHeight="1" x14ac:dyDescent="0.3">
      <c r="A19" s="350" t="s">
        <v>107</v>
      </c>
      <c r="B19" s="351"/>
      <c r="C19" s="351"/>
      <c r="D19" s="351"/>
      <c r="E19" s="351"/>
      <c r="F19" s="351"/>
      <c r="G19" s="351"/>
      <c r="H19" s="351"/>
      <c r="I19" s="351"/>
      <c r="J19" s="351"/>
      <c r="K19" s="352"/>
    </row>
    <row r="20" spans="1:11" ht="28.35" customHeight="1" x14ac:dyDescent="0.3">
      <c r="A20" s="91" t="s">
        <v>148</v>
      </c>
      <c r="B20" s="92" t="s">
        <v>85</v>
      </c>
      <c r="C20" s="129">
        <v>0</v>
      </c>
      <c r="D20" s="129">
        <v>0</v>
      </c>
      <c r="E20" s="129">
        <v>0</v>
      </c>
      <c r="F20" s="129">
        <v>0</v>
      </c>
      <c r="G20" s="129">
        <v>0</v>
      </c>
      <c r="H20" s="129">
        <v>0</v>
      </c>
      <c r="I20" s="129">
        <v>0</v>
      </c>
      <c r="J20" s="129">
        <v>0</v>
      </c>
      <c r="K20" s="130">
        <f>SUM(C20:J20)</f>
        <v>0</v>
      </c>
    </row>
    <row r="21" spans="1:11" ht="20.100000000000001" customHeight="1" x14ac:dyDescent="0.3">
      <c r="A21" s="95" t="s">
        <v>86</v>
      </c>
      <c r="B21" s="96" t="s">
        <v>87</v>
      </c>
      <c r="C21" s="131">
        <v>0</v>
      </c>
      <c r="D21" s="131">
        <v>0</v>
      </c>
      <c r="E21" s="131">
        <v>0</v>
      </c>
      <c r="F21" s="131">
        <v>0</v>
      </c>
      <c r="G21" s="131">
        <v>0</v>
      </c>
      <c r="H21" s="131">
        <v>0</v>
      </c>
      <c r="I21" s="131">
        <v>0</v>
      </c>
      <c r="J21" s="131">
        <v>0</v>
      </c>
      <c r="K21" s="132">
        <f t="shared" ref="K21:K30" si="2">SUM(C21:J21)</f>
        <v>0</v>
      </c>
    </row>
    <row r="22" spans="1:11" ht="20.100000000000001" customHeight="1" x14ac:dyDescent="0.3">
      <c r="A22" s="91" t="s">
        <v>88</v>
      </c>
      <c r="B22" s="92" t="s">
        <v>89</v>
      </c>
      <c r="C22" s="129">
        <v>593</v>
      </c>
      <c r="D22" s="129">
        <v>297</v>
      </c>
      <c r="E22" s="129">
        <v>0</v>
      </c>
      <c r="F22" s="129">
        <v>0</v>
      </c>
      <c r="G22" s="129">
        <v>92</v>
      </c>
      <c r="H22" s="129">
        <v>67</v>
      </c>
      <c r="I22" s="129">
        <v>13</v>
      </c>
      <c r="J22" s="129">
        <v>27</v>
      </c>
      <c r="K22" s="130">
        <f t="shared" si="2"/>
        <v>1089</v>
      </c>
    </row>
    <row r="23" spans="1:11" ht="28.35" customHeight="1" x14ac:dyDescent="0.3">
      <c r="A23" s="95" t="s">
        <v>90</v>
      </c>
      <c r="B23" s="96" t="s">
        <v>91</v>
      </c>
      <c r="C23" s="131">
        <v>102</v>
      </c>
      <c r="D23" s="131">
        <v>47</v>
      </c>
      <c r="E23" s="131">
        <v>0</v>
      </c>
      <c r="F23" s="131">
        <v>0</v>
      </c>
      <c r="G23" s="131">
        <v>11</v>
      </c>
      <c r="H23" s="131">
        <v>13</v>
      </c>
      <c r="I23" s="131">
        <v>0</v>
      </c>
      <c r="J23" s="131">
        <v>0</v>
      </c>
      <c r="K23" s="132">
        <f t="shared" si="2"/>
        <v>173</v>
      </c>
    </row>
    <row r="24" spans="1:11" ht="20.100000000000001" customHeight="1" x14ac:dyDescent="0.3">
      <c r="A24" s="91" t="s">
        <v>92</v>
      </c>
      <c r="B24" s="92" t="s">
        <v>93</v>
      </c>
      <c r="C24" s="129">
        <v>0</v>
      </c>
      <c r="D24" s="129">
        <v>0</v>
      </c>
      <c r="E24" s="129">
        <v>0</v>
      </c>
      <c r="F24" s="129">
        <v>0</v>
      </c>
      <c r="G24" s="129">
        <v>0</v>
      </c>
      <c r="H24" s="129">
        <v>0</v>
      </c>
      <c r="I24" s="129">
        <v>0</v>
      </c>
      <c r="J24" s="129">
        <v>0</v>
      </c>
      <c r="K24" s="130">
        <f t="shared" si="2"/>
        <v>0</v>
      </c>
    </row>
    <row r="25" spans="1:11" ht="28.35" customHeight="1" x14ac:dyDescent="0.3">
      <c r="A25" s="95" t="s">
        <v>94</v>
      </c>
      <c r="B25" s="96" t="s">
        <v>95</v>
      </c>
      <c r="C25" s="131">
        <v>1</v>
      </c>
      <c r="D25" s="131">
        <v>0</v>
      </c>
      <c r="E25" s="131">
        <v>0</v>
      </c>
      <c r="F25" s="131">
        <v>0</v>
      </c>
      <c r="G25" s="131">
        <v>1</v>
      </c>
      <c r="H25" s="131">
        <v>0</v>
      </c>
      <c r="I25" s="131">
        <v>1</v>
      </c>
      <c r="J25" s="131">
        <v>0</v>
      </c>
      <c r="K25" s="132">
        <f t="shared" si="2"/>
        <v>3</v>
      </c>
    </row>
    <row r="26" spans="1:11" ht="28.35" customHeight="1" x14ac:dyDescent="0.3">
      <c r="A26" s="91" t="s">
        <v>96</v>
      </c>
      <c r="B26" s="92" t="s">
        <v>97</v>
      </c>
      <c r="C26" s="129">
        <v>157</v>
      </c>
      <c r="D26" s="129">
        <v>50</v>
      </c>
      <c r="E26" s="129">
        <v>0</v>
      </c>
      <c r="F26" s="129">
        <v>0</v>
      </c>
      <c r="G26" s="129">
        <v>18</v>
      </c>
      <c r="H26" s="129">
        <v>0</v>
      </c>
      <c r="I26" s="129">
        <v>1</v>
      </c>
      <c r="J26" s="129">
        <v>2</v>
      </c>
      <c r="K26" s="130">
        <f t="shared" si="2"/>
        <v>228</v>
      </c>
    </row>
    <row r="27" spans="1:11" ht="20.100000000000001" customHeight="1" x14ac:dyDescent="0.3">
      <c r="A27" s="95" t="s">
        <v>98</v>
      </c>
      <c r="B27" s="96" t="s">
        <v>99</v>
      </c>
      <c r="C27" s="131">
        <v>1</v>
      </c>
      <c r="D27" s="131">
        <v>0</v>
      </c>
      <c r="E27" s="131">
        <v>0</v>
      </c>
      <c r="F27" s="131">
        <v>0</v>
      </c>
      <c r="G27" s="131">
        <v>0</v>
      </c>
      <c r="H27" s="131">
        <v>0</v>
      </c>
      <c r="I27" s="131">
        <v>0</v>
      </c>
      <c r="J27" s="131">
        <v>0</v>
      </c>
      <c r="K27" s="132">
        <f t="shared" si="2"/>
        <v>1</v>
      </c>
    </row>
    <row r="28" spans="1:11" ht="28.35" customHeight="1" x14ac:dyDescent="0.3">
      <c r="A28" s="91" t="s">
        <v>100</v>
      </c>
      <c r="B28" s="92" t="s">
        <v>101</v>
      </c>
      <c r="C28" s="129">
        <v>0</v>
      </c>
      <c r="D28" s="129">
        <v>0</v>
      </c>
      <c r="E28" s="129">
        <v>0</v>
      </c>
      <c r="F28" s="129">
        <v>0</v>
      </c>
      <c r="G28" s="129">
        <v>0</v>
      </c>
      <c r="H28" s="129">
        <v>0</v>
      </c>
      <c r="I28" s="129">
        <v>0</v>
      </c>
      <c r="J28" s="129">
        <v>0</v>
      </c>
      <c r="K28" s="130">
        <f t="shared" si="2"/>
        <v>0</v>
      </c>
    </row>
    <row r="29" spans="1:11" ht="28.35" customHeight="1" x14ac:dyDescent="0.3">
      <c r="A29" s="95" t="s">
        <v>102</v>
      </c>
      <c r="B29" s="96" t="s">
        <v>103</v>
      </c>
      <c r="C29" s="131">
        <v>0</v>
      </c>
      <c r="D29" s="131">
        <v>0</v>
      </c>
      <c r="E29" s="131">
        <v>0</v>
      </c>
      <c r="F29" s="131">
        <v>0</v>
      </c>
      <c r="G29" s="131">
        <v>0</v>
      </c>
      <c r="H29" s="131">
        <v>0</v>
      </c>
      <c r="I29" s="131">
        <v>0</v>
      </c>
      <c r="J29" s="131">
        <v>0</v>
      </c>
      <c r="K29" s="132">
        <f t="shared" si="2"/>
        <v>0</v>
      </c>
    </row>
    <row r="30" spans="1:11" ht="20.100000000000001" customHeight="1" x14ac:dyDescent="0.3">
      <c r="A30" s="91" t="s">
        <v>104</v>
      </c>
      <c r="B30" s="92" t="s">
        <v>105</v>
      </c>
      <c r="C30" s="129">
        <v>1</v>
      </c>
      <c r="D30" s="129">
        <v>0</v>
      </c>
      <c r="E30" s="129">
        <v>0</v>
      </c>
      <c r="F30" s="129">
        <v>0</v>
      </c>
      <c r="G30" s="129">
        <v>0</v>
      </c>
      <c r="H30" s="129">
        <v>0</v>
      </c>
      <c r="I30" s="129">
        <v>0</v>
      </c>
      <c r="J30" s="129">
        <v>0</v>
      </c>
      <c r="K30" s="130">
        <f t="shared" si="2"/>
        <v>1</v>
      </c>
    </row>
    <row r="31" spans="1:11" ht="20.100000000000001" customHeight="1" x14ac:dyDescent="0.3">
      <c r="A31" s="99" t="s">
        <v>79</v>
      </c>
      <c r="B31" s="100" t="s">
        <v>106</v>
      </c>
      <c r="C31" s="135">
        <f>SUM(C20:C30)</f>
        <v>855</v>
      </c>
      <c r="D31" s="135">
        <f t="shared" ref="D31" si="3">SUM(D20:D30)</f>
        <v>394</v>
      </c>
      <c r="E31" s="135">
        <f t="shared" ref="E31" si="4">SUM(E20:E30)</f>
        <v>0</v>
      </c>
      <c r="F31" s="135">
        <f t="shared" ref="F31" si="5">SUM(F20:F30)</f>
        <v>0</v>
      </c>
      <c r="G31" s="135">
        <f t="shared" ref="G31" si="6">SUM(G20:G30)</f>
        <v>122</v>
      </c>
      <c r="H31" s="135">
        <f t="shared" ref="H31" si="7">SUM(H20:H30)</f>
        <v>80</v>
      </c>
      <c r="I31" s="135">
        <f t="shared" ref="I31" si="8">SUM(I20:I30)</f>
        <v>15</v>
      </c>
      <c r="J31" s="135">
        <f t="shared" ref="J31" si="9">SUM(J20:J30)</f>
        <v>29</v>
      </c>
      <c r="K31" s="136">
        <f>SUM(K20:K30)</f>
        <v>1495</v>
      </c>
    </row>
    <row r="32" spans="1:11" ht="19.350000000000001" customHeight="1" x14ac:dyDescent="0.3">
      <c r="A32" s="91" t="s">
        <v>169</v>
      </c>
      <c r="B32" s="137" t="s">
        <v>106</v>
      </c>
      <c r="C32" s="129">
        <v>501</v>
      </c>
      <c r="D32" s="129">
        <v>247</v>
      </c>
      <c r="E32" s="129">
        <v>0</v>
      </c>
      <c r="F32" s="129">
        <v>0</v>
      </c>
      <c r="G32" s="129">
        <v>67</v>
      </c>
      <c r="H32" s="129">
        <v>39</v>
      </c>
      <c r="I32" s="129">
        <v>6</v>
      </c>
      <c r="J32" s="129">
        <v>8</v>
      </c>
      <c r="K32" s="138">
        <f>SUM(C32:J32)</f>
        <v>868</v>
      </c>
    </row>
    <row r="33" spans="1:11" ht="19.350000000000001" customHeight="1" x14ac:dyDescent="0.3">
      <c r="A33" s="95" t="s">
        <v>170</v>
      </c>
      <c r="B33" s="139" t="s">
        <v>106</v>
      </c>
      <c r="C33" s="131">
        <v>36</v>
      </c>
      <c r="D33" s="131">
        <v>86</v>
      </c>
      <c r="E33" s="131">
        <v>0</v>
      </c>
      <c r="F33" s="131">
        <v>0</v>
      </c>
      <c r="G33" s="131">
        <v>6</v>
      </c>
      <c r="H33" s="131">
        <v>25</v>
      </c>
      <c r="I33" s="131">
        <v>1</v>
      </c>
      <c r="J33" s="131">
        <v>6</v>
      </c>
      <c r="K33" s="140">
        <f>SUM(C33:J33)</f>
        <v>160</v>
      </c>
    </row>
    <row r="34" spans="1:11" ht="20.100000000000001" customHeight="1" x14ac:dyDescent="0.3">
      <c r="A34" s="350" t="s">
        <v>108</v>
      </c>
      <c r="B34" s="351"/>
      <c r="C34" s="351"/>
      <c r="D34" s="351"/>
      <c r="E34" s="351"/>
      <c r="F34" s="351"/>
      <c r="G34" s="351"/>
      <c r="H34" s="351"/>
      <c r="I34" s="351"/>
      <c r="J34" s="351"/>
      <c r="K34" s="352"/>
    </row>
    <row r="35" spans="1:11" ht="28.35" customHeight="1" x14ac:dyDescent="0.3">
      <c r="A35" s="91" t="s">
        <v>148</v>
      </c>
      <c r="B35" s="92" t="s">
        <v>85</v>
      </c>
      <c r="C35" s="129">
        <v>0</v>
      </c>
      <c r="D35" s="129">
        <v>0</v>
      </c>
      <c r="E35" s="129">
        <v>0</v>
      </c>
      <c r="F35" s="129">
        <v>0</v>
      </c>
      <c r="G35" s="129">
        <v>0</v>
      </c>
      <c r="H35" s="129">
        <v>0</v>
      </c>
      <c r="I35" s="129">
        <v>0</v>
      </c>
      <c r="J35" s="129">
        <v>0</v>
      </c>
      <c r="K35" s="130">
        <f>SUM(C35:J35)</f>
        <v>0</v>
      </c>
    </row>
    <row r="36" spans="1:11" ht="20.100000000000001" customHeight="1" x14ac:dyDescent="0.3">
      <c r="A36" s="95" t="s">
        <v>86</v>
      </c>
      <c r="B36" s="96" t="s">
        <v>87</v>
      </c>
      <c r="C36" s="131">
        <v>0</v>
      </c>
      <c r="D36" s="131">
        <v>0</v>
      </c>
      <c r="E36" s="131">
        <v>0</v>
      </c>
      <c r="F36" s="131">
        <v>0</v>
      </c>
      <c r="G36" s="131">
        <v>0</v>
      </c>
      <c r="H36" s="131">
        <v>0</v>
      </c>
      <c r="I36" s="131">
        <v>0</v>
      </c>
      <c r="J36" s="131">
        <v>0</v>
      </c>
      <c r="K36" s="132">
        <f t="shared" ref="K36:K48" si="10">SUM(C36:J36)</f>
        <v>0</v>
      </c>
    </row>
    <row r="37" spans="1:11" ht="20.100000000000001" customHeight="1" x14ac:dyDescent="0.3">
      <c r="A37" s="91" t="s">
        <v>88</v>
      </c>
      <c r="B37" s="92" t="s">
        <v>89</v>
      </c>
      <c r="C37" s="129">
        <v>0</v>
      </c>
      <c r="D37" s="129">
        <v>0</v>
      </c>
      <c r="E37" s="129">
        <v>0</v>
      </c>
      <c r="F37" s="129">
        <v>0</v>
      </c>
      <c r="G37" s="129">
        <v>18</v>
      </c>
      <c r="H37" s="129">
        <v>0</v>
      </c>
      <c r="I37" s="129">
        <v>0</v>
      </c>
      <c r="J37" s="129">
        <v>0</v>
      </c>
      <c r="K37" s="130">
        <f t="shared" si="10"/>
        <v>18</v>
      </c>
    </row>
    <row r="38" spans="1:11" ht="28.35" customHeight="1" x14ac:dyDescent="0.3">
      <c r="A38" s="95" t="s">
        <v>90</v>
      </c>
      <c r="B38" s="96" t="s">
        <v>91</v>
      </c>
      <c r="C38" s="131">
        <v>0</v>
      </c>
      <c r="D38" s="131">
        <v>0</v>
      </c>
      <c r="E38" s="131">
        <v>0</v>
      </c>
      <c r="F38" s="131">
        <v>0</v>
      </c>
      <c r="G38" s="131">
        <v>0</v>
      </c>
      <c r="H38" s="131">
        <v>0</v>
      </c>
      <c r="I38" s="131">
        <v>0</v>
      </c>
      <c r="J38" s="131">
        <v>0</v>
      </c>
      <c r="K38" s="132">
        <f t="shared" si="10"/>
        <v>0</v>
      </c>
    </row>
    <row r="39" spans="1:11" ht="20.100000000000001" customHeight="1" x14ac:dyDescent="0.3">
      <c r="A39" s="91" t="s">
        <v>92</v>
      </c>
      <c r="B39" s="92" t="s">
        <v>93</v>
      </c>
      <c r="C39" s="129">
        <v>0</v>
      </c>
      <c r="D39" s="129">
        <v>0</v>
      </c>
      <c r="E39" s="129">
        <v>0</v>
      </c>
      <c r="F39" s="129">
        <v>0</v>
      </c>
      <c r="G39" s="129">
        <v>0</v>
      </c>
      <c r="H39" s="129">
        <v>0</v>
      </c>
      <c r="I39" s="129">
        <v>0</v>
      </c>
      <c r="J39" s="129">
        <v>0</v>
      </c>
      <c r="K39" s="130">
        <f t="shared" si="10"/>
        <v>0</v>
      </c>
    </row>
    <row r="40" spans="1:11" ht="28.35" customHeight="1" x14ac:dyDescent="0.3">
      <c r="A40" s="95" t="s">
        <v>94</v>
      </c>
      <c r="B40" s="96" t="s">
        <v>95</v>
      </c>
      <c r="C40" s="131">
        <v>138</v>
      </c>
      <c r="D40" s="131">
        <v>0</v>
      </c>
      <c r="E40" s="131">
        <v>0</v>
      </c>
      <c r="F40" s="131">
        <v>0</v>
      </c>
      <c r="G40" s="131">
        <v>7</v>
      </c>
      <c r="H40" s="131">
        <v>0</v>
      </c>
      <c r="I40" s="131">
        <v>15</v>
      </c>
      <c r="J40" s="131">
        <v>1</v>
      </c>
      <c r="K40" s="132">
        <f t="shared" si="10"/>
        <v>161</v>
      </c>
    </row>
    <row r="41" spans="1:11" ht="28.35" customHeight="1" x14ac:dyDescent="0.3">
      <c r="A41" s="91" t="s">
        <v>96</v>
      </c>
      <c r="B41" s="92" t="s">
        <v>97</v>
      </c>
      <c r="C41" s="129">
        <v>0</v>
      </c>
      <c r="D41" s="129">
        <v>0</v>
      </c>
      <c r="E41" s="129">
        <v>0</v>
      </c>
      <c r="F41" s="129">
        <v>0</v>
      </c>
      <c r="G41" s="129">
        <v>0</v>
      </c>
      <c r="H41" s="129">
        <v>0</v>
      </c>
      <c r="I41" s="129">
        <v>0</v>
      </c>
      <c r="J41" s="129">
        <v>0</v>
      </c>
      <c r="K41" s="130">
        <f t="shared" si="10"/>
        <v>0</v>
      </c>
    </row>
    <row r="42" spans="1:11" ht="20.100000000000001" customHeight="1" x14ac:dyDescent="0.3">
      <c r="A42" s="95" t="s">
        <v>98</v>
      </c>
      <c r="B42" s="96" t="s">
        <v>99</v>
      </c>
      <c r="C42" s="131">
        <v>0</v>
      </c>
      <c r="D42" s="131">
        <v>0</v>
      </c>
      <c r="E42" s="131">
        <v>0</v>
      </c>
      <c r="F42" s="131">
        <v>0</v>
      </c>
      <c r="G42" s="131">
        <v>0</v>
      </c>
      <c r="H42" s="131">
        <v>0</v>
      </c>
      <c r="I42" s="131">
        <v>0</v>
      </c>
      <c r="J42" s="131">
        <v>0</v>
      </c>
      <c r="K42" s="132">
        <f t="shared" si="10"/>
        <v>0</v>
      </c>
    </row>
    <row r="43" spans="1:11" ht="28.35" customHeight="1" x14ac:dyDescent="0.3">
      <c r="A43" s="91" t="s">
        <v>100</v>
      </c>
      <c r="B43" s="92" t="s">
        <v>101</v>
      </c>
      <c r="C43" s="129">
        <v>0</v>
      </c>
      <c r="D43" s="129">
        <v>0</v>
      </c>
      <c r="E43" s="129">
        <v>0</v>
      </c>
      <c r="F43" s="129">
        <v>0</v>
      </c>
      <c r="G43" s="129">
        <v>0</v>
      </c>
      <c r="H43" s="129">
        <v>0</v>
      </c>
      <c r="I43" s="129">
        <v>0</v>
      </c>
      <c r="J43" s="129">
        <v>0</v>
      </c>
      <c r="K43" s="130">
        <f t="shared" si="10"/>
        <v>0</v>
      </c>
    </row>
    <row r="44" spans="1:11" ht="28.35" customHeight="1" x14ac:dyDescent="0.3">
      <c r="A44" s="95" t="s">
        <v>102</v>
      </c>
      <c r="B44" s="96" t="s">
        <v>103</v>
      </c>
      <c r="C44" s="131">
        <v>0</v>
      </c>
      <c r="D44" s="131">
        <v>0</v>
      </c>
      <c r="E44" s="131">
        <v>0</v>
      </c>
      <c r="F44" s="131">
        <v>0</v>
      </c>
      <c r="G44" s="131">
        <v>0</v>
      </c>
      <c r="H44" s="131">
        <v>0</v>
      </c>
      <c r="I44" s="131">
        <v>0</v>
      </c>
      <c r="J44" s="131">
        <v>0</v>
      </c>
      <c r="K44" s="132">
        <f t="shared" si="10"/>
        <v>0</v>
      </c>
    </row>
    <row r="45" spans="1:11" ht="20.100000000000001" customHeight="1" x14ac:dyDescent="0.3">
      <c r="A45" s="91" t="s">
        <v>104</v>
      </c>
      <c r="B45" s="92" t="s">
        <v>105</v>
      </c>
      <c r="C45" s="129">
        <v>0</v>
      </c>
      <c r="D45" s="129">
        <v>0</v>
      </c>
      <c r="E45" s="129">
        <v>0</v>
      </c>
      <c r="F45" s="129">
        <v>0</v>
      </c>
      <c r="G45" s="129">
        <v>0</v>
      </c>
      <c r="H45" s="129">
        <v>0</v>
      </c>
      <c r="I45" s="129">
        <v>0</v>
      </c>
      <c r="J45" s="129">
        <v>0</v>
      </c>
      <c r="K45" s="130">
        <f t="shared" si="10"/>
        <v>0</v>
      </c>
    </row>
    <row r="46" spans="1:11" ht="20.100000000000001" customHeight="1" x14ac:dyDescent="0.3">
      <c r="A46" s="99" t="s">
        <v>79</v>
      </c>
      <c r="B46" s="100" t="s">
        <v>106</v>
      </c>
      <c r="C46" s="135">
        <f>SUM(C35:C45)</f>
        <v>138</v>
      </c>
      <c r="D46" s="135">
        <f t="shared" ref="D46:K46" si="11">SUM(D35:D45)</f>
        <v>0</v>
      </c>
      <c r="E46" s="135">
        <f t="shared" si="11"/>
        <v>0</v>
      </c>
      <c r="F46" s="135">
        <f t="shared" si="11"/>
        <v>0</v>
      </c>
      <c r="G46" s="135">
        <f t="shared" si="11"/>
        <v>25</v>
      </c>
      <c r="H46" s="135">
        <f t="shared" si="11"/>
        <v>0</v>
      </c>
      <c r="I46" s="135">
        <f t="shared" si="11"/>
        <v>15</v>
      </c>
      <c r="J46" s="135">
        <f t="shared" si="11"/>
        <v>1</v>
      </c>
      <c r="K46" s="136">
        <f t="shared" si="11"/>
        <v>179</v>
      </c>
    </row>
    <row r="47" spans="1:11" ht="19.350000000000001" customHeight="1" x14ac:dyDescent="0.3">
      <c r="A47" s="91" t="s">
        <v>171</v>
      </c>
      <c r="B47" s="137" t="s">
        <v>106</v>
      </c>
      <c r="C47" s="129">
        <v>68</v>
      </c>
      <c r="D47" s="129">
        <v>0</v>
      </c>
      <c r="E47" s="129">
        <v>0</v>
      </c>
      <c r="F47" s="129">
        <v>0</v>
      </c>
      <c r="G47" s="129">
        <v>6</v>
      </c>
      <c r="H47" s="129">
        <v>0</v>
      </c>
      <c r="I47" s="129">
        <v>4</v>
      </c>
      <c r="J47" s="129">
        <v>1</v>
      </c>
      <c r="K47" s="130">
        <f t="shared" si="10"/>
        <v>79</v>
      </c>
    </row>
    <row r="48" spans="1:11" ht="19.350000000000001" customHeight="1" x14ac:dyDescent="0.3">
      <c r="A48" s="95" t="s">
        <v>172</v>
      </c>
      <c r="B48" s="139" t="s">
        <v>106</v>
      </c>
      <c r="C48" s="131">
        <v>3</v>
      </c>
      <c r="D48" s="131">
        <v>0</v>
      </c>
      <c r="E48" s="131">
        <v>0</v>
      </c>
      <c r="F48" s="131">
        <v>0</v>
      </c>
      <c r="G48" s="131">
        <v>0</v>
      </c>
      <c r="H48" s="131">
        <v>0</v>
      </c>
      <c r="I48" s="131">
        <v>8</v>
      </c>
      <c r="J48" s="131">
        <v>0</v>
      </c>
      <c r="K48" s="132">
        <f t="shared" si="10"/>
        <v>11</v>
      </c>
    </row>
    <row r="49" spans="1:11" ht="20.100000000000001" customHeight="1" x14ac:dyDescent="0.3">
      <c r="A49" s="350" t="s">
        <v>109</v>
      </c>
      <c r="B49" s="351"/>
      <c r="C49" s="351"/>
      <c r="D49" s="351"/>
      <c r="E49" s="351"/>
      <c r="F49" s="351"/>
      <c r="G49" s="351"/>
      <c r="H49" s="351"/>
      <c r="I49" s="351"/>
      <c r="J49" s="351"/>
      <c r="K49" s="352"/>
    </row>
    <row r="50" spans="1:11" ht="28.35" customHeight="1" x14ac:dyDescent="0.3">
      <c r="A50" s="91" t="s">
        <v>148</v>
      </c>
      <c r="B50" s="92" t="s">
        <v>85</v>
      </c>
      <c r="C50" s="129">
        <v>0</v>
      </c>
      <c r="D50" s="129">
        <v>0</v>
      </c>
      <c r="E50" s="129">
        <v>0</v>
      </c>
      <c r="F50" s="129">
        <v>0</v>
      </c>
      <c r="G50" s="129">
        <v>0</v>
      </c>
      <c r="H50" s="129">
        <v>0</v>
      </c>
      <c r="I50" s="129">
        <v>0</v>
      </c>
      <c r="J50" s="129">
        <v>0</v>
      </c>
      <c r="K50" s="130">
        <f>SUM(C50:J50)</f>
        <v>0</v>
      </c>
    </row>
    <row r="51" spans="1:11" ht="20.100000000000001" customHeight="1" x14ac:dyDescent="0.3">
      <c r="A51" s="95" t="s">
        <v>86</v>
      </c>
      <c r="B51" s="96" t="s">
        <v>87</v>
      </c>
      <c r="C51" s="131">
        <v>176</v>
      </c>
      <c r="D51" s="131">
        <v>257</v>
      </c>
      <c r="E51" s="131">
        <v>0</v>
      </c>
      <c r="F51" s="131">
        <v>0</v>
      </c>
      <c r="G51" s="131">
        <v>6</v>
      </c>
      <c r="H51" s="131">
        <v>37</v>
      </c>
      <c r="I51" s="131">
        <v>0</v>
      </c>
      <c r="J51" s="131">
        <v>0</v>
      </c>
      <c r="K51" s="132">
        <f t="shared" ref="K51:K63" si="12">SUM(C51:J51)</f>
        <v>476</v>
      </c>
    </row>
    <row r="52" spans="1:11" ht="20.100000000000001" customHeight="1" x14ac:dyDescent="0.3">
      <c r="A52" s="91" t="s">
        <v>88</v>
      </c>
      <c r="B52" s="92" t="s">
        <v>89</v>
      </c>
      <c r="C52" s="129">
        <v>0</v>
      </c>
      <c r="D52" s="129">
        <v>0</v>
      </c>
      <c r="E52" s="129">
        <v>0</v>
      </c>
      <c r="F52" s="129">
        <v>0</v>
      </c>
      <c r="G52" s="129">
        <v>0</v>
      </c>
      <c r="H52" s="129">
        <v>0</v>
      </c>
      <c r="I52" s="129">
        <v>1</v>
      </c>
      <c r="J52" s="129">
        <v>4</v>
      </c>
      <c r="K52" s="130">
        <f t="shared" si="12"/>
        <v>5</v>
      </c>
    </row>
    <row r="53" spans="1:11" ht="28.35" customHeight="1" x14ac:dyDescent="0.3">
      <c r="A53" s="95" t="s">
        <v>90</v>
      </c>
      <c r="B53" s="96" t="s">
        <v>91</v>
      </c>
      <c r="C53" s="131">
        <v>0</v>
      </c>
      <c r="D53" s="131">
        <v>0</v>
      </c>
      <c r="E53" s="131">
        <v>0</v>
      </c>
      <c r="F53" s="131">
        <v>0</v>
      </c>
      <c r="G53" s="131">
        <v>38</v>
      </c>
      <c r="H53" s="131">
        <v>127</v>
      </c>
      <c r="I53" s="131">
        <v>0</v>
      </c>
      <c r="J53" s="131">
        <v>0</v>
      </c>
      <c r="K53" s="132">
        <f t="shared" si="12"/>
        <v>165</v>
      </c>
    </row>
    <row r="54" spans="1:11" ht="20.100000000000001" customHeight="1" x14ac:dyDescent="0.3">
      <c r="A54" s="91" t="s">
        <v>92</v>
      </c>
      <c r="B54" s="92" t="s">
        <v>93</v>
      </c>
      <c r="C54" s="129">
        <v>0</v>
      </c>
      <c r="D54" s="129">
        <v>0</v>
      </c>
      <c r="E54" s="129">
        <v>0</v>
      </c>
      <c r="F54" s="129">
        <v>0</v>
      </c>
      <c r="G54" s="129">
        <v>0</v>
      </c>
      <c r="H54" s="129">
        <v>0</v>
      </c>
      <c r="I54" s="129">
        <v>0</v>
      </c>
      <c r="J54" s="129">
        <v>0</v>
      </c>
      <c r="K54" s="130">
        <f t="shared" si="12"/>
        <v>0</v>
      </c>
    </row>
    <row r="55" spans="1:11" ht="28.35" customHeight="1" x14ac:dyDescent="0.3">
      <c r="A55" s="95" t="s">
        <v>94</v>
      </c>
      <c r="B55" s="96" t="s">
        <v>95</v>
      </c>
      <c r="C55" s="131">
        <v>0</v>
      </c>
      <c r="D55" s="131">
        <v>0</v>
      </c>
      <c r="E55" s="131">
        <v>0</v>
      </c>
      <c r="F55" s="131">
        <v>0</v>
      </c>
      <c r="G55" s="131">
        <v>0</v>
      </c>
      <c r="H55" s="131">
        <v>0</v>
      </c>
      <c r="I55" s="131">
        <v>0</v>
      </c>
      <c r="J55" s="131">
        <v>0</v>
      </c>
      <c r="K55" s="132">
        <f t="shared" si="12"/>
        <v>0</v>
      </c>
    </row>
    <row r="56" spans="1:11" ht="28.35" customHeight="1" x14ac:dyDescent="0.3">
      <c r="A56" s="91" t="s">
        <v>96</v>
      </c>
      <c r="B56" s="92" t="s">
        <v>97</v>
      </c>
      <c r="C56" s="129">
        <v>0</v>
      </c>
      <c r="D56" s="129">
        <v>0</v>
      </c>
      <c r="E56" s="129">
        <v>0</v>
      </c>
      <c r="F56" s="129">
        <v>0</v>
      </c>
      <c r="G56" s="129">
        <v>0</v>
      </c>
      <c r="H56" s="129">
        <v>0</v>
      </c>
      <c r="I56" s="129">
        <v>0</v>
      </c>
      <c r="J56" s="129">
        <v>0</v>
      </c>
      <c r="K56" s="130">
        <f t="shared" si="12"/>
        <v>0</v>
      </c>
    </row>
    <row r="57" spans="1:11" ht="20.100000000000001" customHeight="1" x14ac:dyDescent="0.3">
      <c r="A57" s="95" t="s">
        <v>98</v>
      </c>
      <c r="B57" s="96" t="s">
        <v>99</v>
      </c>
      <c r="C57" s="131">
        <v>0</v>
      </c>
      <c r="D57" s="131">
        <v>0</v>
      </c>
      <c r="E57" s="131">
        <v>0</v>
      </c>
      <c r="F57" s="131">
        <v>0</v>
      </c>
      <c r="G57" s="131">
        <v>0</v>
      </c>
      <c r="H57" s="131">
        <v>0</v>
      </c>
      <c r="I57" s="131">
        <v>0</v>
      </c>
      <c r="J57" s="131">
        <v>0</v>
      </c>
      <c r="K57" s="132">
        <f t="shared" si="12"/>
        <v>0</v>
      </c>
    </row>
    <row r="58" spans="1:11" ht="28.35" customHeight="1" x14ac:dyDescent="0.3">
      <c r="A58" s="91" t="s">
        <v>100</v>
      </c>
      <c r="B58" s="92" t="s">
        <v>101</v>
      </c>
      <c r="C58" s="129">
        <v>0</v>
      </c>
      <c r="D58" s="129">
        <v>0</v>
      </c>
      <c r="E58" s="129">
        <v>0</v>
      </c>
      <c r="F58" s="129">
        <v>0</v>
      </c>
      <c r="G58" s="129">
        <v>0</v>
      </c>
      <c r="H58" s="129">
        <v>0</v>
      </c>
      <c r="I58" s="129">
        <v>0</v>
      </c>
      <c r="J58" s="129">
        <v>0</v>
      </c>
      <c r="K58" s="130">
        <f t="shared" si="12"/>
        <v>0</v>
      </c>
    </row>
    <row r="59" spans="1:11" ht="28.35" customHeight="1" x14ac:dyDescent="0.3">
      <c r="A59" s="95" t="s">
        <v>102</v>
      </c>
      <c r="B59" s="96" t="s">
        <v>103</v>
      </c>
      <c r="C59" s="131">
        <v>292</v>
      </c>
      <c r="D59" s="131">
        <v>333</v>
      </c>
      <c r="E59" s="131">
        <v>0</v>
      </c>
      <c r="F59" s="131">
        <v>0</v>
      </c>
      <c r="G59" s="131">
        <v>0</v>
      </c>
      <c r="H59" s="131">
        <v>2</v>
      </c>
      <c r="I59" s="131">
        <v>0</v>
      </c>
      <c r="J59" s="131">
        <v>0</v>
      </c>
      <c r="K59" s="132">
        <f t="shared" si="12"/>
        <v>627</v>
      </c>
    </row>
    <row r="60" spans="1:11" ht="20.100000000000001" customHeight="1" x14ac:dyDescent="0.3">
      <c r="A60" s="91" t="s">
        <v>104</v>
      </c>
      <c r="B60" s="92" t="s">
        <v>105</v>
      </c>
      <c r="C60" s="129">
        <v>0</v>
      </c>
      <c r="D60" s="129">
        <v>0</v>
      </c>
      <c r="E60" s="129">
        <v>0</v>
      </c>
      <c r="F60" s="129">
        <v>0</v>
      </c>
      <c r="G60" s="129">
        <v>0</v>
      </c>
      <c r="H60" s="129">
        <v>0</v>
      </c>
      <c r="I60" s="129">
        <v>0</v>
      </c>
      <c r="J60" s="129">
        <v>0</v>
      </c>
      <c r="K60" s="130">
        <f t="shared" si="12"/>
        <v>0</v>
      </c>
    </row>
    <row r="61" spans="1:11" ht="20.100000000000001" customHeight="1" x14ac:dyDescent="0.3">
      <c r="A61" s="99" t="s">
        <v>79</v>
      </c>
      <c r="B61" s="100" t="s">
        <v>106</v>
      </c>
      <c r="C61" s="135">
        <f>SUM(C50:C60)</f>
        <v>468</v>
      </c>
      <c r="D61" s="135">
        <f t="shared" ref="D61:J61" si="13">SUM(D50:D60)</f>
        <v>590</v>
      </c>
      <c r="E61" s="135">
        <f t="shared" si="13"/>
        <v>0</v>
      </c>
      <c r="F61" s="135">
        <f t="shared" si="13"/>
        <v>0</v>
      </c>
      <c r="G61" s="135">
        <f t="shared" si="13"/>
        <v>44</v>
      </c>
      <c r="H61" s="135">
        <f t="shared" si="13"/>
        <v>166</v>
      </c>
      <c r="I61" s="135">
        <f t="shared" si="13"/>
        <v>1</v>
      </c>
      <c r="J61" s="135">
        <f t="shared" si="13"/>
        <v>4</v>
      </c>
      <c r="K61" s="136">
        <f>SUM(C61:J61)</f>
        <v>1273</v>
      </c>
    </row>
    <row r="62" spans="1:11" ht="19.350000000000001" customHeight="1" x14ac:dyDescent="0.3">
      <c r="A62" s="91" t="s">
        <v>173</v>
      </c>
      <c r="B62" s="137" t="s">
        <v>106</v>
      </c>
      <c r="C62" s="129">
        <v>437</v>
      </c>
      <c r="D62" s="129">
        <v>478</v>
      </c>
      <c r="E62" s="129">
        <v>0</v>
      </c>
      <c r="F62" s="129">
        <v>0</v>
      </c>
      <c r="G62" s="129">
        <v>34</v>
      </c>
      <c r="H62" s="129">
        <v>124</v>
      </c>
      <c r="I62" s="129">
        <v>0</v>
      </c>
      <c r="J62" s="129">
        <v>1</v>
      </c>
      <c r="K62" s="130">
        <f t="shared" si="12"/>
        <v>1074</v>
      </c>
    </row>
    <row r="63" spans="1:11" ht="19.350000000000001" customHeight="1" x14ac:dyDescent="0.3">
      <c r="A63" s="95" t="s">
        <v>174</v>
      </c>
      <c r="B63" s="139" t="s">
        <v>106</v>
      </c>
      <c r="C63" s="131">
        <v>5</v>
      </c>
      <c r="D63" s="131">
        <v>6</v>
      </c>
      <c r="E63" s="131">
        <v>0</v>
      </c>
      <c r="F63" s="131">
        <v>0</v>
      </c>
      <c r="G63" s="131">
        <v>0</v>
      </c>
      <c r="H63" s="131">
        <v>0</v>
      </c>
      <c r="I63" s="131">
        <v>0</v>
      </c>
      <c r="J63" s="131">
        <v>0</v>
      </c>
      <c r="K63" s="132">
        <f t="shared" si="12"/>
        <v>11</v>
      </c>
    </row>
    <row r="64" spans="1:11" ht="20.100000000000001" customHeight="1" x14ac:dyDescent="0.3">
      <c r="A64" s="350" t="s">
        <v>110</v>
      </c>
      <c r="B64" s="351"/>
      <c r="C64" s="351"/>
      <c r="D64" s="351"/>
      <c r="E64" s="351"/>
      <c r="F64" s="351"/>
      <c r="G64" s="351"/>
      <c r="H64" s="351"/>
      <c r="I64" s="351"/>
      <c r="J64" s="351"/>
      <c r="K64" s="352"/>
    </row>
    <row r="65" spans="1:11" ht="28.35" customHeight="1" x14ac:dyDescent="0.3">
      <c r="A65" s="91" t="s">
        <v>148</v>
      </c>
      <c r="B65" s="92" t="s">
        <v>85</v>
      </c>
      <c r="C65" s="129">
        <v>0</v>
      </c>
      <c r="D65" s="129">
        <v>0</v>
      </c>
      <c r="E65" s="129">
        <v>0</v>
      </c>
      <c r="F65" s="129">
        <v>0</v>
      </c>
      <c r="G65" s="129">
        <v>0</v>
      </c>
      <c r="H65" s="129">
        <v>0</v>
      </c>
      <c r="I65" s="129">
        <v>0</v>
      </c>
      <c r="J65" s="129">
        <v>0</v>
      </c>
      <c r="K65" s="130">
        <f>SUM(C65:J65)</f>
        <v>0</v>
      </c>
    </row>
    <row r="66" spans="1:11" ht="20.100000000000001" customHeight="1" x14ac:dyDescent="0.3">
      <c r="A66" s="95" t="s">
        <v>86</v>
      </c>
      <c r="B66" s="96" t="s">
        <v>87</v>
      </c>
      <c r="C66" s="131">
        <v>0</v>
      </c>
      <c r="D66" s="131">
        <v>0</v>
      </c>
      <c r="E66" s="131">
        <v>0</v>
      </c>
      <c r="F66" s="131">
        <v>0</v>
      </c>
      <c r="G66" s="131">
        <v>0</v>
      </c>
      <c r="H66" s="131">
        <v>0</v>
      </c>
      <c r="I66" s="131">
        <v>0</v>
      </c>
      <c r="J66" s="131">
        <v>0</v>
      </c>
      <c r="K66" s="132">
        <f t="shared" ref="K66:K78" si="14">SUM(C66:J66)</f>
        <v>0</v>
      </c>
    </row>
    <row r="67" spans="1:11" ht="20.100000000000001" customHeight="1" x14ac:dyDescent="0.3">
      <c r="A67" s="91" t="s">
        <v>88</v>
      </c>
      <c r="B67" s="92" t="s">
        <v>89</v>
      </c>
      <c r="C67" s="129">
        <v>0</v>
      </c>
      <c r="D67" s="129">
        <v>0</v>
      </c>
      <c r="E67" s="129">
        <v>0</v>
      </c>
      <c r="F67" s="129">
        <v>0</v>
      </c>
      <c r="G67" s="129">
        <v>0</v>
      </c>
      <c r="H67" s="129">
        <v>0</v>
      </c>
      <c r="I67" s="129">
        <v>0</v>
      </c>
      <c r="J67" s="129">
        <v>0</v>
      </c>
      <c r="K67" s="130">
        <f t="shared" si="14"/>
        <v>0</v>
      </c>
    </row>
    <row r="68" spans="1:11" ht="28.35" customHeight="1" x14ac:dyDescent="0.3">
      <c r="A68" s="95" t="s">
        <v>90</v>
      </c>
      <c r="B68" s="96" t="s">
        <v>91</v>
      </c>
      <c r="C68" s="131">
        <v>52</v>
      </c>
      <c r="D68" s="131">
        <v>74</v>
      </c>
      <c r="E68" s="131">
        <v>0</v>
      </c>
      <c r="F68" s="131">
        <v>0</v>
      </c>
      <c r="G68" s="131">
        <v>44</v>
      </c>
      <c r="H68" s="131">
        <v>80</v>
      </c>
      <c r="I68" s="131">
        <v>0</v>
      </c>
      <c r="J68" s="131">
        <v>0</v>
      </c>
      <c r="K68" s="132">
        <f t="shared" si="14"/>
        <v>250</v>
      </c>
    </row>
    <row r="69" spans="1:11" ht="20.100000000000001" customHeight="1" x14ac:dyDescent="0.3">
      <c r="A69" s="91" t="s">
        <v>92</v>
      </c>
      <c r="B69" s="92" t="s">
        <v>93</v>
      </c>
      <c r="C69" s="129">
        <v>636</v>
      </c>
      <c r="D69" s="129">
        <v>448</v>
      </c>
      <c r="E69" s="129">
        <v>0</v>
      </c>
      <c r="F69" s="129">
        <v>0</v>
      </c>
      <c r="G69" s="129">
        <v>151</v>
      </c>
      <c r="H69" s="129">
        <v>249</v>
      </c>
      <c r="I69" s="129">
        <v>7</v>
      </c>
      <c r="J69" s="129">
        <v>3</v>
      </c>
      <c r="K69" s="130">
        <f t="shared" si="14"/>
        <v>1494</v>
      </c>
    </row>
    <row r="70" spans="1:11" ht="28.35" customHeight="1" x14ac:dyDescent="0.3">
      <c r="A70" s="95" t="s">
        <v>94</v>
      </c>
      <c r="B70" s="96" t="s">
        <v>95</v>
      </c>
      <c r="C70" s="131">
        <v>0</v>
      </c>
      <c r="D70" s="131">
        <v>0</v>
      </c>
      <c r="E70" s="131">
        <v>0</v>
      </c>
      <c r="F70" s="131">
        <v>0</v>
      </c>
      <c r="G70" s="131">
        <v>0</v>
      </c>
      <c r="H70" s="131">
        <v>0</v>
      </c>
      <c r="I70" s="131">
        <v>0</v>
      </c>
      <c r="J70" s="131">
        <v>0</v>
      </c>
      <c r="K70" s="132">
        <f t="shared" si="14"/>
        <v>0</v>
      </c>
    </row>
    <row r="71" spans="1:11" ht="28.35" customHeight="1" x14ac:dyDescent="0.3">
      <c r="A71" s="91" t="s">
        <v>96</v>
      </c>
      <c r="B71" s="92" t="s">
        <v>97</v>
      </c>
      <c r="C71" s="129">
        <v>165</v>
      </c>
      <c r="D71" s="129">
        <v>87</v>
      </c>
      <c r="E71" s="129">
        <v>0</v>
      </c>
      <c r="F71" s="129">
        <v>0</v>
      </c>
      <c r="G71" s="129">
        <v>21</v>
      </c>
      <c r="H71" s="129">
        <v>26</v>
      </c>
      <c r="I71" s="129">
        <v>0</v>
      </c>
      <c r="J71" s="129">
        <v>0</v>
      </c>
      <c r="K71" s="130">
        <f t="shared" si="14"/>
        <v>299</v>
      </c>
    </row>
    <row r="72" spans="1:11" ht="20.100000000000001" customHeight="1" x14ac:dyDescent="0.3">
      <c r="A72" s="95" t="s">
        <v>98</v>
      </c>
      <c r="B72" s="96" t="s">
        <v>99</v>
      </c>
      <c r="C72" s="131">
        <v>0</v>
      </c>
      <c r="D72" s="131">
        <v>0</v>
      </c>
      <c r="E72" s="131">
        <v>0</v>
      </c>
      <c r="F72" s="131">
        <v>0</v>
      </c>
      <c r="G72" s="131">
        <v>0</v>
      </c>
      <c r="H72" s="131">
        <v>0</v>
      </c>
      <c r="I72" s="131">
        <v>0</v>
      </c>
      <c r="J72" s="131">
        <v>0</v>
      </c>
      <c r="K72" s="132">
        <f t="shared" si="14"/>
        <v>0</v>
      </c>
    </row>
    <row r="73" spans="1:11" ht="28.35" customHeight="1" x14ac:dyDescent="0.3">
      <c r="A73" s="91" t="s">
        <v>100</v>
      </c>
      <c r="B73" s="92" t="s">
        <v>101</v>
      </c>
      <c r="C73" s="129">
        <v>0</v>
      </c>
      <c r="D73" s="129">
        <v>0</v>
      </c>
      <c r="E73" s="129">
        <v>0</v>
      </c>
      <c r="F73" s="129">
        <v>0</v>
      </c>
      <c r="G73" s="129">
        <v>0</v>
      </c>
      <c r="H73" s="129">
        <v>0</v>
      </c>
      <c r="I73" s="129">
        <v>0</v>
      </c>
      <c r="J73" s="129">
        <v>0</v>
      </c>
      <c r="K73" s="130">
        <f t="shared" si="14"/>
        <v>0</v>
      </c>
    </row>
    <row r="74" spans="1:11" ht="28.35" customHeight="1" x14ac:dyDescent="0.3">
      <c r="A74" s="95" t="s">
        <v>102</v>
      </c>
      <c r="B74" s="96" t="s">
        <v>103</v>
      </c>
      <c r="C74" s="131">
        <v>0</v>
      </c>
      <c r="D74" s="131">
        <v>0</v>
      </c>
      <c r="E74" s="131">
        <v>0</v>
      </c>
      <c r="F74" s="131">
        <v>0</v>
      </c>
      <c r="G74" s="131">
        <v>0</v>
      </c>
      <c r="H74" s="131">
        <v>0</v>
      </c>
      <c r="I74" s="131">
        <v>0</v>
      </c>
      <c r="J74" s="131">
        <v>0</v>
      </c>
      <c r="K74" s="132">
        <f t="shared" si="14"/>
        <v>0</v>
      </c>
    </row>
    <row r="75" spans="1:11" ht="20.100000000000001" customHeight="1" x14ac:dyDescent="0.3">
      <c r="A75" s="91" t="s">
        <v>104</v>
      </c>
      <c r="B75" s="92" t="s">
        <v>105</v>
      </c>
      <c r="C75" s="129">
        <v>140</v>
      </c>
      <c r="D75" s="129">
        <v>0</v>
      </c>
      <c r="E75" s="129">
        <v>0</v>
      </c>
      <c r="F75" s="129">
        <v>0</v>
      </c>
      <c r="G75" s="129">
        <v>0</v>
      </c>
      <c r="H75" s="129">
        <v>0</v>
      </c>
      <c r="I75" s="129">
        <v>0</v>
      </c>
      <c r="J75" s="129">
        <v>0</v>
      </c>
      <c r="K75" s="130">
        <f t="shared" si="14"/>
        <v>140</v>
      </c>
    </row>
    <row r="76" spans="1:11" ht="20.100000000000001" customHeight="1" x14ac:dyDescent="0.3">
      <c r="A76" s="99" t="s">
        <v>79</v>
      </c>
      <c r="B76" s="100" t="s">
        <v>106</v>
      </c>
      <c r="C76" s="135">
        <f>SUM(C65:C75)</f>
        <v>993</v>
      </c>
      <c r="D76" s="135">
        <f t="shared" ref="D76:J76" si="15">SUM(D65:D75)</f>
        <v>609</v>
      </c>
      <c r="E76" s="135">
        <f t="shared" si="15"/>
        <v>0</v>
      </c>
      <c r="F76" s="135">
        <f t="shared" si="15"/>
        <v>0</v>
      </c>
      <c r="G76" s="135">
        <f t="shared" si="15"/>
        <v>216</v>
      </c>
      <c r="H76" s="135">
        <f t="shared" si="15"/>
        <v>355</v>
      </c>
      <c r="I76" s="135">
        <f t="shared" si="15"/>
        <v>7</v>
      </c>
      <c r="J76" s="135">
        <f t="shared" si="15"/>
        <v>3</v>
      </c>
      <c r="K76" s="136">
        <f t="shared" si="14"/>
        <v>2183</v>
      </c>
    </row>
    <row r="77" spans="1:11" ht="19.350000000000001" customHeight="1" x14ac:dyDescent="0.3">
      <c r="A77" s="91" t="s">
        <v>175</v>
      </c>
      <c r="B77" s="137" t="s">
        <v>106</v>
      </c>
      <c r="C77" s="129">
        <v>530</v>
      </c>
      <c r="D77" s="129">
        <v>391</v>
      </c>
      <c r="E77" s="129">
        <v>0</v>
      </c>
      <c r="F77" s="129">
        <v>0</v>
      </c>
      <c r="G77" s="129">
        <v>141</v>
      </c>
      <c r="H77" s="129">
        <v>233</v>
      </c>
      <c r="I77" s="129">
        <v>5</v>
      </c>
      <c r="J77" s="129">
        <v>0</v>
      </c>
      <c r="K77" s="130">
        <f t="shared" si="14"/>
        <v>1300</v>
      </c>
    </row>
    <row r="78" spans="1:11" ht="19.350000000000001" customHeight="1" x14ac:dyDescent="0.3">
      <c r="A78" s="95" t="s">
        <v>176</v>
      </c>
      <c r="B78" s="139" t="s">
        <v>106</v>
      </c>
      <c r="C78" s="131">
        <v>34</v>
      </c>
      <c r="D78" s="131">
        <v>16</v>
      </c>
      <c r="E78" s="131">
        <v>0</v>
      </c>
      <c r="F78" s="131">
        <v>0</v>
      </c>
      <c r="G78" s="131">
        <v>13</v>
      </c>
      <c r="H78" s="131">
        <v>20</v>
      </c>
      <c r="I78" s="131">
        <v>1</v>
      </c>
      <c r="J78" s="131">
        <v>1</v>
      </c>
      <c r="K78" s="132">
        <f t="shared" si="14"/>
        <v>85</v>
      </c>
    </row>
    <row r="79" spans="1:11" ht="20.100000000000001" customHeight="1" x14ac:dyDescent="0.3">
      <c r="A79" s="350" t="s">
        <v>73</v>
      </c>
      <c r="B79" s="351"/>
      <c r="C79" s="351"/>
      <c r="D79" s="351"/>
      <c r="E79" s="351"/>
      <c r="F79" s="351"/>
      <c r="G79" s="351"/>
      <c r="H79" s="351"/>
      <c r="I79" s="351"/>
      <c r="J79" s="351"/>
      <c r="K79" s="352"/>
    </row>
    <row r="80" spans="1:11" ht="28.35" customHeight="1" x14ac:dyDescent="0.3">
      <c r="A80" s="91" t="s">
        <v>148</v>
      </c>
      <c r="B80" s="92" t="s">
        <v>85</v>
      </c>
      <c r="C80" s="141">
        <f t="shared" ref="C80:J90" si="16">C5+C20+C35+C50+C65</f>
        <v>0</v>
      </c>
      <c r="D80" s="141">
        <f t="shared" si="16"/>
        <v>0</v>
      </c>
      <c r="E80" s="141">
        <f t="shared" si="16"/>
        <v>0</v>
      </c>
      <c r="F80" s="141">
        <f t="shared" si="16"/>
        <v>0</v>
      </c>
      <c r="G80" s="141">
        <f t="shared" si="16"/>
        <v>0</v>
      </c>
      <c r="H80" s="141">
        <f t="shared" si="16"/>
        <v>0</v>
      </c>
      <c r="I80" s="141">
        <f t="shared" si="16"/>
        <v>0</v>
      </c>
      <c r="J80" s="141">
        <f t="shared" si="16"/>
        <v>0</v>
      </c>
      <c r="K80" s="142">
        <f>SUM(C80:J80)</f>
        <v>0</v>
      </c>
    </row>
    <row r="81" spans="1:11" ht="20.100000000000001" customHeight="1" x14ac:dyDescent="0.3">
      <c r="A81" s="95" t="s">
        <v>86</v>
      </c>
      <c r="B81" s="96" t="s">
        <v>87</v>
      </c>
      <c r="C81" s="143">
        <f t="shared" si="16"/>
        <v>176</v>
      </c>
      <c r="D81" s="143">
        <f t="shared" si="16"/>
        <v>257</v>
      </c>
      <c r="E81" s="143">
        <f t="shared" si="16"/>
        <v>0</v>
      </c>
      <c r="F81" s="143">
        <f t="shared" si="16"/>
        <v>0</v>
      </c>
      <c r="G81" s="143">
        <f t="shared" si="16"/>
        <v>6</v>
      </c>
      <c r="H81" s="143">
        <f t="shared" si="16"/>
        <v>37</v>
      </c>
      <c r="I81" s="143">
        <f t="shared" si="16"/>
        <v>0</v>
      </c>
      <c r="J81" s="143">
        <f t="shared" si="16"/>
        <v>0</v>
      </c>
      <c r="K81" s="144">
        <f t="shared" ref="K81:K89" si="17">SUM(C81:J81)</f>
        <v>476</v>
      </c>
    </row>
    <row r="82" spans="1:11" ht="20.100000000000001" customHeight="1" x14ac:dyDescent="0.3">
      <c r="A82" s="91" t="s">
        <v>88</v>
      </c>
      <c r="B82" s="92" t="s">
        <v>89</v>
      </c>
      <c r="C82" s="141">
        <f t="shared" si="16"/>
        <v>593</v>
      </c>
      <c r="D82" s="141">
        <f t="shared" si="16"/>
        <v>297</v>
      </c>
      <c r="E82" s="141">
        <f t="shared" si="16"/>
        <v>0</v>
      </c>
      <c r="F82" s="141">
        <f t="shared" si="16"/>
        <v>0</v>
      </c>
      <c r="G82" s="141">
        <f t="shared" si="16"/>
        <v>110</v>
      </c>
      <c r="H82" s="141">
        <f t="shared" si="16"/>
        <v>67</v>
      </c>
      <c r="I82" s="141">
        <f t="shared" si="16"/>
        <v>14</v>
      </c>
      <c r="J82" s="141">
        <f t="shared" si="16"/>
        <v>31</v>
      </c>
      <c r="K82" s="142">
        <f t="shared" si="17"/>
        <v>1112</v>
      </c>
    </row>
    <row r="83" spans="1:11" ht="28.35" customHeight="1" x14ac:dyDescent="0.3">
      <c r="A83" s="95" t="s">
        <v>90</v>
      </c>
      <c r="B83" s="96" t="s">
        <v>91</v>
      </c>
      <c r="C83" s="143">
        <f t="shared" si="16"/>
        <v>154</v>
      </c>
      <c r="D83" s="143">
        <f t="shared" si="16"/>
        <v>121</v>
      </c>
      <c r="E83" s="143">
        <f t="shared" si="16"/>
        <v>0</v>
      </c>
      <c r="F83" s="143">
        <f t="shared" si="16"/>
        <v>0</v>
      </c>
      <c r="G83" s="143">
        <f t="shared" si="16"/>
        <v>93</v>
      </c>
      <c r="H83" s="143">
        <f t="shared" si="16"/>
        <v>220</v>
      </c>
      <c r="I83" s="143">
        <f t="shared" si="16"/>
        <v>0</v>
      </c>
      <c r="J83" s="143">
        <f t="shared" si="16"/>
        <v>0</v>
      </c>
      <c r="K83" s="144">
        <f t="shared" si="17"/>
        <v>588</v>
      </c>
    </row>
    <row r="84" spans="1:11" ht="20.100000000000001" customHeight="1" x14ac:dyDescent="0.3">
      <c r="A84" s="91" t="s">
        <v>92</v>
      </c>
      <c r="B84" s="92" t="s">
        <v>93</v>
      </c>
      <c r="C84" s="141">
        <f t="shared" si="16"/>
        <v>636</v>
      </c>
      <c r="D84" s="141">
        <f t="shared" si="16"/>
        <v>448</v>
      </c>
      <c r="E84" s="141">
        <f t="shared" si="16"/>
        <v>0</v>
      </c>
      <c r="F84" s="141">
        <f t="shared" si="16"/>
        <v>0</v>
      </c>
      <c r="G84" s="141">
        <f t="shared" si="16"/>
        <v>151</v>
      </c>
      <c r="H84" s="141">
        <f t="shared" si="16"/>
        <v>249</v>
      </c>
      <c r="I84" s="141">
        <f t="shared" si="16"/>
        <v>7</v>
      </c>
      <c r="J84" s="141">
        <f t="shared" si="16"/>
        <v>3</v>
      </c>
      <c r="K84" s="142">
        <f t="shared" si="17"/>
        <v>1494</v>
      </c>
    </row>
    <row r="85" spans="1:11" ht="28.35" customHeight="1" x14ac:dyDescent="0.3">
      <c r="A85" s="95" t="s">
        <v>94</v>
      </c>
      <c r="B85" s="96" t="s">
        <v>95</v>
      </c>
      <c r="C85" s="143">
        <f t="shared" si="16"/>
        <v>291</v>
      </c>
      <c r="D85" s="143">
        <f t="shared" si="16"/>
        <v>0</v>
      </c>
      <c r="E85" s="143">
        <f t="shared" si="16"/>
        <v>0</v>
      </c>
      <c r="F85" s="143">
        <f t="shared" si="16"/>
        <v>0</v>
      </c>
      <c r="G85" s="143">
        <f t="shared" si="16"/>
        <v>13</v>
      </c>
      <c r="H85" s="143">
        <f t="shared" si="16"/>
        <v>0</v>
      </c>
      <c r="I85" s="143">
        <f t="shared" si="16"/>
        <v>20</v>
      </c>
      <c r="J85" s="143">
        <f t="shared" si="16"/>
        <v>2</v>
      </c>
      <c r="K85" s="144">
        <f t="shared" si="17"/>
        <v>326</v>
      </c>
    </row>
    <row r="86" spans="1:11" ht="28.35" customHeight="1" x14ac:dyDescent="0.3">
      <c r="A86" s="91" t="s">
        <v>96</v>
      </c>
      <c r="B86" s="92" t="s">
        <v>97</v>
      </c>
      <c r="C86" s="141">
        <f t="shared" si="16"/>
        <v>322</v>
      </c>
      <c r="D86" s="141">
        <f t="shared" si="16"/>
        <v>137</v>
      </c>
      <c r="E86" s="141">
        <f t="shared" si="16"/>
        <v>0</v>
      </c>
      <c r="F86" s="141">
        <f t="shared" si="16"/>
        <v>0</v>
      </c>
      <c r="G86" s="141">
        <f t="shared" si="16"/>
        <v>39</v>
      </c>
      <c r="H86" s="141">
        <f t="shared" si="16"/>
        <v>26</v>
      </c>
      <c r="I86" s="141">
        <f t="shared" si="16"/>
        <v>1</v>
      </c>
      <c r="J86" s="141">
        <f t="shared" si="16"/>
        <v>2</v>
      </c>
      <c r="K86" s="142">
        <f t="shared" si="17"/>
        <v>527</v>
      </c>
    </row>
    <row r="87" spans="1:11" ht="20.100000000000001" customHeight="1" x14ac:dyDescent="0.3">
      <c r="A87" s="95" t="s">
        <v>98</v>
      </c>
      <c r="B87" s="96" t="s">
        <v>99</v>
      </c>
      <c r="C87" s="143">
        <f t="shared" si="16"/>
        <v>1</v>
      </c>
      <c r="D87" s="143">
        <f t="shared" si="16"/>
        <v>0</v>
      </c>
      <c r="E87" s="143">
        <f t="shared" si="16"/>
        <v>0</v>
      </c>
      <c r="F87" s="143">
        <f t="shared" si="16"/>
        <v>0</v>
      </c>
      <c r="G87" s="143">
        <f t="shared" si="16"/>
        <v>0</v>
      </c>
      <c r="H87" s="143">
        <f t="shared" si="16"/>
        <v>0</v>
      </c>
      <c r="I87" s="143">
        <f t="shared" si="16"/>
        <v>0</v>
      </c>
      <c r="J87" s="143">
        <f t="shared" si="16"/>
        <v>0</v>
      </c>
      <c r="K87" s="144">
        <f t="shared" si="17"/>
        <v>1</v>
      </c>
    </row>
    <row r="88" spans="1:11" ht="28.35" customHeight="1" x14ac:dyDescent="0.3">
      <c r="A88" s="91" t="s">
        <v>100</v>
      </c>
      <c r="B88" s="92" t="s">
        <v>101</v>
      </c>
      <c r="C88" s="141">
        <f t="shared" si="16"/>
        <v>0</v>
      </c>
      <c r="D88" s="141">
        <f t="shared" si="16"/>
        <v>0</v>
      </c>
      <c r="E88" s="141">
        <f t="shared" si="16"/>
        <v>0</v>
      </c>
      <c r="F88" s="141">
        <f t="shared" si="16"/>
        <v>0</v>
      </c>
      <c r="G88" s="141">
        <f t="shared" si="16"/>
        <v>0</v>
      </c>
      <c r="H88" s="141">
        <f t="shared" si="16"/>
        <v>0</v>
      </c>
      <c r="I88" s="141">
        <f t="shared" si="16"/>
        <v>0</v>
      </c>
      <c r="J88" s="141">
        <f t="shared" si="16"/>
        <v>0</v>
      </c>
      <c r="K88" s="142">
        <f t="shared" si="17"/>
        <v>0</v>
      </c>
    </row>
    <row r="89" spans="1:11" ht="28.35" customHeight="1" x14ac:dyDescent="0.3">
      <c r="A89" s="95" t="s">
        <v>102</v>
      </c>
      <c r="B89" s="96" t="s">
        <v>103</v>
      </c>
      <c r="C89" s="143">
        <f t="shared" si="16"/>
        <v>292</v>
      </c>
      <c r="D89" s="143">
        <f t="shared" si="16"/>
        <v>333</v>
      </c>
      <c r="E89" s="143">
        <f t="shared" si="16"/>
        <v>0</v>
      </c>
      <c r="F89" s="143">
        <f t="shared" si="16"/>
        <v>0</v>
      </c>
      <c r="G89" s="143">
        <f t="shared" si="16"/>
        <v>0</v>
      </c>
      <c r="H89" s="143">
        <f t="shared" si="16"/>
        <v>2</v>
      </c>
      <c r="I89" s="143">
        <f t="shared" si="16"/>
        <v>0</v>
      </c>
      <c r="J89" s="143">
        <f t="shared" si="16"/>
        <v>0</v>
      </c>
      <c r="K89" s="144">
        <f t="shared" si="17"/>
        <v>627</v>
      </c>
    </row>
    <row r="90" spans="1:11" ht="20.100000000000001" customHeight="1" x14ac:dyDescent="0.3">
      <c r="A90" s="91" t="s">
        <v>104</v>
      </c>
      <c r="B90" s="92" t="s">
        <v>105</v>
      </c>
      <c r="C90" s="141">
        <f t="shared" si="16"/>
        <v>141</v>
      </c>
      <c r="D90" s="141">
        <f t="shared" si="16"/>
        <v>0</v>
      </c>
      <c r="E90" s="141">
        <f t="shared" si="16"/>
        <v>0</v>
      </c>
      <c r="F90" s="141">
        <f t="shared" si="16"/>
        <v>0</v>
      </c>
      <c r="G90" s="141">
        <f t="shared" si="16"/>
        <v>0</v>
      </c>
      <c r="H90" s="141">
        <f t="shared" si="16"/>
        <v>0</v>
      </c>
      <c r="I90" s="141">
        <f t="shared" si="16"/>
        <v>0</v>
      </c>
      <c r="J90" s="141">
        <f t="shared" si="16"/>
        <v>0</v>
      </c>
      <c r="K90" s="142">
        <f t="shared" ref="K90" si="18">SUM(C90:J90)</f>
        <v>141</v>
      </c>
    </row>
    <row r="91" spans="1:11" ht="20.100000000000001" customHeight="1" x14ac:dyDescent="0.3">
      <c r="A91" s="99" t="s">
        <v>111</v>
      </c>
      <c r="B91" s="100" t="s">
        <v>106</v>
      </c>
      <c r="C91" s="135">
        <f>SUM(C80:C90)</f>
        <v>2606</v>
      </c>
      <c r="D91" s="135">
        <f t="shared" ref="D91:K91" si="19">SUM(D80:D90)</f>
        <v>1593</v>
      </c>
      <c r="E91" s="135">
        <f t="shared" si="19"/>
        <v>0</v>
      </c>
      <c r="F91" s="135">
        <f t="shared" si="19"/>
        <v>0</v>
      </c>
      <c r="G91" s="135">
        <f t="shared" si="19"/>
        <v>412</v>
      </c>
      <c r="H91" s="135">
        <f t="shared" si="19"/>
        <v>601</v>
      </c>
      <c r="I91" s="135">
        <f t="shared" si="19"/>
        <v>42</v>
      </c>
      <c r="J91" s="135">
        <f t="shared" si="19"/>
        <v>38</v>
      </c>
      <c r="K91" s="135">
        <f t="shared" si="19"/>
        <v>5292</v>
      </c>
    </row>
    <row r="92" spans="1:11" ht="19.350000000000001" customHeight="1" x14ac:dyDescent="0.3">
      <c r="A92" s="145" t="s">
        <v>177</v>
      </c>
      <c r="B92" s="146" t="s">
        <v>106</v>
      </c>
      <c r="C92" s="129">
        <f t="shared" ref="C92:J93" si="20">C17+C32+C47+C62+C77</f>
        <v>1622</v>
      </c>
      <c r="D92" s="129">
        <f t="shared" si="20"/>
        <v>1116</v>
      </c>
      <c r="E92" s="129">
        <f t="shared" si="20"/>
        <v>0</v>
      </c>
      <c r="F92" s="129">
        <f t="shared" si="20"/>
        <v>0</v>
      </c>
      <c r="G92" s="129">
        <f t="shared" si="20"/>
        <v>250</v>
      </c>
      <c r="H92" s="129">
        <f t="shared" si="20"/>
        <v>396</v>
      </c>
      <c r="I92" s="129">
        <f t="shared" si="20"/>
        <v>17</v>
      </c>
      <c r="J92" s="129">
        <f t="shared" si="20"/>
        <v>10</v>
      </c>
      <c r="K92" s="130">
        <f>SUM(C92:J92)</f>
        <v>3411</v>
      </c>
    </row>
    <row r="93" spans="1:11" ht="19.350000000000001" customHeight="1" thickBot="1" x14ac:dyDescent="0.35">
      <c r="A93" s="147" t="s">
        <v>178</v>
      </c>
      <c r="B93" s="148" t="s">
        <v>106</v>
      </c>
      <c r="C93" s="149">
        <f t="shared" si="20"/>
        <v>87</v>
      </c>
      <c r="D93" s="149">
        <f t="shared" si="20"/>
        <v>108</v>
      </c>
      <c r="E93" s="149">
        <f t="shared" si="20"/>
        <v>0</v>
      </c>
      <c r="F93" s="149">
        <f t="shared" si="20"/>
        <v>0</v>
      </c>
      <c r="G93" s="149">
        <f t="shared" si="20"/>
        <v>19</v>
      </c>
      <c r="H93" s="149">
        <f t="shared" si="20"/>
        <v>45</v>
      </c>
      <c r="I93" s="149">
        <f t="shared" si="20"/>
        <v>10</v>
      </c>
      <c r="J93" s="149">
        <f t="shared" si="20"/>
        <v>7</v>
      </c>
      <c r="K93" s="150">
        <f>SUM(C93:J93)</f>
        <v>276</v>
      </c>
    </row>
    <row r="94" spans="1:11" x14ac:dyDescent="0.3">
      <c r="A94" s="62"/>
      <c r="B94" s="63"/>
      <c r="C94" s="64"/>
      <c r="D94" s="64"/>
      <c r="E94" s="64"/>
      <c r="F94" s="64"/>
      <c r="G94" s="64"/>
      <c r="H94" s="64"/>
      <c r="I94" s="64"/>
      <c r="J94" s="64"/>
      <c r="K94" s="64"/>
    </row>
    <row r="95" spans="1:11" x14ac:dyDescent="0.3">
      <c r="A95" s="349" t="s">
        <v>114</v>
      </c>
      <c r="B95" s="349"/>
      <c r="C95" s="349"/>
      <c r="D95" s="349"/>
      <c r="E95" s="349"/>
      <c r="F95" s="349"/>
      <c r="G95" s="349"/>
      <c r="H95" s="349"/>
      <c r="I95" s="349"/>
      <c r="J95" s="349"/>
      <c r="K95" s="349"/>
    </row>
    <row r="96" spans="1:11" x14ac:dyDescent="0.3">
      <c r="A96" s="62" t="s">
        <v>112</v>
      </c>
      <c r="B96" s="63"/>
      <c r="C96" s="64"/>
      <c r="D96" s="64"/>
      <c r="E96" s="64"/>
      <c r="F96" s="64"/>
      <c r="G96" s="64"/>
      <c r="H96" s="64"/>
      <c r="I96" s="64"/>
      <c r="J96" s="64"/>
      <c r="K96" s="64"/>
    </row>
    <row r="97" spans="1:11" x14ac:dyDescent="0.3">
      <c r="A97" s="64" t="s">
        <v>113</v>
      </c>
      <c r="B97" s="63"/>
      <c r="C97" s="64"/>
      <c r="D97" s="64"/>
      <c r="E97" s="64"/>
      <c r="F97" s="64"/>
      <c r="G97" s="64"/>
      <c r="H97" s="64"/>
      <c r="I97" s="64"/>
      <c r="J97" s="64"/>
      <c r="K97" s="64"/>
    </row>
  </sheetData>
  <mergeCells count="14">
    <mergeCell ref="A95:K95"/>
    <mergeCell ref="A4:K4"/>
    <mergeCell ref="A19:K19"/>
    <mergeCell ref="A34:K34"/>
    <mergeCell ref="A49:K49"/>
    <mergeCell ref="A64:K64"/>
    <mergeCell ref="A79:K79"/>
    <mergeCell ref="I2:J2"/>
    <mergeCell ref="A1:K1"/>
    <mergeCell ref="C2:D2"/>
    <mergeCell ref="E2:F2"/>
    <mergeCell ref="G2:H2"/>
    <mergeCell ref="K2:K3"/>
    <mergeCell ref="B2:B3"/>
  </mergeCells>
  <pageMargins left="0.7" right="0.7" top="0.75" bottom="0.75" header="0.3" footer="0.3"/>
  <pageSetup paperSize="9" scale="60" fitToHeight="0" orientation="portrait" r:id="rId1"/>
  <ignoredErrors>
    <ignoredError sqref="B5:B15 B20:B30 B80:B90" numberStoredAsText="1"/>
    <ignoredError sqref="K16 K31"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98"/>
  <sheetViews>
    <sheetView workbookViewId="0">
      <pane ySplit="3" topLeftCell="A4" activePane="bottomLeft" state="frozen"/>
      <selection pane="bottomLeft" activeCell="O35" sqref="O35"/>
    </sheetView>
  </sheetViews>
  <sheetFormatPr defaultColWidth="9.109375" defaultRowHeight="13.8" x14ac:dyDescent="0.3"/>
  <cols>
    <col min="1" max="1" width="27.5546875" style="2" customWidth="1"/>
    <col min="2" max="2" width="6.109375" style="3" customWidth="1"/>
    <col min="3" max="10" width="6.109375" style="1" customWidth="1"/>
    <col min="11" max="11" width="7.44140625" style="1" customWidth="1"/>
    <col min="12" max="16384" width="9.109375" style="1"/>
  </cols>
  <sheetData>
    <row r="1" spans="1:11" ht="30" customHeight="1" thickBot="1" x14ac:dyDescent="0.35">
      <c r="A1" s="347" t="s">
        <v>179</v>
      </c>
      <c r="B1" s="347"/>
      <c r="C1" s="347"/>
      <c r="D1" s="347"/>
      <c r="E1" s="347"/>
      <c r="F1" s="347"/>
      <c r="G1" s="347"/>
      <c r="H1" s="347"/>
      <c r="I1" s="347"/>
      <c r="J1" s="347"/>
      <c r="K1" s="347"/>
    </row>
    <row r="2" spans="1:11" s="4" customFormat="1" ht="41.1" customHeight="1" x14ac:dyDescent="0.3">
      <c r="A2" s="88" t="s">
        <v>73</v>
      </c>
      <c r="B2" s="318" t="s">
        <v>74</v>
      </c>
      <c r="C2" s="318" t="s">
        <v>75</v>
      </c>
      <c r="D2" s="318"/>
      <c r="E2" s="318" t="s">
        <v>76</v>
      </c>
      <c r="F2" s="318"/>
      <c r="G2" s="318" t="s">
        <v>77</v>
      </c>
      <c r="H2" s="318"/>
      <c r="I2" s="318" t="s">
        <v>78</v>
      </c>
      <c r="J2" s="318"/>
      <c r="K2" s="319" t="s">
        <v>79</v>
      </c>
    </row>
    <row r="3" spans="1:11" s="4" customFormat="1" ht="19.350000000000001" customHeight="1" x14ac:dyDescent="0.3">
      <c r="A3" s="89" t="s">
        <v>80</v>
      </c>
      <c r="B3" s="321"/>
      <c r="C3" s="90" t="s">
        <v>81</v>
      </c>
      <c r="D3" s="90" t="s">
        <v>82</v>
      </c>
      <c r="E3" s="90" t="s">
        <v>81</v>
      </c>
      <c r="F3" s="90" t="s">
        <v>82</v>
      </c>
      <c r="G3" s="90" t="s">
        <v>81</v>
      </c>
      <c r="H3" s="90" t="s">
        <v>82</v>
      </c>
      <c r="I3" s="90" t="s">
        <v>81</v>
      </c>
      <c r="J3" s="90" t="s">
        <v>82</v>
      </c>
      <c r="K3" s="320"/>
    </row>
    <row r="4" spans="1:11" ht="19.350000000000001" customHeight="1" x14ac:dyDescent="0.3">
      <c r="A4" s="350" t="s">
        <v>83</v>
      </c>
      <c r="B4" s="351"/>
      <c r="C4" s="351"/>
      <c r="D4" s="351"/>
      <c r="E4" s="351"/>
      <c r="F4" s="351"/>
      <c r="G4" s="351"/>
      <c r="H4" s="351"/>
      <c r="I4" s="351"/>
      <c r="J4" s="351"/>
      <c r="K4" s="352"/>
    </row>
    <row r="5" spans="1:11" ht="28.35" customHeight="1" x14ac:dyDescent="0.3">
      <c r="A5" s="91" t="s">
        <v>84</v>
      </c>
      <c r="B5" s="92" t="s">
        <v>85</v>
      </c>
      <c r="C5" s="126">
        <v>0</v>
      </c>
      <c r="D5" s="126">
        <v>0</v>
      </c>
      <c r="E5" s="126">
        <v>0</v>
      </c>
      <c r="F5" s="126">
        <v>0</v>
      </c>
      <c r="G5" s="126">
        <v>0</v>
      </c>
      <c r="H5" s="126">
        <v>0</v>
      </c>
      <c r="I5" s="126">
        <v>0</v>
      </c>
      <c r="J5" s="126">
        <v>0</v>
      </c>
      <c r="K5" s="110">
        <f>SUM(C5:J5)</f>
        <v>0</v>
      </c>
    </row>
    <row r="6" spans="1:11" ht="20.100000000000001" customHeight="1" x14ac:dyDescent="0.3">
      <c r="A6" s="95" t="s">
        <v>86</v>
      </c>
      <c r="B6" s="96" t="s">
        <v>87</v>
      </c>
      <c r="C6" s="127">
        <v>0</v>
      </c>
      <c r="D6" s="127">
        <v>0</v>
      </c>
      <c r="E6" s="127">
        <v>0</v>
      </c>
      <c r="F6" s="127">
        <v>0</v>
      </c>
      <c r="G6" s="127">
        <v>0</v>
      </c>
      <c r="H6" s="127">
        <v>0</v>
      </c>
      <c r="I6" s="127">
        <v>0</v>
      </c>
      <c r="J6" s="127">
        <v>0</v>
      </c>
      <c r="K6" s="109">
        <f t="shared" ref="K6:K18" si="0">SUM(C6:J6)</f>
        <v>0</v>
      </c>
    </row>
    <row r="7" spans="1:11" ht="20.100000000000001" customHeight="1" x14ac:dyDescent="0.3">
      <c r="A7" s="91" t="s">
        <v>88</v>
      </c>
      <c r="B7" s="92" t="s">
        <v>89</v>
      </c>
      <c r="C7" s="126">
        <v>0</v>
      </c>
      <c r="D7" s="126">
        <v>0</v>
      </c>
      <c r="E7" s="126">
        <v>0</v>
      </c>
      <c r="F7" s="126">
        <v>0</v>
      </c>
      <c r="G7" s="126">
        <v>0</v>
      </c>
      <c r="H7" s="126">
        <v>0</v>
      </c>
      <c r="I7" s="126">
        <v>0</v>
      </c>
      <c r="J7" s="126">
        <v>0</v>
      </c>
      <c r="K7" s="110">
        <f t="shared" si="0"/>
        <v>0</v>
      </c>
    </row>
    <row r="8" spans="1:11" ht="28.35" customHeight="1" x14ac:dyDescent="0.3">
      <c r="A8" s="95" t="s">
        <v>90</v>
      </c>
      <c r="B8" s="96" t="s">
        <v>91</v>
      </c>
      <c r="C8" s="127">
        <v>0</v>
      </c>
      <c r="D8" s="127">
        <v>0</v>
      </c>
      <c r="E8" s="127">
        <v>0</v>
      </c>
      <c r="F8" s="127">
        <v>0</v>
      </c>
      <c r="G8" s="127">
        <v>0</v>
      </c>
      <c r="H8" s="127">
        <v>0</v>
      </c>
      <c r="I8" s="127">
        <v>0</v>
      </c>
      <c r="J8" s="127">
        <v>0</v>
      </c>
      <c r="K8" s="109">
        <f t="shared" si="0"/>
        <v>0</v>
      </c>
    </row>
    <row r="9" spans="1:11" ht="20.100000000000001" customHeight="1" x14ac:dyDescent="0.3">
      <c r="A9" s="91" t="s">
        <v>92</v>
      </c>
      <c r="B9" s="92" t="s">
        <v>93</v>
      </c>
      <c r="C9" s="126">
        <v>0</v>
      </c>
      <c r="D9" s="126">
        <v>0</v>
      </c>
      <c r="E9" s="126">
        <v>0</v>
      </c>
      <c r="F9" s="126">
        <v>0</v>
      </c>
      <c r="G9" s="126">
        <v>0</v>
      </c>
      <c r="H9" s="126">
        <v>0</v>
      </c>
      <c r="I9" s="126">
        <v>0</v>
      </c>
      <c r="J9" s="126">
        <v>0</v>
      </c>
      <c r="K9" s="110">
        <f t="shared" si="0"/>
        <v>0</v>
      </c>
    </row>
    <row r="10" spans="1:11" ht="28.35" customHeight="1" x14ac:dyDescent="0.3">
      <c r="A10" s="95" t="s">
        <v>94</v>
      </c>
      <c r="B10" s="96" t="s">
        <v>95</v>
      </c>
      <c r="C10" s="127">
        <v>0</v>
      </c>
      <c r="D10" s="127">
        <v>0</v>
      </c>
      <c r="E10" s="127">
        <v>0</v>
      </c>
      <c r="F10" s="127">
        <v>0</v>
      </c>
      <c r="G10" s="127">
        <v>0</v>
      </c>
      <c r="H10" s="127">
        <v>0</v>
      </c>
      <c r="I10" s="127">
        <v>0</v>
      </c>
      <c r="J10" s="127">
        <v>0</v>
      </c>
      <c r="K10" s="109">
        <f t="shared" si="0"/>
        <v>0</v>
      </c>
    </row>
    <row r="11" spans="1:11" ht="28.35" customHeight="1" x14ac:dyDescent="0.3">
      <c r="A11" s="91" t="s">
        <v>96</v>
      </c>
      <c r="B11" s="92" t="s">
        <v>97</v>
      </c>
      <c r="C11" s="126">
        <v>0</v>
      </c>
      <c r="D11" s="126">
        <v>0</v>
      </c>
      <c r="E11" s="126">
        <v>0</v>
      </c>
      <c r="F11" s="126">
        <v>0</v>
      </c>
      <c r="G11" s="126">
        <v>0</v>
      </c>
      <c r="H11" s="126">
        <v>0</v>
      </c>
      <c r="I11" s="126">
        <v>0</v>
      </c>
      <c r="J11" s="126">
        <v>0</v>
      </c>
      <c r="K11" s="110">
        <f t="shared" si="0"/>
        <v>0</v>
      </c>
    </row>
    <row r="12" spans="1:11" ht="20.100000000000001" customHeight="1" x14ac:dyDescent="0.3">
      <c r="A12" s="95" t="s">
        <v>98</v>
      </c>
      <c r="B12" s="96" t="s">
        <v>99</v>
      </c>
      <c r="C12" s="127">
        <v>0</v>
      </c>
      <c r="D12" s="127">
        <v>0</v>
      </c>
      <c r="E12" s="127">
        <v>0</v>
      </c>
      <c r="F12" s="127">
        <v>0</v>
      </c>
      <c r="G12" s="127">
        <v>0</v>
      </c>
      <c r="H12" s="127">
        <v>0</v>
      </c>
      <c r="I12" s="127">
        <v>0</v>
      </c>
      <c r="J12" s="127">
        <v>0</v>
      </c>
      <c r="K12" s="109">
        <f t="shared" si="0"/>
        <v>0</v>
      </c>
    </row>
    <row r="13" spans="1:11" ht="28.35" customHeight="1" x14ac:dyDescent="0.3">
      <c r="A13" s="91" t="s">
        <v>100</v>
      </c>
      <c r="B13" s="92" t="s">
        <v>101</v>
      </c>
      <c r="C13" s="126">
        <v>0</v>
      </c>
      <c r="D13" s="126">
        <v>0</v>
      </c>
      <c r="E13" s="126">
        <v>0</v>
      </c>
      <c r="F13" s="126">
        <v>0</v>
      </c>
      <c r="G13" s="126">
        <v>0</v>
      </c>
      <c r="H13" s="126">
        <v>0</v>
      </c>
      <c r="I13" s="126">
        <v>0</v>
      </c>
      <c r="J13" s="126">
        <v>0</v>
      </c>
      <c r="K13" s="110">
        <f t="shared" si="0"/>
        <v>0</v>
      </c>
    </row>
    <row r="14" spans="1:11" ht="28.35" customHeight="1" x14ac:dyDescent="0.3">
      <c r="A14" s="95" t="s">
        <v>102</v>
      </c>
      <c r="B14" s="96" t="s">
        <v>103</v>
      </c>
      <c r="C14" s="127">
        <v>0</v>
      </c>
      <c r="D14" s="127">
        <v>0</v>
      </c>
      <c r="E14" s="127">
        <v>0</v>
      </c>
      <c r="F14" s="127">
        <v>0</v>
      </c>
      <c r="G14" s="127">
        <v>0</v>
      </c>
      <c r="H14" s="127">
        <v>0</v>
      </c>
      <c r="I14" s="127">
        <v>0</v>
      </c>
      <c r="J14" s="127">
        <v>0</v>
      </c>
      <c r="K14" s="109">
        <f t="shared" si="0"/>
        <v>0</v>
      </c>
    </row>
    <row r="15" spans="1:11" ht="20.100000000000001" customHeight="1" x14ac:dyDescent="0.3">
      <c r="A15" s="91" t="s">
        <v>104</v>
      </c>
      <c r="B15" s="92" t="s">
        <v>105</v>
      </c>
      <c r="C15" s="126">
        <v>0</v>
      </c>
      <c r="D15" s="126">
        <v>0</v>
      </c>
      <c r="E15" s="126">
        <v>0</v>
      </c>
      <c r="F15" s="126">
        <v>0</v>
      </c>
      <c r="G15" s="126">
        <v>0</v>
      </c>
      <c r="H15" s="126">
        <v>0</v>
      </c>
      <c r="I15" s="126">
        <v>0</v>
      </c>
      <c r="J15" s="126">
        <v>0</v>
      </c>
      <c r="K15" s="110">
        <f t="shared" si="0"/>
        <v>0</v>
      </c>
    </row>
    <row r="16" spans="1:11" ht="20.100000000000001" customHeight="1" x14ac:dyDescent="0.3">
      <c r="A16" s="99" t="s">
        <v>79</v>
      </c>
      <c r="B16" s="100" t="s">
        <v>106</v>
      </c>
      <c r="C16" s="101">
        <f>SUM(C5:C15)</f>
        <v>0</v>
      </c>
      <c r="D16" s="101">
        <f t="shared" ref="D16:J16" si="1">SUM(D5:D15)</f>
        <v>0</v>
      </c>
      <c r="E16" s="101">
        <f t="shared" si="1"/>
        <v>0</v>
      </c>
      <c r="F16" s="101">
        <f t="shared" si="1"/>
        <v>0</v>
      </c>
      <c r="G16" s="101">
        <f t="shared" si="1"/>
        <v>0</v>
      </c>
      <c r="H16" s="101">
        <f t="shared" si="1"/>
        <v>0</v>
      </c>
      <c r="I16" s="101">
        <f t="shared" si="1"/>
        <v>0</v>
      </c>
      <c r="J16" s="101">
        <f t="shared" si="1"/>
        <v>0</v>
      </c>
      <c r="K16" s="102">
        <f>SUM(K5:K15)</f>
        <v>0</v>
      </c>
    </row>
    <row r="17" spans="1:11" ht="18" customHeight="1" x14ac:dyDescent="0.3">
      <c r="A17" s="91" t="s">
        <v>167</v>
      </c>
      <c r="B17" s="137" t="s">
        <v>106</v>
      </c>
      <c r="C17" s="126">
        <v>0</v>
      </c>
      <c r="D17" s="126">
        <v>0</v>
      </c>
      <c r="E17" s="126">
        <v>0</v>
      </c>
      <c r="F17" s="126">
        <v>0</v>
      </c>
      <c r="G17" s="126">
        <v>0</v>
      </c>
      <c r="H17" s="126">
        <v>0</v>
      </c>
      <c r="I17" s="126">
        <v>0</v>
      </c>
      <c r="J17" s="126">
        <v>0</v>
      </c>
      <c r="K17" s="108">
        <f t="shared" si="0"/>
        <v>0</v>
      </c>
    </row>
    <row r="18" spans="1:11" ht="18" customHeight="1" x14ac:dyDescent="0.3">
      <c r="A18" s="95" t="s">
        <v>168</v>
      </c>
      <c r="B18" s="139" t="s">
        <v>106</v>
      </c>
      <c r="C18" s="127">
        <v>0</v>
      </c>
      <c r="D18" s="127">
        <v>0</v>
      </c>
      <c r="E18" s="127">
        <v>0</v>
      </c>
      <c r="F18" s="127">
        <v>0</v>
      </c>
      <c r="G18" s="127">
        <v>0</v>
      </c>
      <c r="H18" s="127">
        <v>0</v>
      </c>
      <c r="I18" s="127">
        <v>0</v>
      </c>
      <c r="J18" s="127">
        <v>0</v>
      </c>
      <c r="K18" s="120">
        <f t="shared" si="0"/>
        <v>0</v>
      </c>
    </row>
    <row r="19" spans="1:11" ht="19.350000000000001" customHeight="1" x14ac:dyDescent="0.3">
      <c r="A19" s="350" t="s">
        <v>107</v>
      </c>
      <c r="B19" s="351"/>
      <c r="C19" s="351"/>
      <c r="D19" s="351"/>
      <c r="E19" s="351"/>
      <c r="F19" s="351"/>
      <c r="G19" s="351"/>
      <c r="H19" s="351"/>
      <c r="I19" s="351"/>
      <c r="J19" s="351"/>
      <c r="K19" s="352"/>
    </row>
    <row r="20" spans="1:11" ht="28.35" customHeight="1" x14ac:dyDescent="0.3">
      <c r="A20" s="91" t="s">
        <v>84</v>
      </c>
      <c r="B20" s="92" t="s">
        <v>85</v>
      </c>
      <c r="C20" s="126">
        <v>0</v>
      </c>
      <c r="D20" s="126">
        <v>0</v>
      </c>
      <c r="E20" s="126">
        <v>0</v>
      </c>
      <c r="F20" s="126">
        <v>0</v>
      </c>
      <c r="G20" s="126">
        <v>0</v>
      </c>
      <c r="H20" s="126">
        <v>0</v>
      </c>
      <c r="I20" s="126">
        <v>0</v>
      </c>
      <c r="J20" s="126">
        <v>0</v>
      </c>
      <c r="K20" s="110">
        <f>SUM(C20:J20)</f>
        <v>0</v>
      </c>
    </row>
    <row r="21" spans="1:11" ht="20.100000000000001" customHeight="1" x14ac:dyDescent="0.3">
      <c r="A21" s="95" t="s">
        <v>86</v>
      </c>
      <c r="B21" s="96" t="s">
        <v>87</v>
      </c>
      <c r="C21" s="127">
        <v>0</v>
      </c>
      <c r="D21" s="127">
        <v>0</v>
      </c>
      <c r="E21" s="127">
        <v>0</v>
      </c>
      <c r="F21" s="127">
        <v>0</v>
      </c>
      <c r="G21" s="127">
        <v>0</v>
      </c>
      <c r="H21" s="127">
        <v>0</v>
      </c>
      <c r="I21" s="127">
        <v>0</v>
      </c>
      <c r="J21" s="127">
        <v>0</v>
      </c>
      <c r="K21" s="109">
        <f t="shared" ref="K21:K30" si="2">SUM(C21:J21)</f>
        <v>0</v>
      </c>
    </row>
    <row r="22" spans="1:11" ht="20.100000000000001" customHeight="1" x14ac:dyDescent="0.3">
      <c r="A22" s="91" t="s">
        <v>88</v>
      </c>
      <c r="B22" s="92" t="s">
        <v>89</v>
      </c>
      <c r="C22" s="126">
        <v>0</v>
      </c>
      <c r="D22" s="126">
        <v>0</v>
      </c>
      <c r="E22" s="126">
        <v>0</v>
      </c>
      <c r="F22" s="126">
        <v>0</v>
      </c>
      <c r="G22" s="126">
        <v>0</v>
      </c>
      <c r="H22" s="126">
        <v>0</v>
      </c>
      <c r="I22" s="126">
        <v>0</v>
      </c>
      <c r="J22" s="126">
        <v>0</v>
      </c>
      <c r="K22" s="110">
        <f t="shared" si="2"/>
        <v>0</v>
      </c>
    </row>
    <row r="23" spans="1:11" ht="28.35" customHeight="1" x14ac:dyDescent="0.3">
      <c r="A23" s="95" t="s">
        <v>90</v>
      </c>
      <c r="B23" s="96" t="s">
        <v>91</v>
      </c>
      <c r="C23" s="127">
        <v>0</v>
      </c>
      <c r="D23" s="127">
        <v>0</v>
      </c>
      <c r="E23" s="127">
        <v>0</v>
      </c>
      <c r="F23" s="127">
        <v>0</v>
      </c>
      <c r="G23" s="127">
        <v>0</v>
      </c>
      <c r="H23" s="127">
        <v>0</v>
      </c>
      <c r="I23" s="127">
        <v>0</v>
      </c>
      <c r="J23" s="127">
        <v>0</v>
      </c>
      <c r="K23" s="109">
        <f t="shared" si="2"/>
        <v>0</v>
      </c>
    </row>
    <row r="24" spans="1:11" ht="20.100000000000001" customHeight="1" x14ac:dyDescent="0.3">
      <c r="A24" s="91" t="s">
        <v>92</v>
      </c>
      <c r="B24" s="92" t="s">
        <v>93</v>
      </c>
      <c r="C24" s="126">
        <v>0</v>
      </c>
      <c r="D24" s="126">
        <v>0</v>
      </c>
      <c r="E24" s="126">
        <v>0</v>
      </c>
      <c r="F24" s="126">
        <v>0</v>
      </c>
      <c r="G24" s="126">
        <v>0</v>
      </c>
      <c r="H24" s="126">
        <v>0</v>
      </c>
      <c r="I24" s="126">
        <v>0</v>
      </c>
      <c r="J24" s="126">
        <v>0</v>
      </c>
      <c r="K24" s="110">
        <f t="shared" si="2"/>
        <v>0</v>
      </c>
    </row>
    <row r="25" spans="1:11" ht="28.35" customHeight="1" x14ac:dyDescent="0.3">
      <c r="A25" s="95" t="s">
        <v>94</v>
      </c>
      <c r="B25" s="96" t="s">
        <v>95</v>
      </c>
      <c r="C25" s="127">
        <v>0</v>
      </c>
      <c r="D25" s="127">
        <v>0</v>
      </c>
      <c r="E25" s="127">
        <v>0</v>
      </c>
      <c r="F25" s="127">
        <v>0</v>
      </c>
      <c r="G25" s="127">
        <v>0</v>
      </c>
      <c r="H25" s="127">
        <v>0</v>
      </c>
      <c r="I25" s="127">
        <v>1</v>
      </c>
      <c r="J25" s="127">
        <v>0</v>
      </c>
      <c r="K25" s="109">
        <f t="shared" si="2"/>
        <v>1</v>
      </c>
    </row>
    <row r="26" spans="1:11" ht="28.35" customHeight="1" x14ac:dyDescent="0.3">
      <c r="A26" s="91" t="s">
        <v>96</v>
      </c>
      <c r="B26" s="92" t="s">
        <v>97</v>
      </c>
      <c r="C26" s="126">
        <v>0</v>
      </c>
      <c r="D26" s="126">
        <v>0</v>
      </c>
      <c r="E26" s="126">
        <v>0</v>
      </c>
      <c r="F26" s="126">
        <v>0</v>
      </c>
      <c r="G26" s="126">
        <v>0</v>
      </c>
      <c r="H26" s="126">
        <v>0</v>
      </c>
      <c r="I26" s="126">
        <v>0</v>
      </c>
      <c r="J26" s="126">
        <v>0</v>
      </c>
      <c r="K26" s="110">
        <f t="shared" si="2"/>
        <v>0</v>
      </c>
    </row>
    <row r="27" spans="1:11" ht="20.100000000000001" customHeight="1" x14ac:dyDescent="0.3">
      <c r="A27" s="95" t="s">
        <v>98</v>
      </c>
      <c r="B27" s="96" t="s">
        <v>99</v>
      </c>
      <c r="C27" s="127">
        <v>0</v>
      </c>
      <c r="D27" s="127">
        <v>0</v>
      </c>
      <c r="E27" s="127">
        <v>0</v>
      </c>
      <c r="F27" s="127">
        <v>0</v>
      </c>
      <c r="G27" s="127">
        <v>0</v>
      </c>
      <c r="H27" s="127">
        <v>0</v>
      </c>
      <c r="I27" s="127">
        <v>0</v>
      </c>
      <c r="J27" s="127">
        <v>0</v>
      </c>
      <c r="K27" s="109">
        <f t="shared" si="2"/>
        <v>0</v>
      </c>
    </row>
    <row r="28" spans="1:11" ht="28.35" customHeight="1" x14ac:dyDescent="0.3">
      <c r="A28" s="91" t="s">
        <v>100</v>
      </c>
      <c r="B28" s="92" t="s">
        <v>101</v>
      </c>
      <c r="C28" s="126">
        <v>0</v>
      </c>
      <c r="D28" s="126">
        <v>0</v>
      </c>
      <c r="E28" s="126">
        <v>0</v>
      </c>
      <c r="F28" s="126">
        <v>0</v>
      </c>
      <c r="G28" s="126">
        <v>0</v>
      </c>
      <c r="H28" s="126">
        <v>0</v>
      </c>
      <c r="I28" s="126">
        <v>0</v>
      </c>
      <c r="J28" s="126">
        <v>0</v>
      </c>
      <c r="K28" s="110">
        <f t="shared" si="2"/>
        <v>0</v>
      </c>
    </row>
    <row r="29" spans="1:11" ht="28.35" customHeight="1" x14ac:dyDescent="0.3">
      <c r="A29" s="95" t="s">
        <v>102</v>
      </c>
      <c r="B29" s="96" t="s">
        <v>103</v>
      </c>
      <c r="C29" s="127">
        <v>0</v>
      </c>
      <c r="D29" s="127">
        <v>0</v>
      </c>
      <c r="E29" s="127">
        <v>0</v>
      </c>
      <c r="F29" s="127">
        <v>0</v>
      </c>
      <c r="G29" s="127">
        <v>0</v>
      </c>
      <c r="H29" s="127">
        <v>0</v>
      </c>
      <c r="I29" s="127">
        <v>0</v>
      </c>
      <c r="J29" s="127">
        <v>0</v>
      </c>
      <c r="K29" s="109">
        <f t="shared" si="2"/>
        <v>0</v>
      </c>
    </row>
    <row r="30" spans="1:11" ht="20.100000000000001" customHeight="1" x14ac:dyDescent="0.3">
      <c r="A30" s="91" t="s">
        <v>104</v>
      </c>
      <c r="B30" s="92" t="s">
        <v>105</v>
      </c>
      <c r="C30" s="126">
        <v>0</v>
      </c>
      <c r="D30" s="126">
        <v>0</v>
      </c>
      <c r="E30" s="126">
        <v>0</v>
      </c>
      <c r="F30" s="126">
        <v>0</v>
      </c>
      <c r="G30" s="126">
        <v>0</v>
      </c>
      <c r="H30" s="126">
        <v>0</v>
      </c>
      <c r="I30" s="126">
        <v>0</v>
      </c>
      <c r="J30" s="126">
        <v>0</v>
      </c>
      <c r="K30" s="110">
        <f t="shared" si="2"/>
        <v>0</v>
      </c>
    </row>
    <row r="31" spans="1:11" ht="20.100000000000001" customHeight="1" x14ac:dyDescent="0.3">
      <c r="A31" s="99" t="s">
        <v>79</v>
      </c>
      <c r="B31" s="100" t="s">
        <v>106</v>
      </c>
      <c r="C31" s="101">
        <f>SUM(C20:C30)</f>
        <v>0</v>
      </c>
      <c r="D31" s="101">
        <f t="shared" ref="D31:J31" si="3">SUM(D20:D30)</f>
        <v>0</v>
      </c>
      <c r="E31" s="101">
        <f t="shared" si="3"/>
        <v>0</v>
      </c>
      <c r="F31" s="101">
        <f t="shared" si="3"/>
        <v>0</v>
      </c>
      <c r="G31" s="101">
        <f t="shared" si="3"/>
        <v>0</v>
      </c>
      <c r="H31" s="101">
        <f t="shared" si="3"/>
        <v>0</v>
      </c>
      <c r="I31" s="101">
        <f t="shared" si="3"/>
        <v>1</v>
      </c>
      <c r="J31" s="101">
        <f t="shared" si="3"/>
        <v>0</v>
      </c>
      <c r="K31" s="102">
        <f>SUM(K20:K30)</f>
        <v>1</v>
      </c>
    </row>
    <row r="32" spans="1:11" ht="18" customHeight="1" x14ac:dyDescent="0.3">
      <c r="A32" s="91" t="s">
        <v>169</v>
      </c>
      <c r="B32" s="137" t="s">
        <v>106</v>
      </c>
      <c r="C32" s="126">
        <v>0</v>
      </c>
      <c r="D32" s="126">
        <v>0</v>
      </c>
      <c r="E32" s="126">
        <v>0</v>
      </c>
      <c r="F32" s="126">
        <v>0</v>
      </c>
      <c r="G32" s="126">
        <v>0</v>
      </c>
      <c r="H32" s="126">
        <v>0</v>
      </c>
      <c r="I32" s="126">
        <v>0</v>
      </c>
      <c r="J32" s="126">
        <v>0</v>
      </c>
      <c r="K32" s="108">
        <f t="shared" ref="K32:K33" si="4">SUM(C32:J32)</f>
        <v>0</v>
      </c>
    </row>
    <row r="33" spans="1:11" ht="18" customHeight="1" x14ac:dyDescent="0.3">
      <c r="A33" s="95" t="s">
        <v>170</v>
      </c>
      <c r="B33" s="139" t="s">
        <v>106</v>
      </c>
      <c r="C33" s="127">
        <v>0</v>
      </c>
      <c r="D33" s="127">
        <v>0</v>
      </c>
      <c r="E33" s="127">
        <v>0</v>
      </c>
      <c r="F33" s="127">
        <v>0</v>
      </c>
      <c r="G33" s="127">
        <v>0</v>
      </c>
      <c r="H33" s="127">
        <v>0</v>
      </c>
      <c r="I33" s="127">
        <v>1</v>
      </c>
      <c r="J33" s="127">
        <v>0</v>
      </c>
      <c r="K33" s="120">
        <f t="shared" si="4"/>
        <v>1</v>
      </c>
    </row>
    <row r="34" spans="1:11" ht="19.350000000000001" customHeight="1" x14ac:dyDescent="0.3">
      <c r="A34" s="350" t="s">
        <v>108</v>
      </c>
      <c r="B34" s="351"/>
      <c r="C34" s="351"/>
      <c r="D34" s="351"/>
      <c r="E34" s="351"/>
      <c r="F34" s="351"/>
      <c r="G34" s="351"/>
      <c r="H34" s="351"/>
      <c r="I34" s="351"/>
      <c r="J34" s="351"/>
      <c r="K34" s="352"/>
    </row>
    <row r="35" spans="1:11" ht="28.35" customHeight="1" x14ac:dyDescent="0.3">
      <c r="A35" s="91" t="s">
        <v>84</v>
      </c>
      <c r="B35" s="92" t="s">
        <v>85</v>
      </c>
      <c r="C35" s="126">
        <v>0</v>
      </c>
      <c r="D35" s="126">
        <v>0</v>
      </c>
      <c r="E35" s="126">
        <v>0</v>
      </c>
      <c r="F35" s="126">
        <v>0</v>
      </c>
      <c r="G35" s="126">
        <v>0</v>
      </c>
      <c r="H35" s="126">
        <v>0</v>
      </c>
      <c r="I35" s="126">
        <v>0</v>
      </c>
      <c r="J35" s="126">
        <v>0</v>
      </c>
      <c r="K35" s="110">
        <f>SUM(C35:J35)</f>
        <v>0</v>
      </c>
    </row>
    <row r="36" spans="1:11" ht="20.100000000000001" customHeight="1" x14ac:dyDescent="0.3">
      <c r="A36" s="95" t="s">
        <v>86</v>
      </c>
      <c r="B36" s="96" t="s">
        <v>87</v>
      </c>
      <c r="C36" s="127">
        <v>0</v>
      </c>
      <c r="D36" s="127">
        <v>0</v>
      </c>
      <c r="E36" s="127">
        <v>0</v>
      </c>
      <c r="F36" s="127">
        <v>0</v>
      </c>
      <c r="G36" s="127">
        <v>0</v>
      </c>
      <c r="H36" s="127">
        <v>0</v>
      </c>
      <c r="I36" s="127">
        <v>0</v>
      </c>
      <c r="J36" s="127">
        <v>0</v>
      </c>
      <c r="K36" s="109">
        <f t="shared" ref="K36:K48" si="5">SUM(C36:J36)</f>
        <v>0</v>
      </c>
    </row>
    <row r="37" spans="1:11" ht="20.100000000000001" customHeight="1" x14ac:dyDescent="0.3">
      <c r="A37" s="91" t="s">
        <v>88</v>
      </c>
      <c r="B37" s="92" t="s">
        <v>89</v>
      </c>
      <c r="C37" s="126">
        <v>0</v>
      </c>
      <c r="D37" s="126">
        <v>0</v>
      </c>
      <c r="E37" s="126">
        <v>0</v>
      </c>
      <c r="F37" s="126">
        <v>0</v>
      </c>
      <c r="G37" s="126">
        <v>0</v>
      </c>
      <c r="H37" s="126">
        <v>0</v>
      </c>
      <c r="I37" s="126">
        <v>0</v>
      </c>
      <c r="J37" s="126">
        <v>0</v>
      </c>
      <c r="K37" s="110">
        <f t="shared" si="5"/>
        <v>0</v>
      </c>
    </row>
    <row r="38" spans="1:11" ht="28.35" customHeight="1" x14ac:dyDescent="0.3">
      <c r="A38" s="95" t="s">
        <v>90</v>
      </c>
      <c r="B38" s="96" t="s">
        <v>91</v>
      </c>
      <c r="C38" s="127">
        <v>0</v>
      </c>
      <c r="D38" s="127">
        <v>0</v>
      </c>
      <c r="E38" s="127">
        <v>0</v>
      </c>
      <c r="F38" s="127">
        <v>0</v>
      </c>
      <c r="G38" s="127">
        <v>0</v>
      </c>
      <c r="H38" s="127">
        <v>0</v>
      </c>
      <c r="I38" s="127">
        <v>0</v>
      </c>
      <c r="J38" s="127">
        <v>0</v>
      </c>
      <c r="K38" s="109">
        <f t="shared" si="5"/>
        <v>0</v>
      </c>
    </row>
    <row r="39" spans="1:11" ht="20.100000000000001" customHeight="1" x14ac:dyDescent="0.3">
      <c r="A39" s="91" t="s">
        <v>92</v>
      </c>
      <c r="B39" s="92" t="s">
        <v>93</v>
      </c>
      <c r="C39" s="126">
        <v>0</v>
      </c>
      <c r="D39" s="126">
        <v>0</v>
      </c>
      <c r="E39" s="126">
        <v>0</v>
      </c>
      <c r="F39" s="126">
        <v>0</v>
      </c>
      <c r="G39" s="126">
        <v>0</v>
      </c>
      <c r="H39" s="126">
        <v>0</v>
      </c>
      <c r="I39" s="126">
        <v>0</v>
      </c>
      <c r="J39" s="126">
        <v>0</v>
      </c>
      <c r="K39" s="110">
        <f t="shared" si="5"/>
        <v>0</v>
      </c>
    </row>
    <row r="40" spans="1:11" ht="28.35" customHeight="1" x14ac:dyDescent="0.3">
      <c r="A40" s="95" t="s">
        <v>94</v>
      </c>
      <c r="B40" s="96" t="s">
        <v>95</v>
      </c>
      <c r="C40" s="127">
        <v>0</v>
      </c>
      <c r="D40" s="127">
        <v>0</v>
      </c>
      <c r="E40" s="127">
        <v>0</v>
      </c>
      <c r="F40" s="127">
        <v>0</v>
      </c>
      <c r="G40" s="127">
        <v>0</v>
      </c>
      <c r="H40" s="127">
        <v>0</v>
      </c>
      <c r="I40" s="127">
        <v>0</v>
      </c>
      <c r="J40" s="127">
        <v>0</v>
      </c>
      <c r="K40" s="109">
        <f t="shared" si="5"/>
        <v>0</v>
      </c>
    </row>
    <row r="41" spans="1:11" ht="28.35" customHeight="1" x14ac:dyDescent="0.3">
      <c r="A41" s="91" t="s">
        <v>96</v>
      </c>
      <c r="B41" s="92" t="s">
        <v>97</v>
      </c>
      <c r="C41" s="126">
        <v>0</v>
      </c>
      <c r="D41" s="126">
        <v>0</v>
      </c>
      <c r="E41" s="126">
        <v>0</v>
      </c>
      <c r="F41" s="126">
        <v>0</v>
      </c>
      <c r="G41" s="126">
        <v>0</v>
      </c>
      <c r="H41" s="126">
        <v>0</v>
      </c>
      <c r="I41" s="126">
        <v>0</v>
      </c>
      <c r="J41" s="126">
        <v>0</v>
      </c>
      <c r="K41" s="110">
        <f t="shared" si="5"/>
        <v>0</v>
      </c>
    </row>
    <row r="42" spans="1:11" ht="20.100000000000001" customHeight="1" x14ac:dyDescent="0.3">
      <c r="A42" s="95" t="s">
        <v>98</v>
      </c>
      <c r="B42" s="96" t="s">
        <v>99</v>
      </c>
      <c r="C42" s="127">
        <v>0</v>
      </c>
      <c r="D42" s="127">
        <v>0</v>
      </c>
      <c r="E42" s="127">
        <v>0</v>
      </c>
      <c r="F42" s="127">
        <v>0</v>
      </c>
      <c r="G42" s="127">
        <v>0</v>
      </c>
      <c r="H42" s="127">
        <v>0</v>
      </c>
      <c r="I42" s="127">
        <v>0</v>
      </c>
      <c r="J42" s="127">
        <v>0</v>
      </c>
      <c r="K42" s="109">
        <f t="shared" si="5"/>
        <v>0</v>
      </c>
    </row>
    <row r="43" spans="1:11" ht="28.35" customHeight="1" x14ac:dyDescent="0.3">
      <c r="A43" s="91" t="s">
        <v>100</v>
      </c>
      <c r="B43" s="92" t="s">
        <v>101</v>
      </c>
      <c r="C43" s="126">
        <v>0</v>
      </c>
      <c r="D43" s="126">
        <v>0</v>
      </c>
      <c r="E43" s="126">
        <v>0</v>
      </c>
      <c r="F43" s="126">
        <v>0</v>
      </c>
      <c r="G43" s="126">
        <v>0</v>
      </c>
      <c r="H43" s="126">
        <v>0</v>
      </c>
      <c r="I43" s="126">
        <v>0</v>
      </c>
      <c r="J43" s="126">
        <v>0</v>
      </c>
      <c r="K43" s="110">
        <f t="shared" si="5"/>
        <v>0</v>
      </c>
    </row>
    <row r="44" spans="1:11" ht="28.35" customHeight="1" x14ac:dyDescent="0.3">
      <c r="A44" s="95" t="s">
        <v>102</v>
      </c>
      <c r="B44" s="96" t="s">
        <v>103</v>
      </c>
      <c r="C44" s="127">
        <v>0</v>
      </c>
      <c r="D44" s="127">
        <v>0</v>
      </c>
      <c r="E44" s="127">
        <v>0</v>
      </c>
      <c r="F44" s="127">
        <v>0</v>
      </c>
      <c r="G44" s="127">
        <v>0</v>
      </c>
      <c r="H44" s="127">
        <v>0</v>
      </c>
      <c r="I44" s="127">
        <v>0</v>
      </c>
      <c r="J44" s="127">
        <v>0</v>
      </c>
      <c r="K44" s="109">
        <f t="shared" si="5"/>
        <v>0</v>
      </c>
    </row>
    <row r="45" spans="1:11" ht="20.100000000000001" customHeight="1" x14ac:dyDescent="0.3">
      <c r="A45" s="91" t="s">
        <v>104</v>
      </c>
      <c r="B45" s="92" t="s">
        <v>105</v>
      </c>
      <c r="C45" s="126">
        <v>0</v>
      </c>
      <c r="D45" s="126">
        <v>0</v>
      </c>
      <c r="E45" s="126">
        <v>0</v>
      </c>
      <c r="F45" s="126">
        <v>0</v>
      </c>
      <c r="G45" s="126">
        <v>0</v>
      </c>
      <c r="H45" s="126">
        <v>0</v>
      </c>
      <c r="I45" s="126">
        <v>0</v>
      </c>
      <c r="J45" s="126">
        <v>0</v>
      </c>
      <c r="K45" s="110">
        <f t="shared" si="5"/>
        <v>0</v>
      </c>
    </row>
    <row r="46" spans="1:11" ht="20.100000000000001" customHeight="1" x14ac:dyDescent="0.3">
      <c r="A46" s="99" t="s">
        <v>79</v>
      </c>
      <c r="B46" s="100" t="s">
        <v>106</v>
      </c>
      <c r="C46" s="101">
        <f>SUM(C35:C45)</f>
        <v>0</v>
      </c>
      <c r="D46" s="101">
        <f t="shared" ref="D46:K46" si="6">SUM(D35:D45)</f>
        <v>0</v>
      </c>
      <c r="E46" s="101">
        <f t="shared" si="6"/>
        <v>0</v>
      </c>
      <c r="F46" s="101">
        <f t="shared" si="6"/>
        <v>0</v>
      </c>
      <c r="G46" s="101">
        <f t="shared" si="6"/>
        <v>0</v>
      </c>
      <c r="H46" s="101">
        <f t="shared" si="6"/>
        <v>0</v>
      </c>
      <c r="I46" s="101">
        <f t="shared" si="6"/>
        <v>0</v>
      </c>
      <c r="J46" s="101">
        <f t="shared" si="6"/>
        <v>0</v>
      </c>
      <c r="K46" s="102">
        <f t="shared" si="6"/>
        <v>0</v>
      </c>
    </row>
    <row r="47" spans="1:11" ht="18" customHeight="1" x14ac:dyDescent="0.3">
      <c r="A47" s="91" t="s">
        <v>171</v>
      </c>
      <c r="B47" s="137" t="s">
        <v>106</v>
      </c>
      <c r="C47" s="126">
        <v>0</v>
      </c>
      <c r="D47" s="126">
        <v>0</v>
      </c>
      <c r="E47" s="126">
        <v>0</v>
      </c>
      <c r="F47" s="126">
        <v>0</v>
      </c>
      <c r="G47" s="126">
        <v>0</v>
      </c>
      <c r="H47" s="126">
        <v>0</v>
      </c>
      <c r="I47" s="126">
        <v>0</v>
      </c>
      <c r="J47" s="126">
        <v>0</v>
      </c>
      <c r="K47" s="108">
        <f t="shared" si="5"/>
        <v>0</v>
      </c>
    </row>
    <row r="48" spans="1:11" ht="18" customHeight="1" x14ac:dyDescent="0.3">
      <c r="A48" s="95" t="s">
        <v>172</v>
      </c>
      <c r="B48" s="139" t="s">
        <v>106</v>
      </c>
      <c r="C48" s="127">
        <v>0</v>
      </c>
      <c r="D48" s="127">
        <v>0</v>
      </c>
      <c r="E48" s="127">
        <v>0</v>
      </c>
      <c r="F48" s="127">
        <v>0</v>
      </c>
      <c r="G48" s="127">
        <v>0</v>
      </c>
      <c r="H48" s="127">
        <v>0</v>
      </c>
      <c r="I48" s="127">
        <v>0</v>
      </c>
      <c r="J48" s="127">
        <v>0</v>
      </c>
      <c r="K48" s="120">
        <f t="shared" si="5"/>
        <v>0</v>
      </c>
    </row>
    <row r="49" spans="1:11" ht="19.350000000000001" customHeight="1" x14ac:dyDescent="0.3">
      <c r="A49" s="350" t="s">
        <v>109</v>
      </c>
      <c r="B49" s="351"/>
      <c r="C49" s="351"/>
      <c r="D49" s="351"/>
      <c r="E49" s="351"/>
      <c r="F49" s="351"/>
      <c r="G49" s="351"/>
      <c r="H49" s="351"/>
      <c r="I49" s="351"/>
      <c r="J49" s="351"/>
      <c r="K49" s="352"/>
    </row>
    <row r="50" spans="1:11" ht="28.35" customHeight="1" x14ac:dyDescent="0.3">
      <c r="A50" s="91" t="s">
        <v>84</v>
      </c>
      <c r="B50" s="92" t="s">
        <v>85</v>
      </c>
      <c r="C50" s="126">
        <v>0</v>
      </c>
      <c r="D50" s="126">
        <v>0</v>
      </c>
      <c r="E50" s="126">
        <v>0</v>
      </c>
      <c r="F50" s="126">
        <v>0</v>
      </c>
      <c r="G50" s="126">
        <v>0</v>
      </c>
      <c r="H50" s="126">
        <v>0</v>
      </c>
      <c r="I50" s="126">
        <v>0</v>
      </c>
      <c r="J50" s="126">
        <v>0</v>
      </c>
      <c r="K50" s="110">
        <f>SUM(C50:J50)</f>
        <v>0</v>
      </c>
    </row>
    <row r="51" spans="1:11" ht="20.100000000000001" customHeight="1" x14ac:dyDescent="0.3">
      <c r="A51" s="95" t="s">
        <v>86</v>
      </c>
      <c r="B51" s="96" t="s">
        <v>87</v>
      </c>
      <c r="C51" s="127">
        <v>0</v>
      </c>
      <c r="D51" s="127">
        <v>0</v>
      </c>
      <c r="E51" s="127">
        <v>0</v>
      </c>
      <c r="F51" s="127">
        <v>0</v>
      </c>
      <c r="G51" s="127">
        <v>0</v>
      </c>
      <c r="H51" s="127">
        <v>0</v>
      </c>
      <c r="I51" s="127">
        <v>0</v>
      </c>
      <c r="J51" s="127">
        <v>0</v>
      </c>
      <c r="K51" s="109">
        <f t="shared" ref="K51:K63" si="7">SUM(C51:J51)</f>
        <v>0</v>
      </c>
    </row>
    <row r="52" spans="1:11" ht="20.100000000000001" customHeight="1" x14ac:dyDescent="0.3">
      <c r="A52" s="91" t="s">
        <v>88</v>
      </c>
      <c r="B52" s="92" t="s">
        <v>89</v>
      </c>
      <c r="C52" s="126">
        <v>0</v>
      </c>
      <c r="D52" s="126">
        <v>0</v>
      </c>
      <c r="E52" s="126">
        <v>0</v>
      </c>
      <c r="F52" s="126">
        <v>0</v>
      </c>
      <c r="G52" s="126">
        <v>0</v>
      </c>
      <c r="H52" s="126">
        <v>0</v>
      </c>
      <c r="I52" s="126">
        <v>0</v>
      </c>
      <c r="J52" s="126">
        <v>0</v>
      </c>
      <c r="K52" s="110">
        <f t="shared" si="7"/>
        <v>0</v>
      </c>
    </row>
    <row r="53" spans="1:11" ht="28.35" customHeight="1" x14ac:dyDescent="0.3">
      <c r="A53" s="95" t="s">
        <v>90</v>
      </c>
      <c r="B53" s="96" t="s">
        <v>91</v>
      </c>
      <c r="C53" s="127">
        <v>0</v>
      </c>
      <c r="D53" s="127">
        <v>0</v>
      </c>
      <c r="E53" s="127">
        <v>0</v>
      </c>
      <c r="F53" s="127">
        <v>0</v>
      </c>
      <c r="G53" s="127">
        <v>0</v>
      </c>
      <c r="H53" s="127">
        <v>0</v>
      </c>
      <c r="I53" s="127">
        <v>0</v>
      </c>
      <c r="J53" s="127">
        <v>0</v>
      </c>
      <c r="K53" s="109">
        <f t="shared" si="7"/>
        <v>0</v>
      </c>
    </row>
    <row r="54" spans="1:11" ht="20.100000000000001" customHeight="1" x14ac:dyDescent="0.3">
      <c r="A54" s="91" t="s">
        <v>92</v>
      </c>
      <c r="B54" s="92" t="s">
        <v>93</v>
      </c>
      <c r="C54" s="126">
        <v>0</v>
      </c>
      <c r="D54" s="126">
        <v>0</v>
      </c>
      <c r="E54" s="126">
        <v>0</v>
      </c>
      <c r="F54" s="126">
        <v>0</v>
      </c>
      <c r="G54" s="126">
        <v>0</v>
      </c>
      <c r="H54" s="126">
        <v>0</v>
      </c>
      <c r="I54" s="126">
        <v>0</v>
      </c>
      <c r="J54" s="126">
        <v>0</v>
      </c>
      <c r="K54" s="110">
        <f t="shared" si="7"/>
        <v>0</v>
      </c>
    </row>
    <row r="55" spans="1:11" ht="28.35" customHeight="1" x14ac:dyDescent="0.3">
      <c r="A55" s="95" t="s">
        <v>94</v>
      </c>
      <c r="B55" s="96" t="s">
        <v>95</v>
      </c>
      <c r="C55" s="127">
        <v>0</v>
      </c>
      <c r="D55" s="127">
        <v>0</v>
      </c>
      <c r="E55" s="127">
        <v>0</v>
      </c>
      <c r="F55" s="127">
        <v>0</v>
      </c>
      <c r="G55" s="127">
        <v>0</v>
      </c>
      <c r="H55" s="127">
        <v>0</v>
      </c>
      <c r="I55" s="127">
        <v>0</v>
      </c>
      <c r="J55" s="127">
        <v>0</v>
      </c>
      <c r="K55" s="109">
        <f t="shared" si="7"/>
        <v>0</v>
      </c>
    </row>
    <row r="56" spans="1:11" ht="28.35" customHeight="1" x14ac:dyDescent="0.3">
      <c r="A56" s="91" t="s">
        <v>96</v>
      </c>
      <c r="B56" s="92" t="s">
        <v>97</v>
      </c>
      <c r="C56" s="126">
        <v>0</v>
      </c>
      <c r="D56" s="126">
        <v>0</v>
      </c>
      <c r="E56" s="126">
        <v>0</v>
      </c>
      <c r="F56" s="126">
        <v>0</v>
      </c>
      <c r="G56" s="126">
        <v>0</v>
      </c>
      <c r="H56" s="126">
        <v>0</v>
      </c>
      <c r="I56" s="126">
        <v>0</v>
      </c>
      <c r="J56" s="126">
        <v>0</v>
      </c>
      <c r="K56" s="110">
        <f t="shared" si="7"/>
        <v>0</v>
      </c>
    </row>
    <row r="57" spans="1:11" ht="20.100000000000001" customHeight="1" x14ac:dyDescent="0.3">
      <c r="A57" s="95" t="s">
        <v>98</v>
      </c>
      <c r="B57" s="96" t="s">
        <v>99</v>
      </c>
      <c r="C57" s="127">
        <v>0</v>
      </c>
      <c r="D57" s="127">
        <v>0</v>
      </c>
      <c r="E57" s="127">
        <v>0</v>
      </c>
      <c r="F57" s="127">
        <v>0</v>
      </c>
      <c r="G57" s="127">
        <v>0</v>
      </c>
      <c r="H57" s="127">
        <v>0</v>
      </c>
      <c r="I57" s="127">
        <v>0</v>
      </c>
      <c r="J57" s="127">
        <v>0</v>
      </c>
      <c r="K57" s="109">
        <f t="shared" si="7"/>
        <v>0</v>
      </c>
    </row>
    <row r="58" spans="1:11" ht="28.35" customHeight="1" x14ac:dyDescent="0.3">
      <c r="A58" s="91" t="s">
        <v>100</v>
      </c>
      <c r="B58" s="92" t="s">
        <v>101</v>
      </c>
      <c r="C58" s="126">
        <v>0</v>
      </c>
      <c r="D58" s="126">
        <v>0</v>
      </c>
      <c r="E58" s="126">
        <v>0</v>
      </c>
      <c r="F58" s="126">
        <v>0</v>
      </c>
      <c r="G58" s="126">
        <v>0</v>
      </c>
      <c r="H58" s="126">
        <v>0</v>
      </c>
      <c r="I58" s="126">
        <v>0</v>
      </c>
      <c r="J58" s="126">
        <v>0</v>
      </c>
      <c r="K58" s="110">
        <f t="shared" si="7"/>
        <v>0</v>
      </c>
    </row>
    <row r="59" spans="1:11" ht="28.35" customHeight="1" x14ac:dyDescent="0.3">
      <c r="A59" s="95" t="s">
        <v>102</v>
      </c>
      <c r="B59" s="96" t="s">
        <v>103</v>
      </c>
      <c r="C59" s="127">
        <v>0</v>
      </c>
      <c r="D59" s="127">
        <v>0</v>
      </c>
      <c r="E59" s="127">
        <v>0</v>
      </c>
      <c r="F59" s="127">
        <v>0</v>
      </c>
      <c r="G59" s="127">
        <v>0</v>
      </c>
      <c r="H59" s="127">
        <v>0</v>
      </c>
      <c r="I59" s="127">
        <v>0</v>
      </c>
      <c r="J59" s="127">
        <v>0</v>
      </c>
      <c r="K59" s="109">
        <f t="shared" si="7"/>
        <v>0</v>
      </c>
    </row>
    <row r="60" spans="1:11" ht="20.100000000000001" customHeight="1" x14ac:dyDescent="0.3">
      <c r="A60" s="91" t="s">
        <v>104</v>
      </c>
      <c r="B60" s="92" t="s">
        <v>105</v>
      </c>
      <c r="C60" s="126">
        <v>0</v>
      </c>
      <c r="D60" s="126">
        <v>0</v>
      </c>
      <c r="E60" s="126">
        <v>0</v>
      </c>
      <c r="F60" s="126">
        <v>0</v>
      </c>
      <c r="G60" s="126">
        <v>0</v>
      </c>
      <c r="H60" s="126">
        <v>0</v>
      </c>
      <c r="I60" s="126">
        <v>0</v>
      </c>
      <c r="J60" s="126">
        <v>0</v>
      </c>
      <c r="K60" s="110">
        <f t="shared" si="7"/>
        <v>0</v>
      </c>
    </row>
    <row r="61" spans="1:11" ht="20.100000000000001" customHeight="1" x14ac:dyDescent="0.3">
      <c r="A61" s="99" t="s">
        <v>79</v>
      </c>
      <c r="B61" s="100" t="s">
        <v>106</v>
      </c>
      <c r="C61" s="101">
        <f>SUM(C50:C60)</f>
        <v>0</v>
      </c>
      <c r="D61" s="101">
        <f t="shared" ref="D61:J61" si="8">SUM(D50:D60)</f>
        <v>0</v>
      </c>
      <c r="E61" s="101">
        <f t="shared" si="8"/>
        <v>0</v>
      </c>
      <c r="F61" s="101">
        <f t="shared" si="8"/>
        <v>0</v>
      </c>
      <c r="G61" s="101">
        <f t="shared" si="8"/>
        <v>0</v>
      </c>
      <c r="H61" s="101">
        <f t="shared" si="8"/>
        <v>0</v>
      </c>
      <c r="I61" s="101">
        <f t="shared" si="8"/>
        <v>0</v>
      </c>
      <c r="J61" s="101">
        <f t="shared" si="8"/>
        <v>0</v>
      </c>
      <c r="K61" s="102">
        <f t="shared" si="7"/>
        <v>0</v>
      </c>
    </row>
    <row r="62" spans="1:11" ht="18" customHeight="1" x14ac:dyDescent="0.3">
      <c r="A62" s="91" t="s">
        <v>173</v>
      </c>
      <c r="B62" s="137" t="s">
        <v>106</v>
      </c>
      <c r="C62" s="126">
        <v>0</v>
      </c>
      <c r="D62" s="126">
        <v>0</v>
      </c>
      <c r="E62" s="126">
        <v>0</v>
      </c>
      <c r="F62" s="126">
        <v>0</v>
      </c>
      <c r="G62" s="126">
        <v>0</v>
      </c>
      <c r="H62" s="126">
        <v>0</v>
      </c>
      <c r="I62" s="126">
        <v>0</v>
      </c>
      <c r="J62" s="126">
        <v>0</v>
      </c>
      <c r="K62" s="108">
        <f t="shared" si="7"/>
        <v>0</v>
      </c>
    </row>
    <row r="63" spans="1:11" ht="18" customHeight="1" x14ac:dyDescent="0.3">
      <c r="A63" s="95" t="s">
        <v>174</v>
      </c>
      <c r="B63" s="139" t="s">
        <v>106</v>
      </c>
      <c r="C63" s="127">
        <v>0</v>
      </c>
      <c r="D63" s="127">
        <v>0</v>
      </c>
      <c r="E63" s="127">
        <v>0</v>
      </c>
      <c r="F63" s="127">
        <v>0</v>
      </c>
      <c r="G63" s="127">
        <v>0</v>
      </c>
      <c r="H63" s="127">
        <v>0</v>
      </c>
      <c r="I63" s="127">
        <v>0</v>
      </c>
      <c r="J63" s="127">
        <v>0</v>
      </c>
      <c r="K63" s="120">
        <f t="shared" si="7"/>
        <v>0</v>
      </c>
    </row>
    <row r="64" spans="1:11" ht="19.350000000000001" customHeight="1" x14ac:dyDescent="0.3">
      <c r="A64" s="350" t="s">
        <v>110</v>
      </c>
      <c r="B64" s="351"/>
      <c r="C64" s="351"/>
      <c r="D64" s="351"/>
      <c r="E64" s="351"/>
      <c r="F64" s="351"/>
      <c r="G64" s="351"/>
      <c r="H64" s="351"/>
      <c r="I64" s="351"/>
      <c r="J64" s="351"/>
      <c r="K64" s="352"/>
    </row>
    <row r="65" spans="1:11" ht="28.35" customHeight="1" x14ac:dyDescent="0.3">
      <c r="A65" s="91" t="s">
        <v>84</v>
      </c>
      <c r="B65" s="92" t="s">
        <v>85</v>
      </c>
      <c r="C65" s="126">
        <v>0</v>
      </c>
      <c r="D65" s="126">
        <v>0</v>
      </c>
      <c r="E65" s="126">
        <v>0</v>
      </c>
      <c r="F65" s="126">
        <v>0</v>
      </c>
      <c r="G65" s="126">
        <v>0</v>
      </c>
      <c r="H65" s="126">
        <v>0</v>
      </c>
      <c r="I65" s="126">
        <v>0</v>
      </c>
      <c r="J65" s="126">
        <v>0</v>
      </c>
      <c r="K65" s="110">
        <f>SUM(C65:J65)</f>
        <v>0</v>
      </c>
    </row>
    <row r="66" spans="1:11" ht="20.100000000000001" customHeight="1" x14ac:dyDescent="0.3">
      <c r="A66" s="95" t="s">
        <v>86</v>
      </c>
      <c r="B66" s="96" t="s">
        <v>87</v>
      </c>
      <c r="C66" s="127">
        <v>0</v>
      </c>
      <c r="D66" s="127">
        <v>0</v>
      </c>
      <c r="E66" s="127">
        <v>0</v>
      </c>
      <c r="F66" s="127">
        <v>0</v>
      </c>
      <c r="G66" s="127">
        <v>0</v>
      </c>
      <c r="H66" s="127">
        <v>0</v>
      </c>
      <c r="I66" s="127">
        <v>0</v>
      </c>
      <c r="J66" s="127">
        <v>0</v>
      </c>
      <c r="K66" s="109">
        <f t="shared" ref="K66:K78" si="9">SUM(C66:J66)</f>
        <v>0</v>
      </c>
    </row>
    <row r="67" spans="1:11" ht="20.100000000000001" customHeight="1" x14ac:dyDescent="0.3">
      <c r="A67" s="91" t="s">
        <v>88</v>
      </c>
      <c r="B67" s="92" t="s">
        <v>89</v>
      </c>
      <c r="C67" s="126">
        <v>0</v>
      </c>
      <c r="D67" s="126">
        <v>0</v>
      </c>
      <c r="E67" s="126">
        <v>0</v>
      </c>
      <c r="F67" s="126">
        <v>0</v>
      </c>
      <c r="G67" s="126">
        <v>0</v>
      </c>
      <c r="H67" s="126">
        <v>0</v>
      </c>
      <c r="I67" s="126">
        <v>0</v>
      </c>
      <c r="J67" s="126">
        <v>0</v>
      </c>
      <c r="K67" s="110">
        <f t="shared" si="9"/>
        <v>0</v>
      </c>
    </row>
    <row r="68" spans="1:11" ht="28.35" customHeight="1" x14ac:dyDescent="0.3">
      <c r="A68" s="95" t="s">
        <v>90</v>
      </c>
      <c r="B68" s="96" t="s">
        <v>91</v>
      </c>
      <c r="C68" s="127">
        <v>0</v>
      </c>
      <c r="D68" s="127">
        <v>0</v>
      </c>
      <c r="E68" s="127">
        <v>0</v>
      </c>
      <c r="F68" s="127">
        <v>0</v>
      </c>
      <c r="G68" s="127">
        <v>0</v>
      </c>
      <c r="H68" s="127">
        <v>0</v>
      </c>
      <c r="I68" s="127">
        <v>0</v>
      </c>
      <c r="J68" s="127">
        <v>0</v>
      </c>
      <c r="K68" s="109">
        <f t="shared" si="9"/>
        <v>0</v>
      </c>
    </row>
    <row r="69" spans="1:11" ht="20.100000000000001" customHeight="1" x14ac:dyDescent="0.3">
      <c r="A69" s="91" t="s">
        <v>92</v>
      </c>
      <c r="B69" s="92" t="s">
        <v>93</v>
      </c>
      <c r="C69" s="126">
        <v>2</v>
      </c>
      <c r="D69" s="126">
        <v>0</v>
      </c>
      <c r="E69" s="126">
        <v>0</v>
      </c>
      <c r="F69" s="126">
        <v>0</v>
      </c>
      <c r="G69" s="126">
        <v>67</v>
      </c>
      <c r="H69" s="126">
        <v>0</v>
      </c>
      <c r="I69" s="126">
        <v>2</v>
      </c>
      <c r="J69" s="126">
        <v>0</v>
      </c>
      <c r="K69" s="110">
        <f t="shared" si="9"/>
        <v>71</v>
      </c>
    </row>
    <row r="70" spans="1:11" ht="28.35" customHeight="1" x14ac:dyDescent="0.3">
      <c r="A70" s="95" t="s">
        <v>94</v>
      </c>
      <c r="B70" s="96" t="s">
        <v>95</v>
      </c>
      <c r="C70" s="127">
        <v>0</v>
      </c>
      <c r="D70" s="127">
        <v>0</v>
      </c>
      <c r="E70" s="127">
        <v>0</v>
      </c>
      <c r="F70" s="127">
        <v>0</v>
      </c>
      <c r="G70" s="127">
        <v>0</v>
      </c>
      <c r="H70" s="127">
        <v>0</v>
      </c>
      <c r="I70" s="127">
        <v>0</v>
      </c>
      <c r="J70" s="127">
        <v>0</v>
      </c>
      <c r="K70" s="109">
        <f t="shared" si="9"/>
        <v>0</v>
      </c>
    </row>
    <row r="71" spans="1:11" ht="28.35" customHeight="1" x14ac:dyDescent="0.3">
      <c r="A71" s="91" t="s">
        <v>96</v>
      </c>
      <c r="B71" s="92" t="s">
        <v>97</v>
      </c>
      <c r="C71" s="126">
        <v>0</v>
      </c>
      <c r="D71" s="126">
        <v>0</v>
      </c>
      <c r="E71" s="126">
        <v>0</v>
      </c>
      <c r="F71" s="126">
        <v>0</v>
      </c>
      <c r="G71" s="126">
        <v>0</v>
      </c>
      <c r="H71" s="126">
        <v>0</v>
      </c>
      <c r="I71" s="126">
        <v>0</v>
      </c>
      <c r="J71" s="126">
        <v>0</v>
      </c>
      <c r="K71" s="110">
        <f t="shared" si="9"/>
        <v>0</v>
      </c>
    </row>
    <row r="72" spans="1:11" ht="20.100000000000001" customHeight="1" x14ac:dyDescent="0.3">
      <c r="A72" s="95" t="s">
        <v>98</v>
      </c>
      <c r="B72" s="96" t="s">
        <v>99</v>
      </c>
      <c r="C72" s="127">
        <v>0</v>
      </c>
      <c r="D72" s="127">
        <v>0</v>
      </c>
      <c r="E72" s="127">
        <v>0</v>
      </c>
      <c r="F72" s="127">
        <v>0</v>
      </c>
      <c r="G72" s="127">
        <v>0</v>
      </c>
      <c r="H72" s="127">
        <v>0</v>
      </c>
      <c r="I72" s="127">
        <v>0</v>
      </c>
      <c r="J72" s="127">
        <v>0</v>
      </c>
      <c r="K72" s="109">
        <f t="shared" si="9"/>
        <v>0</v>
      </c>
    </row>
    <row r="73" spans="1:11" ht="28.35" customHeight="1" x14ac:dyDescent="0.3">
      <c r="A73" s="91" t="s">
        <v>100</v>
      </c>
      <c r="B73" s="92" t="s">
        <v>101</v>
      </c>
      <c r="C73" s="126">
        <v>0</v>
      </c>
      <c r="D73" s="126">
        <v>0</v>
      </c>
      <c r="E73" s="126">
        <v>0</v>
      </c>
      <c r="F73" s="126">
        <v>0</v>
      </c>
      <c r="G73" s="126">
        <v>0</v>
      </c>
      <c r="H73" s="126">
        <v>0</v>
      </c>
      <c r="I73" s="126">
        <v>0</v>
      </c>
      <c r="J73" s="126">
        <v>0</v>
      </c>
      <c r="K73" s="110">
        <f t="shared" si="9"/>
        <v>0</v>
      </c>
    </row>
    <row r="74" spans="1:11" ht="28.35" customHeight="1" x14ac:dyDescent="0.3">
      <c r="A74" s="95" t="s">
        <v>102</v>
      </c>
      <c r="B74" s="96" t="s">
        <v>103</v>
      </c>
      <c r="C74" s="127">
        <v>0</v>
      </c>
      <c r="D74" s="127">
        <v>0</v>
      </c>
      <c r="E74" s="127">
        <v>0</v>
      </c>
      <c r="F74" s="127">
        <v>0</v>
      </c>
      <c r="G74" s="127">
        <v>0</v>
      </c>
      <c r="H74" s="127">
        <v>0</v>
      </c>
      <c r="I74" s="127">
        <v>0</v>
      </c>
      <c r="J74" s="127">
        <v>0</v>
      </c>
      <c r="K74" s="109">
        <f t="shared" si="9"/>
        <v>0</v>
      </c>
    </row>
    <row r="75" spans="1:11" ht="20.100000000000001" customHeight="1" x14ac:dyDescent="0.3">
      <c r="A75" s="91" t="s">
        <v>104</v>
      </c>
      <c r="B75" s="92" t="s">
        <v>105</v>
      </c>
      <c r="C75" s="126">
        <v>0</v>
      </c>
      <c r="D75" s="126">
        <v>0</v>
      </c>
      <c r="E75" s="126">
        <v>0</v>
      </c>
      <c r="F75" s="126">
        <v>0</v>
      </c>
      <c r="G75" s="126">
        <v>0</v>
      </c>
      <c r="H75" s="126">
        <v>0</v>
      </c>
      <c r="I75" s="126">
        <v>0</v>
      </c>
      <c r="J75" s="126">
        <v>0</v>
      </c>
      <c r="K75" s="110">
        <f t="shared" si="9"/>
        <v>0</v>
      </c>
    </row>
    <row r="76" spans="1:11" ht="20.100000000000001" customHeight="1" x14ac:dyDescent="0.3">
      <c r="A76" s="99" t="s">
        <v>79</v>
      </c>
      <c r="B76" s="100" t="s">
        <v>106</v>
      </c>
      <c r="C76" s="101">
        <f>SUM(C65:C75)</f>
        <v>2</v>
      </c>
      <c r="D76" s="101">
        <f t="shared" ref="D76:J76" si="10">SUM(D65:D75)</f>
        <v>0</v>
      </c>
      <c r="E76" s="101">
        <f t="shared" si="10"/>
        <v>0</v>
      </c>
      <c r="F76" s="101">
        <f t="shared" si="10"/>
        <v>0</v>
      </c>
      <c r="G76" s="101">
        <f t="shared" si="10"/>
        <v>67</v>
      </c>
      <c r="H76" s="101">
        <f t="shared" si="10"/>
        <v>0</v>
      </c>
      <c r="I76" s="101">
        <f t="shared" si="10"/>
        <v>2</v>
      </c>
      <c r="J76" s="101">
        <f t="shared" si="10"/>
        <v>0</v>
      </c>
      <c r="K76" s="102">
        <f t="shared" si="9"/>
        <v>71</v>
      </c>
    </row>
    <row r="77" spans="1:11" ht="18" customHeight="1" x14ac:dyDescent="0.3">
      <c r="A77" s="91" t="s">
        <v>175</v>
      </c>
      <c r="B77" s="137" t="s">
        <v>106</v>
      </c>
      <c r="C77" s="126">
        <v>2</v>
      </c>
      <c r="D77" s="126">
        <v>0</v>
      </c>
      <c r="E77" s="126">
        <v>0</v>
      </c>
      <c r="F77" s="126">
        <v>0</v>
      </c>
      <c r="G77" s="126">
        <v>9</v>
      </c>
      <c r="H77" s="126">
        <v>0</v>
      </c>
      <c r="I77" s="126">
        <v>0</v>
      </c>
      <c r="J77" s="126">
        <v>0</v>
      </c>
      <c r="K77" s="108">
        <f t="shared" si="9"/>
        <v>11</v>
      </c>
    </row>
    <row r="78" spans="1:11" ht="18" customHeight="1" x14ac:dyDescent="0.3">
      <c r="A78" s="95" t="s">
        <v>176</v>
      </c>
      <c r="B78" s="139" t="s">
        <v>106</v>
      </c>
      <c r="C78" s="127">
        <v>2</v>
      </c>
      <c r="D78" s="127">
        <v>0</v>
      </c>
      <c r="E78" s="127">
        <v>0</v>
      </c>
      <c r="F78" s="127">
        <v>0</v>
      </c>
      <c r="G78" s="127">
        <v>67</v>
      </c>
      <c r="H78" s="127">
        <v>0</v>
      </c>
      <c r="I78" s="127">
        <v>2</v>
      </c>
      <c r="J78" s="127">
        <v>0</v>
      </c>
      <c r="K78" s="120">
        <f t="shared" si="9"/>
        <v>71</v>
      </c>
    </row>
    <row r="79" spans="1:11" ht="19.350000000000001" customHeight="1" x14ac:dyDescent="0.3">
      <c r="A79" s="350" t="s">
        <v>73</v>
      </c>
      <c r="B79" s="351"/>
      <c r="C79" s="351"/>
      <c r="D79" s="351"/>
      <c r="E79" s="351"/>
      <c r="F79" s="351"/>
      <c r="G79" s="351"/>
      <c r="H79" s="351"/>
      <c r="I79" s="351"/>
      <c r="J79" s="351"/>
      <c r="K79" s="352"/>
    </row>
    <row r="80" spans="1:11" ht="28.35" customHeight="1" x14ac:dyDescent="0.3">
      <c r="A80" s="91" t="s">
        <v>84</v>
      </c>
      <c r="B80" s="92" t="s">
        <v>85</v>
      </c>
      <c r="C80" s="126">
        <f t="shared" ref="C80:J90" si="11">C5+C20+C35+C50+C65</f>
        <v>0</v>
      </c>
      <c r="D80" s="126">
        <f t="shared" si="11"/>
        <v>0</v>
      </c>
      <c r="E80" s="126">
        <f t="shared" si="11"/>
        <v>0</v>
      </c>
      <c r="F80" s="126">
        <f t="shared" si="11"/>
        <v>0</v>
      </c>
      <c r="G80" s="126">
        <f t="shared" si="11"/>
        <v>0</v>
      </c>
      <c r="H80" s="126">
        <f t="shared" si="11"/>
        <v>0</v>
      </c>
      <c r="I80" s="126">
        <f t="shared" si="11"/>
        <v>0</v>
      </c>
      <c r="J80" s="126">
        <f t="shared" si="11"/>
        <v>0</v>
      </c>
      <c r="K80" s="110">
        <f>SUM(C80:J80)</f>
        <v>0</v>
      </c>
    </row>
    <row r="81" spans="1:11" ht="20.100000000000001" customHeight="1" x14ac:dyDescent="0.3">
      <c r="A81" s="95" t="s">
        <v>86</v>
      </c>
      <c r="B81" s="96" t="s">
        <v>87</v>
      </c>
      <c r="C81" s="127">
        <f t="shared" si="11"/>
        <v>0</v>
      </c>
      <c r="D81" s="127">
        <f t="shared" si="11"/>
        <v>0</v>
      </c>
      <c r="E81" s="127">
        <f t="shared" si="11"/>
        <v>0</v>
      </c>
      <c r="F81" s="127">
        <f t="shared" si="11"/>
        <v>0</v>
      </c>
      <c r="G81" s="127">
        <f t="shared" si="11"/>
        <v>0</v>
      </c>
      <c r="H81" s="127">
        <f t="shared" si="11"/>
        <v>0</v>
      </c>
      <c r="I81" s="127">
        <f t="shared" si="11"/>
        <v>0</v>
      </c>
      <c r="J81" s="127">
        <f t="shared" si="11"/>
        <v>0</v>
      </c>
      <c r="K81" s="109">
        <f t="shared" ref="K81:K90" si="12">SUM(C81:J81)</f>
        <v>0</v>
      </c>
    </row>
    <row r="82" spans="1:11" ht="20.100000000000001" customHeight="1" x14ac:dyDescent="0.3">
      <c r="A82" s="91" t="s">
        <v>88</v>
      </c>
      <c r="B82" s="92" t="s">
        <v>89</v>
      </c>
      <c r="C82" s="126">
        <f t="shared" si="11"/>
        <v>0</v>
      </c>
      <c r="D82" s="126">
        <f t="shared" si="11"/>
        <v>0</v>
      </c>
      <c r="E82" s="126">
        <f t="shared" si="11"/>
        <v>0</v>
      </c>
      <c r="F82" s="126">
        <f t="shared" si="11"/>
        <v>0</v>
      </c>
      <c r="G82" s="126">
        <f t="shared" si="11"/>
        <v>0</v>
      </c>
      <c r="H82" s="126">
        <f t="shared" si="11"/>
        <v>0</v>
      </c>
      <c r="I82" s="126">
        <f t="shared" si="11"/>
        <v>0</v>
      </c>
      <c r="J82" s="126">
        <f t="shared" si="11"/>
        <v>0</v>
      </c>
      <c r="K82" s="110">
        <f t="shared" si="12"/>
        <v>0</v>
      </c>
    </row>
    <row r="83" spans="1:11" ht="28.35" customHeight="1" x14ac:dyDescent="0.3">
      <c r="A83" s="95" t="s">
        <v>90</v>
      </c>
      <c r="B83" s="96" t="s">
        <v>91</v>
      </c>
      <c r="C83" s="127">
        <f t="shared" si="11"/>
        <v>0</v>
      </c>
      <c r="D83" s="127">
        <f t="shared" si="11"/>
        <v>0</v>
      </c>
      <c r="E83" s="127">
        <f t="shared" si="11"/>
        <v>0</v>
      </c>
      <c r="F83" s="127">
        <f t="shared" si="11"/>
        <v>0</v>
      </c>
      <c r="G83" s="127">
        <f t="shared" si="11"/>
        <v>0</v>
      </c>
      <c r="H83" s="127">
        <f t="shared" si="11"/>
        <v>0</v>
      </c>
      <c r="I83" s="127">
        <f t="shared" si="11"/>
        <v>0</v>
      </c>
      <c r="J83" s="127">
        <f t="shared" si="11"/>
        <v>0</v>
      </c>
      <c r="K83" s="109">
        <f t="shared" si="12"/>
        <v>0</v>
      </c>
    </row>
    <row r="84" spans="1:11" ht="20.100000000000001" customHeight="1" x14ac:dyDescent="0.3">
      <c r="A84" s="91" t="s">
        <v>92</v>
      </c>
      <c r="B84" s="92" t="s">
        <v>93</v>
      </c>
      <c r="C84" s="126">
        <f t="shared" si="11"/>
        <v>2</v>
      </c>
      <c r="D84" s="126">
        <f t="shared" si="11"/>
        <v>0</v>
      </c>
      <c r="E84" s="126">
        <f t="shared" si="11"/>
        <v>0</v>
      </c>
      <c r="F84" s="126">
        <f t="shared" si="11"/>
        <v>0</v>
      </c>
      <c r="G84" s="126">
        <f t="shared" si="11"/>
        <v>67</v>
      </c>
      <c r="H84" s="126">
        <f t="shared" si="11"/>
        <v>0</v>
      </c>
      <c r="I84" s="126">
        <f t="shared" si="11"/>
        <v>2</v>
      </c>
      <c r="J84" s="126">
        <f t="shared" si="11"/>
        <v>0</v>
      </c>
      <c r="K84" s="110">
        <f t="shared" si="12"/>
        <v>71</v>
      </c>
    </row>
    <row r="85" spans="1:11" ht="28.35" customHeight="1" x14ac:dyDescent="0.3">
      <c r="A85" s="95" t="s">
        <v>94</v>
      </c>
      <c r="B85" s="96" t="s">
        <v>95</v>
      </c>
      <c r="C85" s="127">
        <f t="shared" si="11"/>
        <v>0</v>
      </c>
      <c r="D85" s="127">
        <f t="shared" si="11"/>
        <v>0</v>
      </c>
      <c r="E85" s="127">
        <f t="shared" si="11"/>
        <v>0</v>
      </c>
      <c r="F85" s="127">
        <f t="shared" si="11"/>
        <v>0</v>
      </c>
      <c r="G85" s="127">
        <f t="shared" si="11"/>
        <v>0</v>
      </c>
      <c r="H85" s="127">
        <f t="shared" si="11"/>
        <v>0</v>
      </c>
      <c r="I85" s="127">
        <f t="shared" si="11"/>
        <v>1</v>
      </c>
      <c r="J85" s="127">
        <f t="shared" si="11"/>
        <v>0</v>
      </c>
      <c r="K85" s="109">
        <f t="shared" si="12"/>
        <v>1</v>
      </c>
    </row>
    <row r="86" spans="1:11" ht="28.35" customHeight="1" x14ac:dyDescent="0.3">
      <c r="A86" s="91" t="s">
        <v>96</v>
      </c>
      <c r="B86" s="92" t="s">
        <v>97</v>
      </c>
      <c r="C86" s="126">
        <f t="shared" si="11"/>
        <v>0</v>
      </c>
      <c r="D86" s="126">
        <f t="shared" si="11"/>
        <v>0</v>
      </c>
      <c r="E86" s="126">
        <f t="shared" si="11"/>
        <v>0</v>
      </c>
      <c r="F86" s="126">
        <f t="shared" si="11"/>
        <v>0</v>
      </c>
      <c r="G86" s="126">
        <f t="shared" si="11"/>
        <v>0</v>
      </c>
      <c r="H86" s="126">
        <f t="shared" si="11"/>
        <v>0</v>
      </c>
      <c r="I86" s="126">
        <f t="shared" si="11"/>
        <v>0</v>
      </c>
      <c r="J86" s="126">
        <f t="shared" si="11"/>
        <v>0</v>
      </c>
      <c r="K86" s="110">
        <f t="shared" si="12"/>
        <v>0</v>
      </c>
    </row>
    <row r="87" spans="1:11" ht="20.100000000000001" customHeight="1" x14ac:dyDescent="0.3">
      <c r="A87" s="95" t="s">
        <v>98</v>
      </c>
      <c r="B87" s="96" t="s">
        <v>99</v>
      </c>
      <c r="C87" s="127">
        <f t="shared" si="11"/>
        <v>0</v>
      </c>
      <c r="D87" s="127">
        <f t="shared" si="11"/>
        <v>0</v>
      </c>
      <c r="E87" s="127">
        <f t="shared" si="11"/>
        <v>0</v>
      </c>
      <c r="F87" s="127">
        <f t="shared" si="11"/>
        <v>0</v>
      </c>
      <c r="G87" s="127">
        <f t="shared" si="11"/>
        <v>0</v>
      </c>
      <c r="H87" s="127">
        <f t="shared" si="11"/>
        <v>0</v>
      </c>
      <c r="I87" s="127">
        <f t="shared" si="11"/>
        <v>0</v>
      </c>
      <c r="J87" s="127">
        <f t="shared" si="11"/>
        <v>0</v>
      </c>
      <c r="K87" s="109">
        <f t="shared" si="12"/>
        <v>0</v>
      </c>
    </row>
    <row r="88" spans="1:11" ht="28.35" customHeight="1" x14ac:dyDescent="0.3">
      <c r="A88" s="91" t="s">
        <v>100</v>
      </c>
      <c r="B88" s="92" t="s">
        <v>101</v>
      </c>
      <c r="C88" s="126">
        <f t="shared" si="11"/>
        <v>0</v>
      </c>
      <c r="D88" s="126">
        <f t="shared" si="11"/>
        <v>0</v>
      </c>
      <c r="E88" s="126">
        <f t="shared" si="11"/>
        <v>0</v>
      </c>
      <c r="F88" s="126">
        <f t="shared" si="11"/>
        <v>0</v>
      </c>
      <c r="G88" s="126">
        <f t="shared" si="11"/>
        <v>0</v>
      </c>
      <c r="H88" s="126">
        <f t="shared" si="11"/>
        <v>0</v>
      </c>
      <c r="I88" s="126">
        <f t="shared" si="11"/>
        <v>0</v>
      </c>
      <c r="J88" s="126">
        <f t="shared" si="11"/>
        <v>0</v>
      </c>
      <c r="K88" s="110">
        <f t="shared" si="12"/>
        <v>0</v>
      </c>
    </row>
    <row r="89" spans="1:11" ht="28.35" customHeight="1" x14ac:dyDescent="0.3">
      <c r="A89" s="95" t="s">
        <v>102</v>
      </c>
      <c r="B89" s="96" t="s">
        <v>103</v>
      </c>
      <c r="C89" s="127">
        <f t="shared" si="11"/>
        <v>0</v>
      </c>
      <c r="D89" s="127">
        <f t="shared" si="11"/>
        <v>0</v>
      </c>
      <c r="E89" s="127">
        <f t="shared" si="11"/>
        <v>0</v>
      </c>
      <c r="F89" s="127">
        <f t="shared" si="11"/>
        <v>0</v>
      </c>
      <c r="G89" s="127">
        <f t="shared" si="11"/>
        <v>0</v>
      </c>
      <c r="H89" s="127">
        <f t="shared" si="11"/>
        <v>0</v>
      </c>
      <c r="I89" s="127">
        <f t="shared" si="11"/>
        <v>0</v>
      </c>
      <c r="J89" s="127">
        <f t="shared" si="11"/>
        <v>0</v>
      </c>
      <c r="K89" s="109">
        <f t="shared" si="12"/>
        <v>0</v>
      </c>
    </row>
    <row r="90" spans="1:11" ht="20.100000000000001" customHeight="1" x14ac:dyDescent="0.3">
      <c r="A90" s="91" t="s">
        <v>104</v>
      </c>
      <c r="B90" s="92" t="s">
        <v>105</v>
      </c>
      <c r="C90" s="126">
        <f t="shared" si="11"/>
        <v>0</v>
      </c>
      <c r="D90" s="126">
        <f t="shared" si="11"/>
        <v>0</v>
      </c>
      <c r="E90" s="126">
        <f t="shared" si="11"/>
        <v>0</v>
      </c>
      <c r="F90" s="126">
        <f t="shared" si="11"/>
        <v>0</v>
      </c>
      <c r="G90" s="126">
        <f t="shared" si="11"/>
        <v>0</v>
      </c>
      <c r="H90" s="126">
        <f t="shared" si="11"/>
        <v>0</v>
      </c>
      <c r="I90" s="126">
        <f t="shared" si="11"/>
        <v>0</v>
      </c>
      <c r="J90" s="126">
        <f t="shared" si="11"/>
        <v>0</v>
      </c>
      <c r="K90" s="110">
        <f t="shared" si="12"/>
        <v>0</v>
      </c>
    </row>
    <row r="91" spans="1:11" ht="20.100000000000001" customHeight="1" x14ac:dyDescent="0.3">
      <c r="A91" s="99" t="s">
        <v>111</v>
      </c>
      <c r="B91" s="100" t="s">
        <v>106</v>
      </c>
      <c r="C91" s="101">
        <f>SUM(C80:C90)</f>
        <v>2</v>
      </c>
      <c r="D91" s="101">
        <f t="shared" ref="D91:J91" si="13">SUM(D80:D90)</f>
        <v>0</v>
      </c>
      <c r="E91" s="101">
        <f t="shared" si="13"/>
        <v>0</v>
      </c>
      <c r="F91" s="101">
        <f t="shared" si="13"/>
        <v>0</v>
      </c>
      <c r="G91" s="101">
        <f t="shared" si="13"/>
        <v>67</v>
      </c>
      <c r="H91" s="101">
        <f t="shared" si="13"/>
        <v>0</v>
      </c>
      <c r="I91" s="101">
        <f t="shared" si="13"/>
        <v>3</v>
      </c>
      <c r="J91" s="101">
        <f t="shared" si="13"/>
        <v>0</v>
      </c>
      <c r="K91" s="102">
        <f>SUM(K80:K90)</f>
        <v>72</v>
      </c>
    </row>
    <row r="92" spans="1:11" ht="18" customHeight="1" x14ac:dyDescent="0.3">
      <c r="A92" s="145" t="s">
        <v>177</v>
      </c>
      <c r="B92" s="146" t="s">
        <v>106</v>
      </c>
      <c r="C92" s="126">
        <f t="shared" ref="C92:J93" si="14">C17+C32+C47+C62+C77</f>
        <v>2</v>
      </c>
      <c r="D92" s="126">
        <f t="shared" si="14"/>
        <v>0</v>
      </c>
      <c r="E92" s="126">
        <f t="shared" si="14"/>
        <v>0</v>
      </c>
      <c r="F92" s="126">
        <f t="shared" si="14"/>
        <v>0</v>
      </c>
      <c r="G92" s="126">
        <f t="shared" si="14"/>
        <v>9</v>
      </c>
      <c r="H92" s="126">
        <f t="shared" si="14"/>
        <v>0</v>
      </c>
      <c r="I92" s="126">
        <f t="shared" si="14"/>
        <v>0</v>
      </c>
      <c r="J92" s="126">
        <f t="shared" si="14"/>
        <v>0</v>
      </c>
      <c r="K92" s="110">
        <f t="shared" ref="K92:K93" si="15">SUM(C92:J92)</f>
        <v>11</v>
      </c>
    </row>
    <row r="93" spans="1:11" ht="18" customHeight="1" thickBot="1" x14ac:dyDescent="0.35">
      <c r="A93" s="147" t="s">
        <v>178</v>
      </c>
      <c r="B93" s="148" t="s">
        <v>106</v>
      </c>
      <c r="C93" s="117">
        <f t="shared" si="14"/>
        <v>2</v>
      </c>
      <c r="D93" s="117">
        <f t="shared" si="14"/>
        <v>0</v>
      </c>
      <c r="E93" s="117">
        <f t="shared" si="14"/>
        <v>0</v>
      </c>
      <c r="F93" s="117">
        <f t="shared" si="14"/>
        <v>0</v>
      </c>
      <c r="G93" s="117">
        <f t="shared" si="14"/>
        <v>67</v>
      </c>
      <c r="H93" s="117">
        <f t="shared" si="14"/>
        <v>0</v>
      </c>
      <c r="I93" s="117">
        <f t="shared" si="14"/>
        <v>3</v>
      </c>
      <c r="J93" s="117">
        <f t="shared" si="14"/>
        <v>0</v>
      </c>
      <c r="K93" s="151">
        <f t="shared" si="15"/>
        <v>72</v>
      </c>
    </row>
    <row r="94" spans="1:11" ht="12.6" customHeight="1" x14ac:dyDescent="0.3">
      <c r="A94" s="71"/>
      <c r="B94" s="72"/>
      <c r="C94" s="73"/>
      <c r="D94" s="73"/>
      <c r="E94" s="73"/>
      <c r="F94" s="73"/>
      <c r="G94" s="73"/>
      <c r="H94" s="73"/>
      <c r="I94" s="73"/>
      <c r="J94" s="73"/>
      <c r="K94" s="73"/>
    </row>
    <row r="95" spans="1:11" x14ac:dyDescent="0.3">
      <c r="A95" s="349" t="s">
        <v>114</v>
      </c>
      <c r="B95" s="349"/>
      <c r="C95" s="349"/>
      <c r="D95" s="349"/>
      <c r="E95" s="349"/>
      <c r="F95" s="349"/>
      <c r="G95" s="349"/>
      <c r="H95" s="349"/>
      <c r="I95" s="349"/>
      <c r="J95" s="349"/>
      <c r="K95" s="349"/>
    </row>
    <row r="96" spans="1:11" ht="26.25" customHeight="1" x14ac:dyDescent="0.3">
      <c r="A96" s="353" t="s">
        <v>180</v>
      </c>
      <c r="B96" s="353"/>
      <c r="C96" s="353"/>
      <c r="D96" s="353"/>
      <c r="E96" s="353"/>
      <c r="F96" s="353"/>
      <c r="G96" s="353"/>
      <c r="H96" s="353"/>
      <c r="I96" s="353"/>
      <c r="J96" s="353"/>
      <c r="K96" s="353"/>
    </row>
    <row r="97" spans="1:11" x14ac:dyDescent="0.3">
      <c r="A97" s="62" t="s">
        <v>112</v>
      </c>
      <c r="B97" s="63"/>
      <c r="C97" s="64"/>
      <c r="D97" s="64"/>
      <c r="E97" s="64"/>
      <c r="F97" s="64"/>
      <c r="G97" s="64"/>
      <c r="H97" s="64"/>
      <c r="I97" s="64"/>
      <c r="J97" s="64"/>
      <c r="K97" s="64"/>
    </row>
    <row r="98" spans="1:11" x14ac:dyDescent="0.3">
      <c r="A98" s="64" t="s">
        <v>113</v>
      </c>
      <c r="B98" s="63"/>
      <c r="C98" s="64"/>
      <c r="D98" s="64"/>
      <c r="E98" s="64"/>
      <c r="F98" s="64"/>
      <c r="G98" s="64"/>
      <c r="H98" s="64"/>
      <c r="I98" s="64"/>
      <c r="J98" s="64"/>
      <c r="K98" s="64"/>
    </row>
  </sheetData>
  <mergeCells count="15">
    <mergeCell ref="A96:K96"/>
    <mergeCell ref="A1:K1"/>
    <mergeCell ref="C2:D2"/>
    <mergeCell ref="E2:F2"/>
    <mergeCell ref="G2:H2"/>
    <mergeCell ref="I2:J2"/>
    <mergeCell ref="A95:K95"/>
    <mergeCell ref="K2:K3"/>
    <mergeCell ref="B2:B3"/>
    <mergeCell ref="A79:K79"/>
    <mergeCell ref="A4:K4"/>
    <mergeCell ref="A19:K19"/>
    <mergeCell ref="A34:K34"/>
    <mergeCell ref="A49:K49"/>
    <mergeCell ref="A64:K64"/>
  </mergeCells>
  <pageMargins left="0.7" right="0.7" top="0.75" bottom="0.75" header="0.3" footer="0.3"/>
  <pageSetup paperSize="9" scale="6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7"/>
  <sheetViews>
    <sheetView zoomScaleNormal="100" workbookViewId="0">
      <selection activeCell="M14" sqref="M14"/>
    </sheetView>
  </sheetViews>
  <sheetFormatPr defaultRowHeight="14.4" x14ac:dyDescent="0.3"/>
  <cols>
    <col min="1" max="1" width="36.44140625" customWidth="1"/>
    <col min="2" max="14" width="7.5546875" customWidth="1"/>
  </cols>
  <sheetData>
    <row r="1" spans="1:14" ht="30" customHeight="1" thickBot="1" x14ac:dyDescent="0.35">
      <c r="A1" s="355" t="s">
        <v>181</v>
      </c>
      <c r="B1" s="355"/>
      <c r="C1" s="355"/>
      <c r="D1" s="355"/>
      <c r="E1" s="355"/>
      <c r="F1" s="355"/>
      <c r="G1" s="355"/>
      <c r="H1" s="355"/>
      <c r="I1" s="355"/>
      <c r="J1" s="355"/>
      <c r="K1" s="355"/>
      <c r="L1" s="355"/>
      <c r="M1" s="355"/>
      <c r="N1" s="355"/>
    </row>
    <row r="2" spans="1:14" ht="32.4" customHeight="1" x14ac:dyDescent="0.3">
      <c r="A2" s="345" t="s">
        <v>73</v>
      </c>
      <c r="B2" s="318" t="s">
        <v>75</v>
      </c>
      <c r="C2" s="318"/>
      <c r="D2" s="318"/>
      <c r="E2" s="318" t="s">
        <v>76</v>
      </c>
      <c r="F2" s="318"/>
      <c r="G2" s="318"/>
      <c r="H2" s="318" t="s">
        <v>77</v>
      </c>
      <c r="I2" s="318"/>
      <c r="J2" s="318"/>
      <c r="K2" s="318" t="s">
        <v>182</v>
      </c>
      <c r="L2" s="318"/>
      <c r="M2" s="318"/>
      <c r="N2" s="319" t="s">
        <v>79</v>
      </c>
    </row>
    <row r="3" spans="1:14" ht="17.100000000000001" customHeight="1" x14ac:dyDescent="0.3">
      <c r="A3" s="354"/>
      <c r="B3" s="90" t="s">
        <v>81</v>
      </c>
      <c r="C3" s="90" t="s">
        <v>82</v>
      </c>
      <c r="D3" s="90" t="s">
        <v>79</v>
      </c>
      <c r="E3" s="90" t="s">
        <v>81</v>
      </c>
      <c r="F3" s="90" t="s">
        <v>82</v>
      </c>
      <c r="G3" s="90" t="s">
        <v>79</v>
      </c>
      <c r="H3" s="90" t="s">
        <v>81</v>
      </c>
      <c r="I3" s="90" t="s">
        <v>82</v>
      </c>
      <c r="J3" s="90" t="s">
        <v>79</v>
      </c>
      <c r="K3" s="90" t="s">
        <v>81</v>
      </c>
      <c r="L3" s="90" t="s">
        <v>82</v>
      </c>
      <c r="M3" s="90" t="s">
        <v>79</v>
      </c>
      <c r="N3" s="320"/>
    </row>
    <row r="4" spans="1:14" ht="18.600000000000001" customHeight="1" x14ac:dyDescent="0.3">
      <c r="A4" s="152" t="s">
        <v>183</v>
      </c>
      <c r="B4" s="153">
        <v>90.2</v>
      </c>
      <c r="C4" s="153">
        <v>0</v>
      </c>
      <c r="D4" s="153">
        <v>90.2</v>
      </c>
      <c r="E4" s="153">
        <v>0</v>
      </c>
      <c r="F4" s="153">
        <v>0</v>
      </c>
      <c r="G4" s="153">
        <v>0</v>
      </c>
      <c r="H4" s="153">
        <v>33.299999999999997</v>
      </c>
      <c r="I4" s="153">
        <v>0</v>
      </c>
      <c r="J4" s="153">
        <v>33.299999999999997</v>
      </c>
      <c r="K4" s="153">
        <v>0</v>
      </c>
      <c r="L4" s="153">
        <v>0</v>
      </c>
      <c r="M4" s="153">
        <v>0</v>
      </c>
      <c r="N4" s="154">
        <v>88.2</v>
      </c>
    </row>
    <row r="5" spans="1:14" ht="18.600000000000001" customHeight="1" x14ac:dyDescent="0.3">
      <c r="A5" s="155" t="s">
        <v>184</v>
      </c>
      <c r="B5" s="156">
        <v>68.2</v>
      </c>
      <c r="C5" s="156">
        <v>50.8</v>
      </c>
      <c r="D5" s="156">
        <v>63.2</v>
      </c>
      <c r="E5" s="156">
        <v>0</v>
      </c>
      <c r="F5" s="156">
        <v>0</v>
      </c>
      <c r="G5" s="156">
        <v>0</v>
      </c>
      <c r="H5" s="156">
        <v>25.6</v>
      </c>
      <c r="I5" s="156">
        <v>14.3</v>
      </c>
      <c r="J5" s="156">
        <v>21.1</v>
      </c>
      <c r="K5" s="156">
        <v>0</v>
      </c>
      <c r="L5" s="156">
        <v>50</v>
      </c>
      <c r="M5" s="156">
        <v>25</v>
      </c>
      <c r="N5" s="157">
        <v>58.6</v>
      </c>
    </row>
    <row r="6" spans="1:14" ht="18.600000000000001" customHeight="1" x14ac:dyDescent="0.3">
      <c r="A6" s="152" t="s">
        <v>185</v>
      </c>
      <c r="B6" s="153">
        <v>90.1</v>
      </c>
      <c r="C6" s="153">
        <v>0</v>
      </c>
      <c r="D6" s="153">
        <v>90.1</v>
      </c>
      <c r="E6" s="153">
        <v>0</v>
      </c>
      <c r="F6" s="153">
        <v>0</v>
      </c>
      <c r="G6" s="153">
        <v>0</v>
      </c>
      <c r="H6" s="153">
        <v>25</v>
      </c>
      <c r="I6" s="153">
        <v>0</v>
      </c>
      <c r="J6" s="153">
        <v>25</v>
      </c>
      <c r="K6" s="153">
        <v>14.3</v>
      </c>
      <c r="L6" s="153">
        <v>0</v>
      </c>
      <c r="M6" s="153">
        <v>12.5</v>
      </c>
      <c r="N6" s="154">
        <v>75.7</v>
      </c>
    </row>
    <row r="7" spans="1:14" ht="18.600000000000001" customHeight="1" x14ac:dyDescent="0.3">
      <c r="A7" s="158" t="s">
        <v>186</v>
      </c>
      <c r="B7" s="156">
        <v>28.3</v>
      </c>
      <c r="C7" s="156">
        <v>22.1</v>
      </c>
      <c r="D7" s="156">
        <v>24.6</v>
      </c>
      <c r="E7" s="156">
        <v>0</v>
      </c>
      <c r="F7" s="156">
        <v>0</v>
      </c>
      <c r="G7" s="156">
        <v>0</v>
      </c>
      <c r="H7" s="156">
        <v>15</v>
      </c>
      <c r="I7" s="156">
        <v>6.5</v>
      </c>
      <c r="J7" s="156">
        <v>7.6</v>
      </c>
      <c r="K7" s="156">
        <v>0</v>
      </c>
      <c r="L7" s="156">
        <v>0</v>
      </c>
      <c r="M7" s="156">
        <v>0</v>
      </c>
      <c r="N7" s="157">
        <v>20.8</v>
      </c>
    </row>
    <row r="8" spans="1:14" ht="18.600000000000001" customHeight="1" x14ac:dyDescent="0.3">
      <c r="A8" s="152" t="s">
        <v>187</v>
      </c>
      <c r="B8" s="153">
        <v>70.7</v>
      </c>
      <c r="C8" s="153">
        <v>68.5</v>
      </c>
      <c r="D8" s="153">
        <v>70</v>
      </c>
      <c r="E8" s="153">
        <v>0</v>
      </c>
      <c r="F8" s="153">
        <v>0</v>
      </c>
      <c r="G8" s="153">
        <v>0</v>
      </c>
      <c r="H8" s="153">
        <v>46.9</v>
      </c>
      <c r="I8" s="153">
        <v>38.6</v>
      </c>
      <c r="J8" s="153">
        <v>42.6</v>
      </c>
      <c r="K8" s="153">
        <v>0</v>
      </c>
      <c r="L8" s="153">
        <v>100</v>
      </c>
      <c r="M8" s="153">
        <v>25</v>
      </c>
      <c r="N8" s="154">
        <v>63.4</v>
      </c>
    </row>
    <row r="9" spans="1:14" ht="18.600000000000001" customHeight="1" thickBot="1" x14ac:dyDescent="0.35">
      <c r="A9" s="112" t="s">
        <v>111</v>
      </c>
      <c r="B9" s="159">
        <v>67.3</v>
      </c>
      <c r="C9" s="159">
        <v>48</v>
      </c>
      <c r="D9" s="159">
        <v>60.6</v>
      </c>
      <c r="E9" s="159">
        <v>0</v>
      </c>
      <c r="F9" s="159">
        <v>0</v>
      </c>
      <c r="G9" s="159">
        <v>0</v>
      </c>
      <c r="H9" s="159">
        <v>38.799999999999997</v>
      </c>
      <c r="I9" s="159">
        <v>23.9</v>
      </c>
      <c r="J9" s="159">
        <v>30.4</v>
      </c>
      <c r="K9" s="159">
        <v>7.7</v>
      </c>
      <c r="L9" s="159">
        <v>50</v>
      </c>
      <c r="M9" s="159">
        <v>17.600000000000001</v>
      </c>
      <c r="N9" s="160">
        <v>54.6</v>
      </c>
    </row>
    <row r="11" spans="1:14" ht="27.75" customHeight="1" x14ac:dyDescent="0.3">
      <c r="A11" s="353" t="s">
        <v>188</v>
      </c>
      <c r="B11" s="353"/>
      <c r="C11" s="353"/>
      <c r="D11" s="353"/>
      <c r="E11" s="353"/>
      <c r="F11" s="353"/>
      <c r="G11" s="353"/>
      <c r="H11" s="353"/>
      <c r="I11" s="353"/>
      <c r="J11" s="353"/>
      <c r="K11" s="353"/>
      <c r="L11" s="353"/>
      <c r="M11" s="353"/>
      <c r="N11" s="353"/>
    </row>
    <row r="12" spans="1:14" x14ac:dyDescent="0.3">
      <c r="A12" s="357" t="s">
        <v>189</v>
      </c>
      <c r="B12" s="357"/>
      <c r="C12" s="357"/>
      <c r="D12" s="357"/>
      <c r="E12" s="357"/>
      <c r="F12" s="357"/>
      <c r="G12" s="357"/>
      <c r="H12" s="357"/>
      <c r="I12" s="357"/>
      <c r="J12" s="357"/>
      <c r="K12" s="357"/>
      <c r="L12" s="357"/>
      <c r="M12" s="357"/>
      <c r="N12" s="357"/>
    </row>
    <row r="13" spans="1:14" x14ac:dyDescent="0.3">
      <c r="A13" s="349" t="s">
        <v>190</v>
      </c>
      <c r="B13" s="349"/>
      <c r="C13" s="349"/>
      <c r="D13" s="349"/>
      <c r="E13" s="349"/>
      <c r="F13" s="349"/>
      <c r="G13" s="349"/>
      <c r="H13" s="349"/>
      <c r="I13" s="349"/>
      <c r="J13" s="349"/>
      <c r="K13" s="349"/>
      <c r="L13" s="349"/>
      <c r="M13" s="349"/>
      <c r="N13" s="349"/>
    </row>
    <row r="14" spans="1:14" x14ac:dyDescent="0.3">
      <c r="A14" s="62" t="s">
        <v>112</v>
      </c>
      <c r="B14" s="75"/>
      <c r="C14" s="75"/>
      <c r="D14" s="75"/>
      <c r="E14" s="75"/>
      <c r="F14" s="75"/>
      <c r="G14" s="75"/>
      <c r="H14" s="75"/>
      <c r="I14" s="75"/>
      <c r="J14" s="75"/>
      <c r="K14" s="75"/>
      <c r="L14" s="75"/>
      <c r="M14" s="75"/>
      <c r="N14" s="75"/>
    </row>
    <row r="15" spans="1:14" x14ac:dyDescent="0.3">
      <c r="A15" s="64" t="s">
        <v>113</v>
      </c>
      <c r="B15" s="75"/>
      <c r="C15" s="75"/>
      <c r="D15" s="75"/>
      <c r="E15" s="75"/>
      <c r="F15" s="75"/>
      <c r="G15" s="75"/>
      <c r="H15" s="75"/>
      <c r="I15" s="75"/>
      <c r="J15" s="75"/>
      <c r="K15" s="75"/>
      <c r="L15" s="75"/>
      <c r="M15" s="75"/>
      <c r="N15" s="75"/>
    </row>
    <row r="16" spans="1:14" x14ac:dyDescent="0.3">
      <c r="A16" s="349" t="s">
        <v>191</v>
      </c>
      <c r="B16" s="349"/>
      <c r="C16" s="349"/>
      <c r="D16" s="349"/>
      <c r="E16" s="349"/>
      <c r="F16" s="349"/>
      <c r="G16" s="349"/>
      <c r="H16" s="349"/>
      <c r="I16" s="349"/>
      <c r="J16" s="349"/>
      <c r="K16" s="349"/>
      <c r="L16" s="349"/>
      <c r="M16" s="349"/>
      <c r="N16" s="349"/>
    </row>
    <row r="17" spans="1:14" ht="27" customHeight="1" x14ac:dyDescent="0.3">
      <c r="A17" s="356" t="s">
        <v>192</v>
      </c>
      <c r="B17" s="356"/>
      <c r="C17" s="356"/>
      <c r="D17" s="356"/>
      <c r="E17" s="356"/>
      <c r="F17" s="356"/>
      <c r="G17" s="356"/>
      <c r="H17" s="356"/>
      <c r="I17" s="356"/>
      <c r="J17" s="356"/>
      <c r="K17" s="356"/>
      <c r="L17" s="356"/>
      <c r="M17" s="356"/>
      <c r="N17" s="356"/>
    </row>
  </sheetData>
  <mergeCells count="12">
    <mergeCell ref="A17:N17"/>
    <mergeCell ref="A13:N13"/>
    <mergeCell ref="A11:N11"/>
    <mergeCell ref="A12:N12"/>
    <mergeCell ref="A16:N16"/>
    <mergeCell ref="A2:A3"/>
    <mergeCell ref="A1:N1"/>
    <mergeCell ref="B2:D2"/>
    <mergeCell ref="E2:G2"/>
    <mergeCell ref="H2:J2"/>
    <mergeCell ref="K2:M2"/>
    <mergeCell ref="N2:N3"/>
  </mergeCells>
  <pageMargins left="0.7" right="0.7" top="0.78740157499999996" bottom="0.78740157499999996" header="0.3" footer="0.3"/>
  <pageSetup paperSize="9" scale="6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D1" sqref="D1:I1048576"/>
    </sheetView>
  </sheetViews>
  <sheetFormatPr defaultColWidth="9.109375" defaultRowHeight="13.8" x14ac:dyDescent="0.3"/>
  <cols>
    <col min="1" max="1" width="82.88671875" style="2" customWidth="1"/>
    <col min="2" max="3" width="13.88671875" style="2" customWidth="1"/>
    <col min="4" max="16384" width="9.109375" style="2"/>
  </cols>
  <sheetData>
    <row r="1" spans="1:3" ht="30" customHeight="1" thickBot="1" x14ac:dyDescent="0.35">
      <c r="A1" s="347" t="s">
        <v>193</v>
      </c>
      <c r="B1" s="347"/>
      <c r="C1" s="347"/>
    </row>
    <row r="2" spans="1:3" ht="20.100000000000001" customHeight="1" x14ac:dyDescent="0.3">
      <c r="A2" s="88" t="s">
        <v>73</v>
      </c>
      <c r="B2" s="318" t="s">
        <v>194</v>
      </c>
      <c r="C2" s="319" t="s">
        <v>195</v>
      </c>
    </row>
    <row r="3" spans="1:3" ht="20.100000000000001" customHeight="1" x14ac:dyDescent="0.3">
      <c r="A3" s="89" t="s">
        <v>196</v>
      </c>
      <c r="B3" s="321"/>
      <c r="C3" s="320"/>
    </row>
    <row r="4" spans="1:3" ht="18.600000000000001" customHeight="1" x14ac:dyDescent="0.3">
      <c r="A4" s="145" t="s">
        <v>197</v>
      </c>
      <c r="B4" s="161">
        <v>166</v>
      </c>
      <c r="C4" s="162">
        <v>17439.758999999998</v>
      </c>
    </row>
    <row r="5" spans="1:3" ht="18.600000000000001" customHeight="1" x14ac:dyDescent="0.3">
      <c r="A5" s="163" t="s">
        <v>198</v>
      </c>
      <c r="B5" s="164">
        <v>21</v>
      </c>
      <c r="C5" s="165">
        <v>35148.4761</v>
      </c>
    </row>
    <row r="6" spans="1:3" ht="18.600000000000001" customHeight="1" x14ac:dyDescent="0.3">
      <c r="A6" s="145" t="s">
        <v>199</v>
      </c>
      <c r="B6" s="161">
        <v>72</v>
      </c>
      <c r="C6" s="162">
        <v>38318.583299999998</v>
      </c>
    </row>
    <row r="7" spans="1:3" ht="18.600000000000001" customHeight="1" x14ac:dyDescent="0.3">
      <c r="A7" s="163" t="s">
        <v>200</v>
      </c>
      <c r="B7" s="164">
        <v>0</v>
      </c>
      <c r="C7" s="165">
        <v>0</v>
      </c>
    </row>
    <row r="8" spans="1:3" ht="18.600000000000001" customHeight="1" x14ac:dyDescent="0.3">
      <c r="A8" s="145" t="s">
        <v>201</v>
      </c>
      <c r="B8" s="161">
        <v>19</v>
      </c>
      <c r="C8" s="162">
        <v>25524.210500000001</v>
      </c>
    </row>
    <row r="9" spans="1:3" ht="18.600000000000001" customHeight="1" x14ac:dyDescent="0.3">
      <c r="A9" s="163" t="s">
        <v>202</v>
      </c>
      <c r="B9" s="164">
        <v>1576</v>
      </c>
      <c r="C9" s="165">
        <v>10667.8166</v>
      </c>
    </row>
    <row r="10" spans="1:3" ht="18.600000000000001" customHeight="1" x14ac:dyDescent="0.3">
      <c r="A10" s="166" t="s">
        <v>203</v>
      </c>
      <c r="B10" s="167">
        <v>1071</v>
      </c>
      <c r="C10" s="168">
        <v>5846.8402999999998</v>
      </c>
    </row>
    <row r="11" spans="1:3" ht="18.600000000000001" customHeight="1" x14ac:dyDescent="0.3">
      <c r="A11" s="163" t="s">
        <v>204</v>
      </c>
      <c r="B11" s="164">
        <v>5</v>
      </c>
      <c r="C11" s="165">
        <v>65072</v>
      </c>
    </row>
    <row r="12" spans="1:3" ht="18.600000000000001" customHeight="1" x14ac:dyDescent="0.3">
      <c r="A12" s="145" t="s">
        <v>205</v>
      </c>
      <c r="B12" s="161">
        <v>1</v>
      </c>
      <c r="C12" s="162">
        <v>32000</v>
      </c>
    </row>
    <row r="13" spans="1:3" ht="18.600000000000001" customHeight="1" x14ac:dyDescent="0.3">
      <c r="A13" s="163" t="s">
        <v>206</v>
      </c>
      <c r="B13" s="164">
        <v>42</v>
      </c>
      <c r="C13" s="165">
        <v>85688.380900000004</v>
      </c>
    </row>
    <row r="14" spans="1:3" ht="18.600000000000001" customHeight="1" x14ac:dyDescent="0.3">
      <c r="A14" s="145" t="s">
        <v>207</v>
      </c>
      <c r="B14" s="161">
        <v>4</v>
      </c>
      <c r="C14" s="162">
        <v>17250</v>
      </c>
    </row>
    <row r="15" spans="1:3" ht="18.600000000000001" customHeight="1" thickBot="1" x14ac:dyDescent="0.35">
      <c r="A15" s="128" t="s">
        <v>208</v>
      </c>
      <c r="B15" s="133">
        <v>1669</v>
      </c>
      <c r="C15" s="169">
        <v>16605.612311923309</v>
      </c>
    </row>
    <row r="16" spans="1:3" ht="15" customHeight="1" x14ac:dyDescent="0.3">
      <c r="A16" s="1"/>
      <c r="B16" s="1"/>
      <c r="C16" s="1"/>
    </row>
    <row r="17" spans="1:3" ht="15" customHeight="1" x14ac:dyDescent="0.3">
      <c r="A17" s="76" t="s">
        <v>209</v>
      </c>
      <c r="B17" s="64"/>
      <c r="C17" s="64"/>
    </row>
    <row r="18" spans="1:3" ht="27.75" customHeight="1" x14ac:dyDescent="0.3">
      <c r="A18" s="358" t="s">
        <v>210</v>
      </c>
      <c r="B18" s="358"/>
      <c r="C18" s="358"/>
    </row>
    <row r="19" spans="1:3" ht="27" customHeight="1" x14ac:dyDescent="0.3">
      <c r="A19" s="358" t="s">
        <v>211</v>
      </c>
      <c r="B19" s="358"/>
      <c r="C19" s="358"/>
    </row>
    <row r="20" spans="1:3" ht="27" customHeight="1" x14ac:dyDescent="0.3">
      <c r="A20" s="353" t="s">
        <v>212</v>
      </c>
      <c r="B20" s="353"/>
      <c r="C20" s="353"/>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6">
    <mergeCell ref="A1:C1"/>
    <mergeCell ref="A18:C18"/>
    <mergeCell ref="A20:C20"/>
    <mergeCell ref="A19:C19"/>
    <mergeCell ref="B2:B3"/>
    <mergeCell ref="C2:C3"/>
  </mergeCells>
  <pageMargins left="0.7" right="0.7" top="0.75" bottom="0.75" header="0.3" footer="0.3"/>
  <pageSetup paperSize="9" scale="52"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4F427-D4EF-4F1E-AD4F-B3511D7B93C2}">
  <sheetPr>
    <pageSetUpPr fitToPage="1"/>
  </sheetPr>
  <dimension ref="A1:J15"/>
  <sheetViews>
    <sheetView workbookViewId="0">
      <selection activeCell="D20" sqref="D20"/>
    </sheetView>
  </sheetViews>
  <sheetFormatPr defaultRowHeight="14.4" x14ac:dyDescent="0.3"/>
  <cols>
    <col min="1" max="1" width="36.44140625" customWidth="1"/>
    <col min="2" max="10" width="15.5546875" customWidth="1"/>
  </cols>
  <sheetData>
    <row r="1" spans="1:10" ht="30" customHeight="1" thickBot="1" x14ac:dyDescent="0.35">
      <c r="A1" s="355" t="s">
        <v>213</v>
      </c>
      <c r="B1" s="355"/>
      <c r="C1" s="355"/>
      <c r="D1" s="355"/>
      <c r="E1" s="355"/>
      <c r="F1" s="355"/>
      <c r="G1" s="355"/>
      <c r="H1" s="355"/>
      <c r="I1" s="355"/>
      <c r="J1" s="355"/>
    </row>
    <row r="2" spans="1:10" ht="16.649999999999999" customHeight="1" x14ac:dyDescent="0.3">
      <c r="A2" s="359" t="s">
        <v>73</v>
      </c>
      <c r="B2" s="318" t="s">
        <v>214</v>
      </c>
      <c r="C2" s="318"/>
      <c r="D2" s="318"/>
      <c r="E2" s="318" t="s">
        <v>215</v>
      </c>
      <c r="F2" s="318"/>
      <c r="G2" s="318"/>
      <c r="H2" s="318" t="s">
        <v>216</v>
      </c>
      <c r="I2" s="318"/>
      <c r="J2" s="319"/>
    </row>
    <row r="3" spans="1:10" ht="16.649999999999999" customHeight="1" x14ac:dyDescent="0.3">
      <c r="A3" s="360"/>
      <c r="B3" s="248" t="s">
        <v>217</v>
      </c>
      <c r="C3" s="248" t="s">
        <v>218</v>
      </c>
      <c r="D3" s="248" t="s">
        <v>219</v>
      </c>
      <c r="E3" s="248" t="s">
        <v>217</v>
      </c>
      <c r="F3" s="248" t="s">
        <v>218</v>
      </c>
      <c r="G3" s="248" t="s">
        <v>219</v>
      </c>
      <c r="H3" s="248" t="s">
        <v>217</v>
      </c>
      <c r="I3" s="248" t="s">
        <v>220</v>
      </c>
      <c r="J3" s="249" t="s">
        <v>221</v>
      </c>
    </row>
    <row r="4" spans="1:10" ht="18.600000000000001" customHeight="1" x14ac:dyDescent="0.3">
      <c r="A4" s="250" t="s">
        <v>183</v>
      </c>
      <c r="B4" s="270">
        <v>4</v>
      </c>
      <c r="C4" s="271">
        <v>9000</v>
      </c>
      <c r="D4" s="271">
        <v>22810.95</v>
      </c>
      <c r="E4" s="270">
        <v>1</v>
      </c>
      <c r="F4" s="271">
        <v>0</v>
      </c>
      <c r="G4" s="271">
        <v>11500</v>
      </c>
      <c r="H4" s="270">
        <v>5</v>
      </c>
      <c r="I4" s="272">
        <v>360000</v>
      </c>
      <c r="J4" s="273">
        <v>1050438</v>
      </c>
    </row>
    <row r="5" spans="1:10" ht="18.600000000000001" customHeight="1" x14ac:dyDescent="0.3">
      <c r="A5" s="252" t="s">
        <v>184</v>
      </c>
      <c r="B5" s="274">
        <v>25</v>
      </c>
      <c r="C5" s="275">
        <v>3375.1660000000002</v>
      </c>
      <c r="D5" s="275">
        <v>5635.3140000000003</v>
      </c>
      <c r="E5" s="274">
        <v>39</v>
      </c>
      <c r="F5" s="275">
        <v>0</v>
      </c>
      <c r="G5" s="275">
        <v>4075.3</v>
      </c>
      <c r="H5" s="274">
        <v>64</v>
      </c>
      <c r="I5" s="276">
        <v>752662</v>
      </c>
      <c r="J5" s="277">
        <v>2642277</v>
      </c>
    </row>
    <row r="6" spans="1:10" ht="18.600000000000001" customHeight="1" x14ac:dyDescent="0.3">
      <c r="A6" s="250" t="s">
        <v>185</v>
      </c>
      <c r="B6" s="270">
        <v>18</v>
      </c>
      <c r="C6" s="271">
        <v>7892.67</v>
      </c>
      <c r="D6" s="271">
        <v>21696.168000000001</v>
      </c>
      <c r="E6" s="270">
        <v>1</v>
      </c>
      <c r="F6" s="271">
        <v>0</v>
      </c>
      <c r="G6" s="271">
        <v>4166.67</v>
      </c>
      <c r="H6" s="270">
        <v>19</v>
      </c>
      <c r="I6" s="272">
        <v>1507500</v>
      </c>
      <c r="J6" s="273">
        <v>4193968</v>
      </c>
    </row>
    <row r="7" spans="1:10" ht="18.600000000000001" customHeight="1" x14ac:dyDescent="0.3">
      <c r="A7" s="254" t="s">
        <v>186</v>
      </c>
      <c r="B7" s="274">
        <v>1</v>
      </c>
      <c r="C7" s="275">
        <v>11250</v>
      </c>
      <c r="D7" s="275">
        <v>27769.332999999999</v>
      </c>
      <c r="E7" s="274">
        <v>4</v>
      </c>
      <c r="F7" s="275">
        <v>0</v>
      </c>
      <c r="G7" s="275">
        <v>55996.207999999999</v>
      </c>
      <c r="H7" s="274">
        <v>5</v>
      </c>
      <c r="I7" s="276">
        <v>135000</v>
      </c>
      <c r="J7" s="277">
        <v>3021050</v>
      </c>
    </row>
    <row r="8" spans="1:10" ht="18.600000000000001" customHeight="1" x14ac:dyDescent="0.3">
      <c r="A8" s="250" t="s">
        <v>187</v>
      </c>
      <c r="B8" s="270">
        <v>10</v>
      </c>
      <c r="C8" s="271">
        <v>11250</v>
      </c>
      <c r="D8" s="271">
        <v>23414.240000000002</v>
      </c>
      <c r="E8" s="270">
        <v>8</v>
      </c>
      <c r="F8" s="271">
        <v>0</v>
      </c>
      <c r="G8" s="271">
        <v>785.08799999999997</v>
      </c>
      <c r="H8" s="270">
        <v>17</v>
      </c>
      <c r="I8" s="272">
        <v>843750</v>
      </c>
      <c r="J8" s="273">
        <v>1800818</v>
      </c>
    </row>
    <row r="9" spans="1:10" ht="18.600000000000001" customHeight="1" thickBot="1" x14ac:dyDescent="0.35">
      <c r="A9" s="255" t="s">
        <v>111</v>
      </c>
      <c r="B9" s="278">
        <v>58</v>
      </c>
      <c r="C9" s="279">
        <v>6652.3329999999996</v>
      </c>
      <c r="D9" s="279">
        <v>15531.203</v>
      </c>
      <c r="E9" s="278">
        <v>53</v>
      </c>
      <c r="F9" s="279">
        <v>0</v>
      </c>
      <c r="G9" s="279">
        <v>9181.5990000000002</v>
      </c>
      <c r="H9" s="278">
        <v>110</v>
      </c>
      <c r="I9" s="280">
        <v>3598912</v>
      </c>
      <c r="J9" s="281">
        <v>12708551</v>
      </c>
    </row>
    <row r="10" spans="1:10" x14ac:dyDescent="0.3">
      <c r="A10" s="2"/>
      <c r="B10" s="1"/>
      <c r="C10" s="1"/>
      <c r="D10" s="1"/>
      <c r="E10" s="1"/>
      <c r="F10" s="1"/>
      <c r="G10" s="1"/>
      <c r="H10" s="1"/>
      <c r="I10" s="1"/>
      <c r="J10" s="1"/>
    </row>
    <row r="11" spans="1:10" x14ac:dyDescent="0.3">
      <c r="A11" s="349" t="s">
        <v>114</v>
      </c>
      <c r="B11" s="349"/>
      <c r="C11" s="349"/>
      <c r="D11" s="349"/>
      <c r="E11" s="349"/>
      <c r="F11" s="349"/>
      <c r="G11" s="349"/>
      <c r="H11" s="349"/>
      <c r="I11" s="349"/>
      <c r="J11" s="349"/>
    </row>
    <row r="12" spans="1:10" ht="27" customHeight="1" x14ac:dyDescent="0.3">
      <c r="A12" s="353" t="s">
        <v>222</v>
      </c>
      <c r="B12" s="353"/>
      <c r="C12" s="353"/>
      <c r="D12" s="353"/>
      <c r="E12" s="353"/>
      <c r="F12" s="353"/>
      <c r="G12" s="353"/>
      <c r="H12" s="353"/>
      <c r="I12" s="353"/>
      <c r="J12" s="353"/>
    </row>
    <row r="13" spans="1:10" ht="27" customHeight="1" x14ac:dyDescent="0.3">
      <c r="A13" s="353" t="s">
        <v>223</v>
      </c>
      <c r="B13" s="353"/>
      <c r="C13" s="353"/>
      <c r="D13" s="353"/>
      <c r="E13" s="353"/>
      <c r="F13" s="353"/>
      <c r="G13" s="353"/>
      <c r="H13" s="353"/>
      <c r="I13" s="353"/>
      <c r="J13" s="353"/>
    </row>
    <row r="14" spans="1:10" ht="27" customHeight="1" x14ac:dyDescent="0.3">
      <c r="A14" s="353" t="s">
        <v>224</v>
      </c>
      <c r="B14" s="353"/>
      <c r="C14" s="353"/>
      <c r="D14" s="353"/>
      <c r="E14" s="353"/>
      <c r="F14" s="353"/>
      <c r="G14" s="353"/>
      <c r="H14" s="353"/>
      <c r="I14" s="353"/>
      <c r="J14" s="353"/>
    </row>
    <row r="15" spans="1:10" x14ac:dyDescent="0.3">
      <c r="A15" s="353" t="s">
        <v>225</v>
      </c>
      <c r="B15" s="353"/>
      <c r="C15" s="353"/>
      <c r="D15" s="353"/>
      <c r="E15" s="353"/>
      <c r="F15" s="353"/>
      <c r="G15" s="353"/>
      <c r="H15" s="353"/>
      <c r="I15" s="353"/>
      <c r="J15" s="353"/>
    </row>
  </sheetData>
  <mergeCells count="10">
    <mergeCell ref="A12:J12"/>
    <mergeCell ref="A13:J13"/>
    <mergeCell ref="A14:J14"/>
    <mergeCell ref="A15:J15"/>
    <mergeCell ref="A1:J1"/>
    <mergeCell ref="A2:A3"/>
    <mergeCell ref="B2:D2"/>
    <mergeCell ref="E2:G2"/>
    <mergeCell ref="H2:J2"/>
    <mergeCell ref="A11:J11"/>
  </mergeCells>
  <pageMargins left="0.7" right="0.7" top="0.78740157499999996" bottom="0.78740157499999996" header="0.3" footer="0.3"/>
  <pageSetup paperSize="9" scale="70"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0AA86-21E3-4C16-B94B-19C038018A72}">
  <sheetPr>
    <pageSetUpPr fitToPage="1"/>
  </sheetPr>
  <dimension ref="A1:K11"/>
  <sheetViews>
    <sheetView workbookViewId="0">
      <selection activeCell="L1" sqref="L1"/>
    </sheetView>
  </sheetViews>
  <sheetFormatPr defaultRowHeight="14.4" x14ac:dyDescent="0.3"/>
  <cols>
    <col min="1" max="1" width="36.44140625" customWidth="1"/>
  </cols>
  <sheetData>
    <row r="1" spans="1:11" ht="30" customHeight="1" thickBot="1" x14ac:dyDescent="0.35">
      <c r="A1" s="355" t="s">
        <v>226</v>
      </c>
      <c r="B1" s="355"/>
      <c r="C1" s="355"/>
      <c r="D1" s="355"/>
      <c r="E1" s="355"/>
      <c r="F1" s="355"/>
      <c r="G1" s="355"/>
      <c r="H1" s="355"/>
      <c r="I1" s="355"/>
      <c r="J1" s="355"/>
      <c r="K1" s="355"/>
    </row>
    <row r="2" spans="1:11" ht="25.95" customHeight="1" x14ac:dyDescent="0.3">
      <c r="A2" s="345" t="s">
        <v>73</v>
      </c>
      <c r="B2" s="361" t="s">
        <v>75</v>
      </c>
      <c r="C2" s="361"/>
      <c r="D2" s="361" t="s">
        <v>76</v>
      </c>
      <c r="E2" s="361"/>
      <c r="F2" s="361" t="s">
        <v>77</v>
      </c>
      <c r="G2" s="361"/>
      <c r="H2" s="361" t="s">
        <v>78</v>
      </c>
      <c r="I2" s="361"/>
      <c r="J2" s="361" t="s">
        <v>216</v>
      </c>
      <c r="K2" s="362"/>
    </row>
    <row r="3" spans="1:11" ht="16.649999999999999" customHeight="1" x14ac:dyDescent="0.3">
      <c r="A3" s="354"/>
      <c r="B3" s="248" t="s">
        <v>227</v>
      </c>
      <c r="C3" s="248" t="s">
        <v>228</v>
      </c>
      <c r="D3" s="248" t="s">
        <v>227</v>
      </c>
      <c r="E3" s="248" t="s">
        <v>228</v>
      </c>
      <c r="F3" s="248" t="s">
        <v>227</v>
      </c>
      <c r="G3" s="248" t="s">
        <v>228</v>
      </c>
      <c r="H3" s="248" t="s">
        <v>227</v>
      </c>
      <c r="I3" s="248" t="s">
        <v>228</v>
      </c>
      <c r="J3" s="248" t="s">
        <v>227</v>
      </c>
      <c r="K3" s="249" t="s">
        <v>228</v>
      </c>
    </row>
    <row r="4" spans="1:11" ht="18.600000000000001" customHeight="1" x14ac:dyDescent="0.3">
      <c r="A4" s="152" t="s">
        <v>183</v>
      </c>
      <c r="B4" s="258">
        <v>4.2560000000000002</v>
      </c>
      <c r="C4" s="258">
        <v>7.5220000000000002</v>
      </c>
      <c r="D4" s="251">
        <v>0</v>
      </c>
      <c r="E4" s="251">
        <v>0</v>
      </c>
      <c r="F4" s="258">
        <v>9.9000000000000005E-2</v>
      </c>
      <c r="G4" s="258">
        <v>0.247</v>
      </c>
      <c r="H4" s="258">
        <v>9.9000000000000005E-2</v>
      </c>
      <c r="I4" s="258">
        <v>0.247</v>
      </c>
      <c r="J4" s="258">
        <f>SUM(B4,D4,F4,H4)</f>
        <v>4.4540000000000006</v>
      </c>
      <c r="K4" s="260">
        <f>SUM(C4,E4,G4,I4)</f>
        <v>8.016</v>
      </c>
    </row>
    <row r="5" spans="1:11" ht="18.600000000000001" customHeight="1" x14ac:dyDescent="0.3">
      <c r="A5" s="155" t="s">
        <v>184</v>
      </c>
      <c r="B5" s="259">
        <v>7.0970000000000004</v>
      </c>
      <c r="C5" s="259">
        <v>11.85</v>
      </c>
      <c r="D5" s="253">
        <v>0</v>
      </c>
      <c r="E5" s="253">
        <v>0</v>
      </c>
      <c r="F5" s="259">
        <v>1.006</v>
      </c>
      <c r="G5" s="259">
        <v>1.917</v>
      </c>
      <c r="H5" s="259">
        <v>0.13300000000000001</v>
      </c>
      <c r="I5" s="259">
        <v>0.42699999999999999</v>
      </c>
      <c r="J5" s="259">
        <f t="shared" ref="J5:K8" si="0">SUM(B5,D5,F5,H5)</f>
        <v>8.2360000000000007</v>
      </c>
      <c r="K5" s="261">
        <f t="shared" si="0"/>
        <v>14.193999999999999</v>
      </c>
    </row>
    <row r="6" spans="1:11" ht="18.600000000000001" customHeight="1" x14ac:dyDescent="0.3">
      <c r="A6" s="152" t="s">
        <v>185</v>
      </c>
      <c r="B6" s="258">
        <v>1.7569999999999999</v>
      </c>
      <c r="C6" s="258">
        <v>3.5659999999999998</v>
      </c>
      <c r="D6" s="251">
        <v>0</v>
      </c>
      <c r="E6" s="251">
        <v>0</v>
      </c>
      <c r="F6" s="258">
        <v>0.155</v>
      </c>
      <c r="G6" s="258">
        <v>0.64600000000000002</v>
      </c>
      <c r="H6" s="258">
        <v>0.129</v>
      </c>
      <c r="I6" s="258">
        <v>0.41299999999999998</v>
      </c>
      <c r="J6" s="258">
        <f t="shared" si="0"/>
        <v>2.0409999999999999</v>
      </c>
      <c r="K6" s="260">
        <f t="shared" si="0"/>
        <v>4.625</v>
      </c>
    </row>
    <row r="7" spans="1:11" ht="18.600000000000001" customHeight="1" x14ac:dyDescent="0.3">
      <c r="A7" s="158" t="s">
        <v>186</v>
      </c>
      <c r="B7" s="259">
        <v>22.291</v>
      </c>
      <c r="C7" s="259">
        <v>25.774999999999999</v>
      </c>
      <c r="D7" s="253">
        <v>0</v>
      </c>
      <c r="E7" s="253">
        <v>0</v>
      </c>
      <c r="F7" s="259">
        <v>3.8490000000000002</v>
      </c>
      <c r="G7" s="259">
        <v>5.1159999999999997</v>
      </c>
      <c r="H7" s="259">
        <v>2.4E-2</v>
      </c>
      <c r="I7" s="259">
        <v>0.122</v>
      </c>
      <c r="J7" s="259">
        <f t="shared" si="0"/>
        <v>26.164000000000001</v>
      </c>
      <c r="K7" s="261">
        <f t="shared" si="0"/>
        <v>31.012999999999998</v>
      </c>
    </row>
    <row r="8" spans="1:11" ht="18.600000000000001" customHeight="1" x14ac:dyDescent="0.3">
      <c r="A8" s="152" t="s">
        <v>187</v>
      </c>
      <c r="B8" s="258">
        <v>13.119</v>
      </c>
      <c r="C8" s="258">
        <v>22.797999999999998</v>
      </c>
      <c r="D8" s="251">
        <v>0</v>
      </c>
      <c r="E8" s="251">
        <v>0</v>
      </c>
      <c r="F8" s="258">
        <v>5.444</v>
      </c>
      <c r="G8" s="258">
        <v>9.0679999999999996</v>
      </c>
      <c r="H8" s="258">
        <v>7.0999999999999994E-2</v>
      </c>
      <c r="I8" s="258">
        <v>0.17100000000000001</v>
      </c>
      <c r="J8" s="258">
        <f t="shared" si="0"/>
        <v>18.634</v>
      </c>
      <c r="K8" s="260">
        <f t="shared" si="0"/>
        <v>32.036999999999999</v>
      </c>
    </row>
    <row r="9" spans="1:11" ht="18.600000000000001" customHeight="1" thickBot="1" x14ac:dyDescent="0.35">
      <c r="A9" s="112" t="s">
        <v>111</v>
      </c>
      <c r="B9" s="262">
        <v>9.9079999999999995</v>
      </c>
      <c r="C9" s="262">
        <v>15.191000000000001</v>
      </c>
      <c r="D9" s="262">
        <f t="shared" ref="D9:E9" si="1">SUM(D4:D8)</f>
        <v>0</v>
      </c>
      <c r="E9" s="262">
        <f t="shared" si="1"/>
        <v>0</v>
      </c>
      <c r="F9" s="262">
        <v>2.3690000000000002</v>
      </c>
      <c r="G9" s="262">
        <v>3.9049999999999998</v>
      </c>
      <c r="H9" s="262">
        <v>9.8000000000000004E-2</v>
      </c>
      <c r="I9" s="262">
        <v>0.3</v>
      </c>
      <c r="J9" s="262">
        <v>12.374000000000001</v>
      </c>
      <c r="K9" s="282">
        <v>19.396999999999998</v>
      </c>
    </row>
    <row r="10" spans="1:11" x14ac:dyDescent="0.3">
      <c r="A10" s="2"/>
      <c r="B10" s="269"/>
      <c r="C10" s="269"/>
      <c r="D10" s="269"/>
      <c r="E10" s="269"/>
      <c r="F10" s="269"/>
      <c r="G10" s="269"/>
      <c r="H10" s="269"/>
      <c r="I10" s="269"/>
      <c r="J10" s="1"/>
      <c r="K10" s="1"/>
    </row>
    <row r="11" spans="1:11" x14ac:dyDescent="0.3">
      <c r="A11" s="349" t="s">
        <v>114</v>
      </c>
      <c r="B11" s="349"/>
      <c r="C11" s="349"/>
      <c r="D11" s="349"/>
      <c r="E11" s="349"/>
      <c r="F11" s="349"/>
      <c r="G11" s="349"/>
      <c r="H11" s="349"/>
      <c r="I11" s="349"/>
      <c r="J11" s="349"/>
      <c r="K11" s="256"/>
    </row>
  </sheetData>
  <mergeCells count="8">
    <mergeCell ref="A11:J11"/>
    <mergeCell ref="A1:K1"/>
    <mergeCell ref="A2:A3"/>
    <mergeCell ref="B2:C2"/>
    <mergeCell ref="D2:E2"/>
    <mergeCell ref="F2:G2"/>
    <mergeCell ref="H2:I2"/>
    <mergeCell ref="J2:K2"/>
  </mergeCells>
  <pageMargins left="0.7" right="0.7" top="0.78740157499999996" bottom="0.78740157499999996" header="0.3" footer="0.3"/>
  <pageSetup paperSize="9"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96"/>
  <sheetViews>
    <sheetView zoomScaleNormal="100" workbookViewId="0">
      <selection activeCell="L1" sqref="L1"/>
    </sheetView>
  </sheetViews>
  <sheetFormatPr defaultColWidth="9.109375" defaultRowHeight="13.8" x14ac:dyDescent="0.3"/>
  <cols>
    <col min="1" max="1" width="27.5546875" style="2" customWidth="1"/>
    <col min="2" max="2" width="6.109375" style="3" customWidth="1"/>
    <col min="3" max="10" width="6.109375" style="1" customWidth="1"/>
    <col min="11" max="11" width="7.5546875" style="1" customWidth="1"/>
    <col min="12" max="16384" width="9.109375" style="1"/>
  </cols>
  <sheetData>
    <row r="1" spans="1:11" ht="30" customHeight="1" thickBot="1" x14ac:dyDescent="0.35">
      <c r="A1" s="315" t="s">
        <v>229</v>
      </c>
      <c r="B1" s="328"/>
      <c r="C1" s="328"/>
      <c r="D1" s="328"/>
      <c r="E1" s="328"/>
      <c r="F1" s="328"/>
      <c r="G1" s="328"/>
      <c r="H1" s="328"/>
      <c r="I1" s="328"/>
      <c r="J1" s="329"/>
      <c r="K1" s="329"/>
    </row>
    <row r="2" spans="1:11" s="4" customFormat="1" ht="41.1" customHeight="1" x14ac:dyDescent="0.3">
      <c r="A2" s="88" t="s">
        <v>73</v>
      </c>
      <c r="B2" s="318" t="s">
        <v>74</v>
      </c>
      <c r="C2" s="318" t="s">
        <v>75</v>
      </c>
      <c r="D2" s="318"/>
      <c r="E2" s="318" t="s">
        <v>76</v>
      </c>
      <c r="F2" s="318"/>
      <c r="G2" s="318" t="s">
        <v>77</v>
      </c>
      <c r="H2" s="318"/>
      <c r="I2" s="318" t="s">
        <v>78</v>
      </c>
      <c r="J2" s="318"/>
      <c r="K2" s="319" t="s">
        <v>216</v>
      </c>
    </row>
    <row r="3" spans="1:11" s="4" customFormat="1" ht="19.350000000000001" customHeight="1" x14ac:dyDescent="0.3">
      <c r="A3" s="89" t="s">
        <v>80</v>
      </c>
      <c r="B3" s="321"/>
      <c r="C3" s="90" t="s">
        <v>81</v>
      </c>
      <c r="D3" s="90" t="s">
        <v>82</v>
      </c>
      <c r="E3" s="90" t="s">
        <v>81</v>
      </c>
      <c r="F3" s="90" t="s">
        <v>82</v>
      </c>
      <c r="G3" s="90" t="s">
        <v>81</v>
      </c>
      <c r="H3" s="90" t="s">
        <v>82</v>
      </c>
      <c r="I3" s="90" t="s">
        <v>81</v>
      </c>
      <c r="J3" s="90" t="s">
        <v>82</v>
      </c>
      <c r="K3" s="320"/>
    </row>
    <row r="4" spans="1:11" s="4" customFormat="1" ht="19.350000000000001" customHeight="1" x14ac:dyDescent="0.3">
      <c r="A4" s="350" t="s">
        <v>83</v>
      </c>
      <c r="B4" s="351"/>
      <c r="C4" s="351"/>
      <c r="D4" s="351"/>
      <c r="E4" s="351"/>
      <c r="F4" s="351"/>
      <c r="G4" s="351"/>
      <c r="H4" s="351"/>
      <c r="I4" s="351"/>
      <c r="J4" s="351"/>
      <c r="K4" s="352"/>
    </row>
    <row r="5" spans="1:11" s="4" customFormat="1" ht="28.35" customHeight="1" x14ac:dyDescent="0.3">
      <c r="A5" s="91" t="s">
        <v>84</v>
      </c>
      <c r="B5" s="92" t="s">
        <v>85</v>
      </c>
      <c r="C5" s="126">
        <v>0</v>
      </c>
      <c r="D5" s="126">
        <v>0</v>
      </c>
      <c r="E5" s="126">
        <v>0</v>
      </c>
      <c r="F5" s="126">
        <v>0</v>
      </c>
      <c r="G5" s="126">
        <v>0</v>
      </c>
      <c r="H5" s="126">
        <v>0</v>
      </c>
      <c r="I5" s="126">
        <v>0</v>
      </c>
      <c r="J5" s="126">
        <v>0</v>
      </c>
      <c r="K5" s="110">
        <f>SUM(C5:J5)</f>
        <v>0</v>
      </c>
    </row>
    <row r="6" spans="1:11" s="4" customFormat="1" ht="20.100000000000001" customHeight="1" x14ac:dyDescent="0.3">
      <c r="A6" s="95" t="s">
        <v>86</v>
      </c>
      <c r="B6" s="96" t="s">
        <v>87</v>
      </c>
      <c r="C6" s="127">
        <v>0</v>
      </c>
      <c r="D6" s="127">
        <v>0</v>
      </c>
      <c r="E6" s="127">
        <v>0</v>
      </c>
      <c r="F6" s="127">
        <v>0</v>
      </c>
      <c r="G6" s="127">
        <v>0</v>
      </c>
      <c r="H6" s="127">
        <v>0</v>
      </c>
      <c r="I6" s="127">
        <v>0</v>
      </c>
      <c r="J6" s="127">
        <v>0</v>
      </c>
      <c r="K6" s="109">
        <f t="shared" ref="K6:K18" si="0">SUM(C6:J6)</f>
        <v>0</v>
      </c>
    </row>
    <row r="7" spans="1:11" s="4" customFormat="1" ht="20.100000000000001" customHeight="1" x14ac:dyDescent="0.3">
      <c r="A7" s="91" t="s">
        <v>88</v>
      </c>
      <c r="B7" s="92" t="s">
        <v>89</v>
      </c>
      <c r="C7" s="126">
        <v>0</v>
      </c>
      <c r="D7" s="126">
        <v>0</v>
      </c>
      <c r="E7" s="126">
        <v>0</v>
      </c>
      <c r="F7" s="126">
        <v>0</v>
      </c>
      <c r="G7" s="126">
        <v>0</v>
      </c>
      <c r="H7" s="126">
        <v>0</v>
      </c>
      <c r="I7" s="126">
        <v>0</v>
      </c>
      <c r="J7" s="126">
        <v>0</v>
      </c>
      <c r="K7" s="110">
        <f t="shared" si="0"/>
        <v>0</v>
      </c>
    </row>
    <row r="8" spans="1:11" s="4" customFormat="1" ht="28.35" customHeight="1" x14ac:dyDescent="0.3">
      <c r="A8" s="95" t="s">
        <v>90</v>
      </c>
      <c r="B8" s="96" t="s">
        <v>91</v>
      </c>
      <c r="C8" s="127">
        <v>0</v>
      </c>
      <c r="D8" s="127">
        <v>0</v>
      </c>
      <c r="E8" s="127">
        <v>0</v>
      </c>
      <c r="F8" s="127">
        <v>0</v>
      </c>
      <c r="G8" s="127">
        <v>0</v>
      </c>
      <c r="H8" s="127">
        <v>0</v>
      </c>
      <c r="I8" s="127">
        <v>0</v>
      </c>
      <c r="J8" s="127">
        <v>0</v>
      </c>
      <c r="K8" s="109">
        <f t="shared" si="0"/>
        <v>0</v>
      </c>
    </row>
    <row r="9" spans="1:11" s="4" customFormat="1" ht="20.100000000000001" customHeight="1" x14ac:dyDescent="0.3">
      <c r="A9" s="91" t="s">
        <v>92</v>
      </c>
      <c r="B9" s="92" t="s">
        <v>93</v>
      </c>
      <c r="C9" s="126">
        <v>0</v>
      </c>
      <c r="D9" s="126">
        <v>0</v>
      </c>
      <c r="E9" s="126">
        <v>0</v>
      </c>
      <c r="F9" s="126">
        <v>0</v>
      </c>
      <c r="G9" s="126">
        <v>0</v>
      </c>
      <c r="H9" s="126">
        <v>0</v>
      </c>
      <c r="I9" s="126">
        <v>0</v>
      </c>
      <c r="J9" s="126">
        <v>0</v>
      </c>
      <c r="K9" s="110">
        <f t="shared" si="0"/>
        <v>0</v>
      </c>
    </row>
    <row r="10" spans="1:11" s="4" customFormat="1" ht="28.35" customHeight="1" x14ac:dyDescent="0.3">
      <c r="A10" s="95" t="s">
        <v>94</v>
      </c>
      <c r="B10" s="96" t="s">
        <v>95</v>
      </c>
      <c r="C10" s="127">
        <v>3</v>
      </c>
      <c r="D10" s="127">
        <v>0</v>
      </c>
      <c r="E10" s="127">
        <v>0</v>
      </c>
      <c r="F10" s="127">
        <v>0</v>
      </c>
      <c r="G10" s="127">
        <v>2</v>
      </c>
      <c r="H10" s="127">
        <v>0</v>
      </c>
      <c r="I10" s="127">
        <v>0</v>
      </c>
      <c r="J10" s="127">
        <v>0</v>
      </c>
      <c r="K10" s="109">
        <f t="shared" si="0"/>
        <v>5</v>
      </c>
    </row>
    <row r="11" spans="1:11" s="4" customFormat="1" ht="28.35" customHeight="1" x14ac:dyDescent="0.3">
      <c r="A11" s="91" t="s">
        <v>96</v>
      </c>
      <c r="B11" s="92" t="s">
        <v>97</v>
      </c>
      <c r="C11" s="126">
        <v>0</v>
      </c>
      <c r="D11" s="126">
        <v>0</v>
      </c>
      <c r="E11" s="126">
        <v>0</v>
      </c>
      <c r="F11" s="126">
        <v>0</v>
      </c>
      <c r="G11" s="126">
        <v>0</v>
      </c>
      <c r="H11" s="126">
        <v>0</v>
      </c>
      <c r="I11" s="126">
        <v>0</v>
      </c>
      <c r="J11" s="126">
        <v>0</v>
      </c>
      <c r="K11" s="110">
        <f t="shared" si="0"/>
        <v>0</v>
      </c>
    </row>
    <row r="12" spans="1:11" s="4" customFormat="1" ht="20.100000000000001" customHeight="1" x14ac:dyDescent="0.3">
      <c r="A12" s="95" t="s">
        <v>98</v>
      </c>
      <c r="B12" s="96" t="s">
        <v>99</v>
      </c>
      <c r="C12" s="127">
        <v>0</v>
      </c>
      <c r="D12" s="127">
        <v>0</v>
      </c>
      <c r="E12" s="127">
        <v>0</v>
      </c>
      <c r="F12" s="127">
        <v>0</v>
      </c>
      <c r="G12" s="127">
        <v>0</v>
      </c>
      <c r="H12" s="127">
        <v>0</v>
      </c>
      <c r="I12" s="127">
        <v>0</v>
      </c>
      <c r="J12" s="127">
        <v>0</v>
      </c>
      <c r="K12" s="109">
        <f t="shared" si="0"/>
        <v>0</v>
      </c>
    </row>
    <row r="13" spans="1:11" s="4" customFormat="1" ht="28.35" customHeight="1" x14ac:dyDescent="0.3">
      <c r="A13" s="91" t="s">
        <v>100</v>
      </c>
      <c r="B13" s="92" t="s">
        <v>101</v>
      </c>
      <c r="C13" s="126">
        <v>0</v>
      </c>
      <c r="D13" s="126">
        <v>0</v>
      </c>
      <c r="E13" s="126">
        <v>0</v>
      </c>
      <c r="F13" s="126">
        <v>0</v>
      </c>
      <c r="G13" s="126">
        <v>0</v>
      </c>
      <c r="H13" s="126">
        <v>0</v>
      </c>
      <c r="I13" s="126">
        <v>0</v>
      </c>
      <c r="J13" s="126">
        <v>0</v>
      </c>
      <c r="K13" s="110">
        <f t="shared" si="0"/>
        <v>0</v>
      </c>
    </row>
    <row r="14" spans="1:11" s="4" customFormat="1" ht="28.35" customHeight="1" x14ac:dyDescent="0.3">
      <c r="A14" s="95" t="s">
        <v>102</v>
      </c>
      <c r="B14" s="96" t="s">
        <v>103</v>
      </c>
      <c r="C14" s="127">
        <v>0</v>
      </c>
      <c r="D14" s="127">
        <v>0</v>
      </c>
      <c r="E14" s="127">
        <v>0</v>
      </c>
      <c r="F14" s="127">
        <v>0</v>
      </c>
      <c r="G14" s="127">
        <v>0</v>
      </c>
      <c r="H14" s="127">
        <v>0</v>
      </c>
      <c r="I14" s="127">
        <v>0</v>
      </c>
      <c r="J14" s="127">
        <v>0</v>
      </c>
      <c r="K14" s="109">
        <f t="shared" si="0"/>
        <v>0</v>
      </c>
    </row>
    <row r="15" spans="1:11" s="4" customFormat="1" ht="20.100000000000001" customHeight="1" x14ac:dyDescent="0.3">
      <c r="A15" s="91" t="s">
        <v>104</v>
      </c>
      <c r="B15" s="92" t="s">
        <v>105</v>
      </c>
      <c r="C15" s="126">
        <v>0</v>
      </c>
      <c r="D15" s="126">
        <v>0</v>
      </c>
      <c r="E15" s="126">
        <v>0</v>
      </c>
      <c r="F15" s="126">
        <v>0</v>
      </c>
      <c r="G15" s="126">
        <v>0</v>
      </c>
      <c r="H15" s="126">
        <v>0</v>
      </c>
      <c r="I15" s="126">
        <v>0</v>
      </c>
      <c r="J15" s="126">
        <v>0</v>
      </c>
      <c r="K15" s="110">
        <f t="shared" si="0"/>
        <v>0</v>
      </c>
    </row>
    <row r="16" spans="1:11" s="4" customFormat="1" ht="20.100000000000001" customHeight="1" x14ac:dyDescent="0.3">
      <c r="A16" s="99" t="s">
        <v>79</v>
      </c>
      <c r="B16" s="100" t="s">
        <v>106</v>
      </c>
      <c r="C16" s="101">
        <f>SUM(C5:C15)</f>
        <v>3</v>
      </c>
      <c r="D16" s="101">
        <f t="shared" ref="D16:J16" si="1">SUM(D5:D15)</f>
        <v>0</v>
      </c>
      <c r="E16" s="101">
        <f t="shared" si="1"/>
        <v>0</v>
      </c>
      <c r="F16" s="101">
        <f t="shared" si="1"/>
        <v>0</v>
      </c>
      <c r="G16" s="101">
        <f t="shared" si="1"/>
        <v>2</v>
      </c>
      <c r="H16" s="101">
        <f t="shared" si="1"/>
        <v>0</v>
      </c>
      <c r="I16" s="101">
        <f t="shared" si="1"/>
        <v>0</v>
      </c>
      <c r="J16" s="101">
        <f t="shared" si="1"/>
        <v>0</v>
      </c>
      <c r="K16" s="102">
        <f>SUM(K5:K15)</f>
        <v>5</v>
      </c>
    </row>
    <row r="17" spans="1:11" s="4" customFormat="1" ht="17.399999999999999" customHeight="1" x14ac:dyDescent="0.3">
      <c r="A17" s="91" t="s">
        <v>167</v>
      </c>
      <c r="B17" s="137" t="s">
        <v>106</v>
      </c>
      <c r="C17" s="126">
        <v>2</v>
      </c>
      <c r="D17" s="126">
        <v>0</v>
      </c>
      <c r="E17" s="126">
        <v>0</v>
      </c>
      <c r="F17" s="126">
        <v>0</v>
      </c>
      <c r="G17" s="126">
        <v>2</v>
      </c>
      <c r="H17" s="126">
        <v>0</v>
      </c>
      <c r="I17" s="126">
        <v>0</v>
      </c>
      <c r="J17" s="126">
        <v>0</v>
      </c>
      <c r="K17" s="108">
        <f t="shared" si="0"/>
        <v>4</v>
      </c>
    </row>
    <row r="18" spans="1:11" s="4" customFormat="1" ht="17.399999999999999" customHeight="1" x14ac:dyDescent="0.3">
      <c r="A18" s="95" t="s">
        <v>168</v>
      </c>
      <c r="B18" s="139" t="s">
        <v>106</v>
      </c>
      <c r="C18" s="127">
        <v>1</v>
      </c>
      <c r="D18" s="127">
        <v>0</v>
      </c>
      <c r="E18" s="127">
        <v>0</v>
      </c>
      <c r="F18" s="127">
        <v>0</v>
      </c>
      <c r="G18" s="127">
        <v>0</v>
      </c>
      <c r="H18" s="127">
        <v>0</v>
      </c>
      <c r="I18" s="127">
        <v>0</v>
      </c>
      <c r="J18" s="127">
        <v>0</v>
      </c>
      <c r="K18" s="120">
        <f t="shared" si="0"/>
        <v>1</v>
      </c>
    </row>
    <row r="19" spans="1:11" s="4" customFormat="1" ht="19.350000000000001" customHeight="1" x14ac:dyDescent="0.3">
      <c r="A19" s="350" t="s">
        <v>107</v>
      </c>
      <c r="B19" s="351"/>
      <c r="C19" s="351"/>
      <c r="D19" s="351"/>
      <c r="E19" s="351"/>
      <c r="F19" s="351"/>
      <c r="G19" s="351"/>
      <c r="H19" s="351"/>
      <c r="I19" s="351"/>
      <c r="J19" s="351"/>
      <c r="K19" s="352"/>
    </row>
    <row r="20" spans="1:11" ht="28.35" customHeight="1" x14ac:dyDescent="0.3">
      <c r="A20" s="91" t="s">
        <v>84</v>
      </c>
      <c r="B20" s="92" t="s">
        <v>85</v>
      </c>
      <c r="C20" s="126">
        <v>0</v>
      </c>
      <c r="D20" s="126">
        <v>0</v>
      </c>
      <c r="E20" s="126">
        <v>0</v>
      </c>
      <c r="F20" s="126">
        <v>0</v>
      </c>
      <c r="G20" s="126">
        <v>0</v>
      </c>
      <c r="H20" s="126">
        <v>0</v>
      </c>
      <c r="I20" s="126">
        <v>0</v>
      </c>
      <c r="J20" s="126">
        <v>0</v>
      </c>
      <c r="K20" s="110">
        <f>SUM(C20:J20)</f>
        <v>0</v>
      </c>
    </row>
    <row r="21" spans="1:11" ht="20.100000000000001" customHeight="1" x14ac:dyDescent="0.3">
      <c r="A21" s="95" t="s">
        <v>86</v>
      </c>
      <c r="B21" s="96" t="s">
        <v>87</v>
      </c>
      <c r="C21" s="127">
        <v>0</v>
      </c>
      <c r="D21" s="127">
        <v>0</v>
      </c>
      <c r="E21" s="127">
        <v>0</v>
      </c>
      <c r="F21" s="127">
        <v>0</v>
      </c>
      <c r="G21" s="127">
        <v>0</v>
      </c>
      <c r="H21" s="127">
        <v>0</v>
      </c>
      <c r="I21" s="127">
        <v>0</v>
      </c>
      <c r="J21" s="127">
        <v>0</v>
      </c>
      <c r="K21" s="109">
        <f t="shared" ref="K21:K33" si="2">SUM(C21:J21)</f>
        <v>0</v>
      </c>
    </row>
    <row r="22" spans="1:11" ht="20.100000000000001" customHeight="1" x14ac:dyDescent="0.3">
      <c r="A22" s="91" t="s">
        <v>88</v>
      </c>
      <c r="B22" s="92" t="s">
        <v>89</v>
      </c>
      <c r="C22" s="126">
        <v>52</v>
      </c>
      <c r="D22" s="126">
        <v>41</v>
      </c>
      <c r="E22" s="126">
        <v>0</v>
      </c>
      <c r="F22" s="126">
        <v>0</v>
      </c>
      <c r="G22" s="126">
        <v>16</v>
      </c>
      <c r="H22" s="126">
        <v>19</v>
      </c>
      <c r="I22" s="126">
        <v>0</v>
      </c>
      <c r="J22" s="126">
        <v>4</v>
      </c>
      <c r="K22" s="110">
        <f t="shared" si="2"/>
        <v>132</v>
      </c>
    </row>
    <row r="23" spans="1:11" ht="28.35" customHeight="1" x14ac:dyDescent="0.3">
      <c r="A23" s="95" t="s">
        <v>90</v>
      </c>
      <c r="B23" s="96" t="s">
        <v>91</v>
      </c>
      <c r="C23" s="127">
        <v>8</v>
      </c>
      <c r="D23" s="127">
        <v>0</v>
      </c>
      <c r="E23" s="127">
        <v>0</v>
      </c>
      <c r="F23" s="127">
        <v>0</v>
      </c>
      <c r="G23" s="127">
        <v>5</v>
      </c>
      <c r="H23" s="127">
        <v>9</v>
      </c>
      <c r="I23" s="127">
        <v>0</v>
      </c>
      <c r="J23" s="127">
        <v>0</v>
      </c>
      <c r="K23" s="109">
        <f t="shared" si="2"/>
        <v>22</v>
      </c>
    </row>
    <row r="24" spans="1:11" ht="20.100000000000001" customHeight="1" x14ac:dyDescent="0.3">
      <c r="A24" s="91" t="s">
        <v>92</v>
      </c>
      <c r="B24" s="92" t="s">
        <v>93</v>
      </c>
      <c r="C24" s="126">
        <v>0</v>
      </c>
      <c r="D24" s="126">
        <v>0</v>
      </c>
      <c r="E24" s="126">
        <v>0</v>
      </c>
      <c r="F24" s="126">
        <v>0</v>
      </c>
      <c r="G24" s="126">
        <v>0</v>
      </c>
      <c r="H24" s="126">
        <v>0</v>
      </c>
      <c r="I24" s="126">
        <v>0</v>
      </c>
      <c r="J24" s="126">
        <v>0</v>
      </c>
      <c r="K24" s="110">
        <f t="shared" si="2"/>
        <v>0</v>
      </c>
    </row>
    <row r="25" spans="1:11" ht="28.35" customHeight="1" x14ac:dyDescent="0.3">
      <c r="A25" s="95" t="s">
        <v>94</v>
      </c>
      <c r="B25" s="96" t="s">
        <v>95</v>
      </c>
      <c r="C25" s="127">
        <v>2</v>
      </c>
      <c r="D25" s="127">
        <v>0</v>
      </c>
      <c r="E25" s="127">
        <v>0</v>
      </c>
      <c r="F25" s="127">
        <v>0</v>
      </c>
      <c r="G25" s="127">
        <v>2</v>
      </c>
      <c r="H25" s="127">
        <v>0</v>
      </c>
      <c r="I25" s="127">
        <v>1</v>
      </c>
      <c r="J25" s="127">
        <v>1</v>
      </c>
      <c r="K25" s="109">
        <f t="shared" si="2"/>
        <v>6</v>
      </c>
    </row>
    <row r="26" spans="1:11" ht="28.35" customHeight="1" x14ac:dyDescent="0.3">
      <c r="A26" s="91" t="s">
        <v>96</v>
      </c>
      <c r="B26" s="92" t="s">
        <v>97</v>
      </c>
      <c r="C26" s="126">
        <v>15</v>
      </c>
      <c r="D26" s="126">
        <v>7</v>
      </c>
      <c r="E26" s="126">
        <v>0</v>
      </c>
      <c r="F26" s="126">
        <v>0</v>
      </c>
      <c r="G26" s="126">
        <v>4</v>
      </c>
      <c r="H26" s="126">
        <v>0</v>
      </c>
      <c r="I26" s="126">
        <v>1</v>
      </c>
      <c r="J26" s="126">
        <v>0</v>
      </c>
      <c r="K26" s="110">
        <f t="shared" si="2"/>
        <v>27</v>
      </c>
    </row>
    <row r="27" spans="1:11" ht="20.100000000000001" customHeight="1" x14ac:dyDescent="0.3">
      <c r="A27" s="95" t="s">
        <v>98</v>
      </c>
      <c r="B27" s="96" t="s">
        <v>99</v>
      </c>
      <c r="C27" s="127">
        <v>0</v>
      </c>
      <c r="D27" s="127">
        <v>0</v>
      </c>
      <c r="E27" s="127">
        <v>0</v>
      </c>
      <c r="F27" s="127">
        <v>0</v>
      </c>
      <c r="G27" s="127">
        <v>0</v>
      </c>
      <c r="H27" s="127">
        <v>0</v>
      </c>
      <c r="I27" s="127">
        <v>0</v>
      </c>
      <c r="J27" s="127">
        <v>0</v>
      </c>
      <c r="K27" s="109">
        <f t="shared" si="2"/>
        <v>0</v>
      </c>
    </row>
    <row r="28" spans="1:11" ht="28.35" customHeight="1" x14ac:dyDescent="0.3">
      <c r="A28" s="91" t="s">
        <v>100</v>
      </c>
      <c r="B28" s="92" t="s">
        <v>101</v>
      </c>
      <c r="C28" s="126">
        <v>0</v>
      </c>
      <c r="D28" s="126">
        <v>0</v>
      </c>
      <c r="E28" s="126">
        <v>0</v>
      </c>
      <c r="F28" s="126">
        <v>0</v>
      </c>
      <c r="G28" s="126">
        <v>0</v>
      </c>
      <c r="H28" s="126">
        <v>0</v>
      </c>
      <c r="I28" s="126">
        <v>0</v>
      </c>
      <c r="J28" s="126">
        <v>0</v>
      </c>
      <c r="K28" s="110">
        <f t="shared" si="2"/>
        <v>0</v>
      </c>
    </row>
    <row r="29" spans="1:11" ht="28.35" customHeight="1" x14ac:dyDescent="0.3">
      <c r="A29" s="95" t="s">
        <v>102</v>
      </c>
      <c r="B29" s="96" t="s">
        <v>103</v>
      </c>
      <c r="C29" s="127">
        <v>0</v>
      </c>
      <c r="D29" s="127">
        <v>0</v>
      </c>
      <c r="E29" s="127">
        <v>0</v>
      </c>
      <c r="F29" s="127">
        <v>0</v>
      </c>
      <c r="G29" s="127">
        <v>0</v>
      </c>
      <c r="H29" s="127">
        <v>0</v>
      </c>
      <c r="I29" s="127">
        <v>0</v>
      </c>
      <c r="J29" s="127">
        <v>0</v>
      </c>
      <c r="K29" s="109">
        <f t="shared" si="2"/>
        <v>0</v>
      </c>
    </row>
    <row r="30" spans="1:11" ht="20.100000000000001" customHeight="1" x14ac:dyDescent="0.3">
      <c r="A30" s="91" t="s">
        <v>104</v>
      </c>
      <c r="B30" s="92" t="s">
        <v>105</v>
      </c>
      <c r="C30" s="126">
        <v>5</v>
      </c>
      <c r="D30" s="126">
        <v>0</v>
      </c>
      <c r="E30" s="126">
        <v>0</v>
      </c>
      <c r="F30" s="126">
        <v>0</v>
      </c>
      <c r="G30" s="126">
        <v>0</v>
      </c>
      <c r="H30" s="126">
        <v>0</v>
      </c>
      <c r="I30" s="126">
        <v>0</v>
      </c>
      <c r="J30" s="126">
        <v>0</v>
      </c>
      <c r="K30" s="110">
        <f t="shared" si="2"/>
        <v>5</v>
      </c>
    </row>
    <row r="31" spans="1:11" ht="20.100000000000001" customHeight="1" x14ac:dyDescent="0.3">
      <c r="A31" s="170" t="s">
        <v>230</v>
      </c>
      <c r="B31" s="100" t="s">
        <v>106</v>
      </c>
      <c r="C31" s="101">
        <f>SUM(C20:C30)</f>
        <v>82</v>
      </c>
      <c r="D31" s="101">
        <f t="shared" ref="D31" si="3">SUM(D20:D30)</f>
        <v>48</v>
      </c>
      <c r="E31" s="101">
        <f t="shared" ref="E31" si="4">SUM(E20:E30)</f>
        <v>0</v>
      </c>
      <c r="F31" s="101">
        <f t="shared" ref="F31" si="5">SUM(F20:F30)</f>
        <v>0</v>
      </c>
      <c r="G31" s="101">
        <f t="shared" ref="G31" si="6">SUM(G20:G30)</f>
        <v>27</v>
      </c>
      <c r="H31" s="101">
        <f t="shared" ref="H31" si="7">SUM(H20:H30)</f>
        <v>28</v>
      </c>
      <c r="I31" s="101">
        <f t="shared" ref="I31" si="8">SUM(I20:I30)</f>
        <v>2</v>
      </c>
      <c r="J31" s="101">
        <f t="shared" ref="J31" si="9">SUM(J20:J30)</f>
        <v>5</v>
      </c>
      <c r="K31" s="102">
        <f>SUM(K20:K30)</f>
        <v>192</v>
      </c>
    </row>
    <row r="32" spans="1:11" ht="17.399999999999999" customHeight="1" x14ac:dyDescent="0.3">
      <c r="A32" s="91" t="s">
        <v>169</v>
      </c>
      <c r="B32" s="137" t="s">
        <v>106</v>
      </c>
      <c r="C32" s="126">
        <v>39</v>
      </c>
      <c r="D32" s="126">
        <v>31</v>
      </c>
      <c r="E32" s="126">
        <v>0</v>
      </c>
      <c r="F32" s="126">
        <v>0</v>
      </c>
      <c r="G32" s="126">
        <v>15</v>
      </c>
      <c r="H32" s="126">
        <v>20</v>
      </c>
      <c r="I32" s="126">
        <v>0</v>
      </c>
      <c r="J32" s="126">
        <v>0</v>
      </c>
      <c r="K32" s="108">
        <f t="shared" si="2"/>
        <v>105</v>
      </c>
    </row>
    <row r="33" spans="1:11" ht="17.399999999999999" customHeight="1" x14ac:dyDescent="0.3">
      <c r="A33" s="95" t="s">
        <v>170</v>
      </c>
      <c r="B33" s="139" t="s">
        <v>106</v>
      </c>
      <c r="C33" s="127">
        <v>2</v>
      </c>
      <c r="D33" s="127">
        <v>14</v>
      </c>
      <c r="E33" s="127">
        <v>0</v>
      </c>
      <c r="F33" s="127">
        <v>0</v>
      </c>
      <c r="G33" s="127">
        <v>1</v>
      </c>
      <c r="H33" s="127">
        <v>10</v>
      </c>
      <c r="I33" s="127">
        <v>1</v>
      </c>
      <c r="J33" s="127">
        <v>4</v>
      </c>
      <c r="K33" s="120">
        <f t="shared" si="2"/>
        <v>32</v>
      </c>
    </row>
    <row r="34" spans="1:11" ht="19.350000000000001" customHeight="1" x14ac:dyDescent="0.3">
      <c r="A34" s="350" t="s">
        <v>108</v>
      </c>
      <c r="B34" s="351"/>
      <c r="C34" s="351"/>
      <c r="D34" s="351"/>
      <c r="E34" s="351"/>
      <c r="F34" s="351"/>
      <c r="G34" s="351"/>
      <c r="H34" s="351"/>
      <c r="I34" s="351"/>
      <c r="J34" s="351"/>
      <c r="K34" s="352"/>
    </row>
    <row r="35" spans="1:11" ht="28.35" customHeight="1" x14ac:dyDescent="0.3">
      <c r="A35" s="91" t="s">
        <v>84</v>
      </c>
      <c r="B35" s="92" t="s">
        <v>85</v>
      </c>
      <c r="C35" s="126">
        <v>0</v>
      </c>
      <c r="D35" s="126">
        <v>0</v>
      </c>
      <c r="E35" s="126">
        <v>0</v>
      </c>
      <c r="F35" s="126">
        <v>0</v>
      </c>
      <c r="G35" s="126">
        <v>0</v>
      </c>
      <c r="H35" s="126">
        <v>0</v>
      </c>
      <c r="I35" s="126">
        <v>0</v>
      </c>
      <c r="J35" s="126">
        <v>0</v>
      </c>
      <c r="K35" s="110">
        <f>SUM(C35:J35)</f>
        <v>0</v>
      </c>
    </row>
    <row r="36" spans="1:11" ht="20.100000000000001" customHeight="1" x14ac:dyDescent="0.3">
      <c r="A36" s="95" t="s">
        <v>86</v>
      </c>
      <c r="B36" s="96" t="s">
        <v>87</v>
      </c>
      <c r="C36" s="127">
        <v>0</v>
      </c>
      <c r="D36" s="127">
        <v>0</v>
      </c>
      <c r="E36" s="127">
        <v>0</v>
      </c>
      <c r="F36" s="127">
        <v>0</v>
      </c>
      <c r="G36" s="127">
        <v>0</v>
      </c>
      <c r="H36" s="127">
        <v>0</v>
      </c>
      <c r="I36" s="127">
        <v>0</v>
      </c>
      <c r="J36" s="127">
        <v>0</v>
      </c>
      <c r="K36" s="109">
        <f t="shared" ref="K36:K48" si="10">SUM(C36:J36)</f>
        <v>0</v>
      </c>
    </row>
    <row r="37" spans="1:11" ht="20.100000000000001" customHeight="1" x14ac:dyDescent="0.3">
      <c r="A37" s="91" t="s">
        <v>88</v>
      </c>
      <c r="B37" s="92" t="s">
        <v>89</v>
      </c>
      <c r="C37" s="126">
        <v>0</v>
      </c>
      <c r="D37" s="126">
        <v>0</v>
      </c>
      <c r="E37" s="126">
        <v>0</v>
      </c>
      <c r="F37" s="126">
        <v>0</v>
      </c>
      <c r="G37" s="126">
        <v>2</v>
      </c>
      <c r="H37" s="126">
        <v>0</v>
      </c>
      <c r="I37" s="126">
        <v>0</v>
      </c>
      <c r="J37" s="126">
        <v>0</v>
      </c>
      <c r="K37" s="110">
        <f t="shared" si="10"/>
        <v>2</v>
      </c>
    </row>
    <row r="38" spans="1:11" ht="28.35" customHeight="1" x14ac:dyDescent="0.3">
      <c r="A38" s="95" t="s">
        <v>90</v>
      </c>
      <c r="B38" s="96" t="s">
        <v>91</v>
      </c>
      <c r="C38" s="127">
        <v>0</v>
      </c>
      <c r="D38" s="127">
        <v>0</v>
      </c>
      <c r="E38" s="127">
        <v>0</v>
      </c>
      <c r="F38" s="127">
        <v>0</v>
      </c>
      <c r="G38" s="127">
        <v>0</v>
      </c>
      <c r="H38" s="127">
        <v>0</v>
      </c>
      <c r="I38" s="127">
        <v>0</v>
      </c>
      <c r="J38" s="127">
        <v>0</v>
      </c>
      <c r="K38" s="109">
        <f t="shared" si="10"/>
        <v>0</v>
      </c>
    </row>
    <row r="39" spans="1:11" ht="20.100000000000001" customHeight="1" x14ac:dyDescent="0.3">
      <c r="A39" s="91" t="s">
        <v>92</v>
      </c>
      <c r="B39" s="92" t="s">
        <v>93</v>
      </c>
      <c r="C39" s="126">
        <v>0</v>
      </c>
      <c r="D39" s="126">
        <v>0</v>
      </c>
      <c r="E39" s="126">
        <v>0</v>
      </c>
      <c r="F39" s="126">
        <v>0</v>
      </c>
      <c r="G39" s="126">
        <v>0</v>
      </c>
      <c r="H39" s="126">
        <v>0</v>
      </c>
      <c r="I39" s="126">
        <v>0</v>
      </c>
      <c r="J39" s="126">
        <v>0</v>
      </c>
      <c r="K39" s="110">
        <f t="shared" si="10"/>
        <v>0</v>
      </c>
    </row>
    <row r="40" spans="1:11" ht="28.35" customHeight="1" x14ac:dyDescent="0.3">
      <c r="A40" s="95" t="s">
        <v>94</v>
      </c>
      <c r="B40" s="96" t="s">
        <v>95</v>
      </c>
      <c r="C40" s="127">
        <v>4</v>
      </c>
      <c r="D40" s="127">
        <v>0</v>
      </c>
      <c r="E40" s="127">
        <v>0</v>
      </c>
      <c r="F40" s="127">
        <v>0</v>
      </c>
      <c r="G40" s="127">
        <v>2</v>
      </c>
      <c r="H40" s="127">
        <v>0</v>
      </c>
      <c r="I40" s="127">
        <v>2</v>
      </c>
      <c r="J40" s="127">
        <v>0</v>
      </c>
      <c r="K40" s="109">
        <f t="shared" si="10"/>
        <v>8</v>
      </c>
    </row>
    <row r="41" spans="1:11" ht="28.35" customHeight="1" x14ac:dyDescent="0.3">
      <c r="A41" s="91" t="s">
        <v>96</v>
      </c>
      <c r="B41" s="92" t="s">
        <v>97</v>
      </c>
      <c r="C41" s="126">
        <v>0</v>
      </c>
      <c r="D41" s="126">
        <v>0</v>
      </c>
      <c r="E41" s="126">
        <v>0</v>
      </c>
      <c r="F41" s="126">
        <v>0</v>
      </c>
      <c r="G41" s="126">
        <v>0</v>
      </c>
      <c r="H41" s="126">
        <v>0</v>
      </c>
      <c r="I41" s="126">
        <v>0</v>
      </c>
      <c r="J41" s="126">
        <v>0</v>
      </c>
      <c r="K41" s="110">
        <f t="shared" si="10"/>
        <v>0</v>
      </c>
    </row>
    <row r="42" spans="1:11" ht="20.100000000000001" customHeight="1" x14ac:dyDescent="0.3">
      <c r="A42" s="95" t="s">
        <v>98</v>
      </c>
      <c r="B42" s="96" t="s">
        <v>99</v>
      </c>
      <c r="C42" s="127">
        <v>0</v>
      </c>
      <c r="D42" s="127">
        <v>0</v>
      </c>
      <c r="E42" s="127">
        <v>0</v>
      </c>
      <c r="F42" s="127">
        <v>0</v>
      </c>
      <c r="G42" s="127">
        <v>0</v>
      </c>
      <c r="H42" s="127">
        <v>0</v>
      </c>
      <c r="I42" s="127">
        <v>0</v>
      </c>
      <c r="J42" s="127">
        <v>0</v>
      </c>
      <c r="K42" s="109">
        <f t="shared" si="10"/>
        <v>0</v>
      </c>
    </row>
    <row r="43" spans="1:11" ht="28.35" customHeight="1" x14ac:dyDescent="0.3">
      <c r="A43" s="91" t="s">
        <v>100</v>
      </c>
      <c r="B43" s="92" t="s">
        <v>101</v>
      </c>
      <c r="C43" s="126">
        <v>0</v>
      </c>
      <c r="D43" s="126">
        <v>0</v>
      </c>
      <c r="E43" s="126">
        <v>0</v>
      </c>
      <c r="F43" s="126">
        <v>0</v>
      </c>
      <c r="G43" s="126">
        <v>0</v>
      </c>
      <c r="H43" s="126">
        <v>0</v>
      </c>
      <c r="I43" s="126">
        <v>0</v>
      </c>
      <c r="J43" s="126">
        <v>0</v>
      </c>
      <c r="K43" s="110">
        <f t="shared" si="10"/>
        <v>0</v>
      </c>
    </row>
    <row r="44" spans="1:11" ht="28.35" customHeight="1" x14ac:dyDescent="0.3">
      <c r="A44" s="95" t="s">
        <v>102</v>
      </c>
      <c r="B44" s="96" t="s">
        <v>103</v>
      </c>
      <c r="C44" s="127">
        <v>0</v>
      </c>
      <c r="D44" s="127">
        <v>0</v>
      </c>
      <c r="E44" s="127">
        <v>0</v>
      </c>
      <c r="F44" s="127">
        <v>0</v>
      </c>
      <c r="G44" s="127">
        <v>0</v>
      </c>
      <c r="H44" s="127">
        <v>0</v>
      </c>
      <c r="I44" s="127">
        <v>0</v>
      </c>
      <c r="J44" s="127">
        <v>0</v>
      </c>
      <c r="K44" s="109">
        <f t="shared" si="10"/>
        <v>0</v>
      </c>
    </row>
    <row r="45" spans="1:11" ht="20.100000000000001" customHeight="1" x14ac:dyDescent="0.3">
      <c r="A45" s="91" t="s">
        <v>104</v>
      </c>
      <c r="B45" s="92" t="s">
        <v>105</v>
      </c>
      <c r="C45" s="126">
        <v>0</v>
      </c>
      <c r="D45" s="126">
        <v>0</v>
      </c>
      <c r="E45" s="126">
        <v>0</v>
      </c>
      <c r="F45" s="126">
        <v>0</v>
      </c>
      <c r="G45" s="126">
        <v>0</v>
      </c>
      <c r="H45" s="126">
        <v>0</v>
      </c>
      <c r="I45" s="126">
        <v>0</v>
      </c>
      <c r="J45" s="126">
        <v>0</v>
      </c>
      <c r="K45" s="110">
        <f t="shared" si="10"/>
        <v>0</v>
      </c>
    </row>
    <row r="46" spans="1:11" ht="20.100000000000001" customHeight="1" x14ac:dyDescent="0.3">
      <c r="A46" s="99" t="s">
        <v>79</v>
      </c>
      <c r="B46" s="100" t="s">
        <v>106</v>
      </c>
      <c r="C46" s="101">
        <f>SUM(C35:C45)</f>
        <v>4</v>
      </c>
      <c r="D46" s="101">
        <f t="shared" ref="D46:J46" si="11">SUM(D35:D45)</f>
        <v>0</v>
      </c>
      <c r="E46" s="101">
        <f t="shared" si="11"/>
        <v>0</v>
      </c>
      <c r="F46" s="101">
        <f t="shared" si="11"/>
        <v>0</v>
      </c>
      <c r="G46" s="101">
        <f t="shared" si="11"/>
        <v>4</v>
      </c>
      <c r="H46" s="101">
        <f t="shared" si="11"/>
        <v>0</v>
      </c>
      <c r="I46" s="101">
        <f t="shared" si="11"/>
        <v>2</v>
      </c>
      <c r="J46" s="101">
        <f t="shared" si="11"/>
        <v>0</v>
      </c>
      <c r="K46" s="102">
        <f t="shared" si="10"/>
        <v>10</v>
      </c>
    </row>
    <row r="47" spans="1:11" ht="17.399999999999999" customHeight="1" x14ac:dyDescent="0.3">
      <c r="A47" s="91" t="s">
        <v>171</v>
      </c>
      <c r="B47" s="137" t="s">
        <v>106</v>
      </c>
      <c r="C47" s="126">
        <v>2</v>
      </c>
      <c r="D47" s="126">
        <v>0</v>
      </c>
      <c r="E47" s="126">
        <v>0</v>
      </c>
      <c r="F47" s="126">
        <v>0</v>
      </c>
      <c r="G47" s="126">
        <v>1</v>
      </c>
      <c r="H47" s="126">
        <v>0</v>
      </c>
      <c r="I47" s="126">
        <v>1</v>
      </c>
      <c r="J47" s="126">
        <v>0</v>
      </c>
      <c r="K47" s="108">
        <f t="shared" si="10"/>
        <v>4</v>
      </c>
    </row>
    <row r="48" spans="1:11" ht="17.399999999999999" customHeight="1" x14ac:dyDescent="0.3">
      <c r="A48" s="95" t="s">
        <v>172</v>
      </c>
      <c r="B48" s="139" t="s">
        <v>106</v>
      </c>
      <c r="C48" s="127">
        <v>0</v>
      </c>
      <c r="D48" s="127">
        <v>0</v>
      </c>
      <c r="E48" s="127">
        <v>0</v>
      </c>
      <c r="F48" s="127">
        <v>0</v>
      </c>
      <c r="G48" s="127">
        <v>0</v>
      </c>
      <c r="H48" s="127">
        <v>0</v>
      </c>
      <c r="I48" s="127">
        <v>1</v>
      </c>
      <c r="J48" s="127">
        <v>0</v>
      </c>
      <c r="K48" s="120">
        <f t="shared" si="10"/>
        <v>1</v>
      </c>
    </row>
    <row r="49" spans="1:11" ht="19.350000000000001" customHeight="1" x14ac:dyDescent="0.3">
      <c r="A49" s="350" t="s">
        <v>109</v>
      </c>
      <c r="B49" s="351"/>
      <c r="C49" s="351"/>
      <c r="D49" s="351"/>
      <c r="E49" s="351"/>
      <c r="F49" s="351"/>
      <c r="G49" s="351"/>
      <c r="H49" s="351"/>
      <c r="I49" s="351"/>
      <c r="J49" s="351"/>
      <c r="K49" s="352"/>
    </row>
    <row r="50" spans="1:11" ht="28.35" customHeight="1" x14ac:dyDescent="0.3">
      <c r="A50" s="91" t="s">
        <v>84</v>
      </c>
      <c r="B50" s="92" t="s">
        <v>85</v>
      </c>
      <c r="C50" s="126">
        <v>0</v>
      </c>
      <c r="D50" s="126">
        <v>0</v>
      </c>
      <c r="E50" s="126">
        <v>0</v>
      </c>
      <c r="F50" s="126">
        <v>0</v>
      </c>
      <c r="G50" s="126">
        <v>0</v>
      </c>
      <c r="H50" s="126">
        <v>0</v>
      </c>
      <c r="I50" s="126">
        <v>0</v>
      </c>
      <c r="J50" s="126">
        <v>0</v>
      </c>
      <c r="K50" s="110">
        <f>SUM(C50:J50)</f>
        <v>0</v>
      </c>
    </row>
    <row r="51" spans="1:11" ht="20.100000000000001" customHeight="1" x14ac:dyDescent="0.3">
      <c r="A51" s="95" t="s">
        <v>86</v>
      </c>
      <c r="B51" s="96" t="s">
        <v>87</v>
      </c>
      <c r="C51" s="127">
        <v>35</v>
      </c>
      <c r="D51" s="127">
        <v>62</v>
      </c>
      <c r="E51" s="127">
        <v>0</v>
      </c>
      <c r="F51" s="127">
        <v>0</v>
      </c>
      <c r="G51" s="127">
        <v>0</v>
      </c>
      <c r="H51" s="127">
        <v>0</v>
      </c>
      <c r="I51" s="127">
        <v>0</v>
      </c>
      <c r="J51" s="127">
        <v>0</v>
      </c>
      <c r="K51" s="109">
        <f t="shared" ref="K51:K63" si="12">SUM(C51:J51)</f>
        <v>97</v>
      </c>
    </row>
    <row r="52" spans="1:11" ht="20.100000000000001" customHeight="1" x14ac:dyDescent="0.3">
      <c r="A52" s="91" t="s">
        <v>88</v>
      </c>
      <c r="B52" s="92" t="s">
        <v>89</v>
      </c>
      <c r="C52" s="126">
        <v>0</v>
      </c>
      <c r="D52" s="126">
        <v>0</v>
      </c>
      <c r="E52" s="126">
        <v>0</v>
      </c>
      <c r="F52" s="126">
        <v>0</v>
      </c>
      <c r="G52" s="126">
        <v>0</v>
      </c>
      <c r="H52" s="126">
        <v>0</v>
      </c>
      <c r="I52" s="126">
        <v>0</v>
      </c>
      <c r="J52" s="126">
        <v>0</v>
      </c>
      <c r="K52" s="110">
        <f t="shared" si="12"/>
        <v>0</v>
      </c>
    </row>
    <row r="53" spans="1:11" ht="28.35" customHeight="1" x14ac:dyDescent="0.3">
      <c r="A53" s="95" t="s">
        <v>90</v>
      </c>
      <c r="B53" s="96" t="s">
        <v>91</v>
      </c>
      <c r="C53" s="127">
        <v>15</v>
      </c>
      <c r="D53" s="127">
        <v>44</v>
      </c>
      <c r="E53" s="127">
        <v>0</v>
      </c>
      <c r="F53" s="127">
        <v>0</v>
      </c>
      <c r="G53" s="127">
        <v>9</v>
      </c>
      <c r="H53" s="127">
        <v>93</v>
      </c>
      <c r="I53" s="127">
        <v>0</v>
      </c>
      <c r="J53" s="127">
        <v>0</v>
      </c>
      <c r="K53" s="109">
        <f t="shared" si="12"/>
        <v>161</v>
      </c>
    </row>
    <row r="54" spans="1:11" ht="20.100000000000001" customHeight="1" x14ac:dyDescent="0.3">
      <c r="A54" s="91" t="s">
        <v>92</v>
      </c>
      <c r="B54" s="92" t="s">
        <v>93</v>
      </c>
      <c r="C54" s="126">
        <v>0</v>
      </c>
      <c r="D54" s="126">
        <v>0</v>
      </c>
      <c r="E54" s="126">
        <v>0</v>
      </c>
      <c r="F54" s="126">
        <v>0</v>
      </c>
      <c r="G54" s="126">
        <v>0</v>
      </c>
      <c r="H54" s="126">
        <v>0</v>
      </c>
      <c r="I54" s="126">
        <v>0</v>
      </c>
      <c r="J54" s="126">
        <v>0</v>
      </c>
      <c r="K54" s="110">
        <f t="shared" si="12"/>
        <v>0</v>
      </c>
    </row>
    <row r="55" spans="1:11" ht="28.35" customHeight="1" x14ac:dyDescent="0.3">
      <c r="A55" s="95" t="s">
        <v>94</v>
      </c>
      <c r="B55" s="96" t="s">
        <v>95</v>
      </c>
      <c r="C55" s="127">
        <v>0</v>
      </c>
      <c r="D55" s="127">
        <v>0</v>
      </c>
      <c r="E55" s="127">
        <v>0</v>
      </c>
      <c r="F55" s="127">
        <v>0</v>
      </c>
      <c r="G55" s="127">
        <v>0</v>
      </c>
      <c r="H55" s="127">
        <v>0</v>
      </c>
      <c r="I55" s="127">
        <v>0</v>
      </c>
      <c r="J55" s="127">
        <v>0</v>
      </c>
      <c r="K55" s="109">
        <f t="shared" si="12"/>
        <v>0</v>
      </c>
    </row>
    <row r="56" spans="1:11" ht="28.35" customHeight="1" x14ac:dyDescent="0.3">
      <c r="A56" s="91" t="s">
        <v>96</v>
      </c>
      <c r="B56" s="92" t="s">
        <v>97</v>
      </c>
      <c r="C56" s="126">
        <v>0</v>
      </c>
      <c r="D56" s="126">
        <v>0</v>
      </c>
      <c r="E56" s="126">
        <v>0</v>
      </c>
      <c r="F56" s="126">
        <v>0</v>
      </c>
      <c r="G56" s="126">
        <v>0</v>
      </c>
      <c r="H56" s="126">
        <v>0</v>
      </c>
      <c r="I56" s="126">
        <v>0</v>
      </c>
      <c r="J56" s="126">
        <v>0</v>
      </c>
      <c r="K56" s="110">
        <f t="shared" si="12"/>
        <v>0</v>
      </c>
    </row>
    <row r="57" spans="1:11" ht="20.100000000000001" customHeight="1" x14ac:dyDescent="0.3">
      <c r="A57" s="95" t="s">
        <v>98</v>
      </c>
      <c r="B57" s="96" t="s">
        <v>99</v>
      </c>
      <c r="C57" s="127">
        <v>0</v>
      </c>
      <c r="D57" s="127">
        <v>0</v>
      </c>
      <c r="E57" s="127">
        <v>0</v>
      </c>
      <c r="F57" s="127">
        <v>0</v>
      </c>
      <c r="G57" s="127">
        <v>0</v>
      </c>
      <c r="H57" s="127">
        <v>0</v>
      </c>
      <c r="I57" s="127">
        <v>0</v>
      </c>
      <c r="J57" s="127">
        <v>0</v>
      </c>
      <c r="K57" s="109">
        <f t="shared" si="12"/>
        <v>0</v>
      </c>
    </row>
    <row r="58" spans="1:11" ht="28.35" customHeight="1" x14ac:dyDescent="0.3">
      <c r="A58" s="91" t="s">
        <v>100</v>
      </c>
      <c r="B58" s="92" t="s">
        <v>101</v>
      </c>
      <c r="C58" s="126">
        <v>0</v>
      </c>
      <c r="D58" s="126">
        <v>0</v>
      </c>
      <c r="E58" s="126">
        <v>0</v>
      </c>
      <c r="F58" s="126">
        <v>0</v>
      </c>
      <c r="G58" s="126">
        <v>0</v>
      </c>
      <c r="H58" s="126">
        <v>0</v>
      </c>
      <c r="I58" s="126">
        <v>0</v>
      </c>
      <c r="J58" s="126">
        <v>0</v>
      </c>
      <c r="K58" s="110">
        <f t="shared" si="12"/>
        <v>0</v>
      </c>
    </row>
    <row r="59" spans="1:11" ht="28.35" customHeight="1" x14ac:dyDescent="0.3">
      <c r="A59" s="95" t="s">
        <v>102</v>
      </c>
      <c r="B59" s="96" t="s">
        <v>103</v>
      </c>
      <c r="C59" s="127">
        <v>45</v>
      </c>
      <c r="D59" s="127">
        <v>84</v>
      </c>
      <c r="E59" s="127">
        <v>0</v>
      </c>
      <c r="F59" s="127">
        <v>0</v>
      </c>
      <c r="G59" s="127">
        <v>0</v>
      </c>
      <c r="H59" s="127">
        <v>0</v>
      </c>
      <c r="I59" s="127">
        <v>0</v>
      </c>
      <c r="J59" s="127">
        <v>0</v>
      </c>
      <c r="K59" s="109">
        <f t="shared" si="12"/>
        <v>129</v>
      </c>
    </row>
    <row r="60" spans="1:11" ht="20.100000000000001" customHeight="1" x14ac:dyDescent="0.3">
      <c r="A60" s="91" t="s">
        <v>104</v>
      </c>
      <c r="B60" s="92" t="s">
        <v>105</v>
      </c>
      <c r="C60" s="126">
        <v>0</v>
      </c>
      <c r="D60" s="126">
        <v>0</v>
      </c>
      <c r="E60" s="126">
        <v>0</v>
      </c>
      <c r="F60" s="126">
        <v>0</v>
      </c>
      <c r="G60" s="126">
        <v>0</v>
      </c>
      <c r="H60" s="126">
        <v>0</v>
      </c>
      <c r="I60" s="126">
        <v>0</v>
      </c>
      <c r="J60" s="126">
        <v>0</v>
      </c>
      <c r="K60" s="110">
        <f t="shared" si="12"/>
        <v>0</v>
      </c>
    </row>
    <row r="61" spans="1:11" ht="20.100000000000001" customHeight="1" x14ac:dyDescent="0.3">
      <c r="A61" s="99" t="s">
        <v>79</v>
      </c>
      <c r="B61" s="100" t="s">
        <v>106</v>
      </c>
      <c r="C61" s="101">
        <f>SUM(C50:C60)</f>
        <v>95</v>
      </c>
      <c r="D61" s="101">
        <f t="shared" ref="D61:J61" si="13">SUM(D50:D60)</f>
        <v>190</v>
      </c>
      <c r="E61" s="101">
        <f t="shared" si="13"/>
        <v>0</v>
      </c>
      <c r="F61" s="101">
        <f t="shared" si="13"/>
        <v>0</v>
      </c>
      <c r="G61" s="101">
        <f t="shared" si="13"/>
        <v>9</v>
      </c>
      <c r="H61" s="101">
        <f t="shared" si="13"/>
        <v>93</v>
      </c>
      <c r="I61" s="101">
        <f t="shared" si="13"/>
        <v>0</v>
      </c>
      <c r="J61" s="101">
        <f t="shared" si="13"/>
        <v>0</v>
      </c>
      <c r="K61" s="102">
        <f>SUM(C61:J61)</f>
        <v>387</v>
      </c>
    </row>
    <row r="62" spans="1:11" ht="17.399999999999999" customHeight="1" x14ac:dyDescent="0.3">
      <c r="A62" s="91" t="s">
        <v>173</v>
      </c>
      <c r="B62" s="137" t="s">
        <v>106</v>
      </c>
      <c r="C62" s="126">
        <v>86</v>
      </c>
      <c r="D62" s="126">
        <v>144</v>
      </c>
      <c r="E62" s="126">
        <v>0</v>
      </c>
      <c r="F62" s="126">
        <v>0</v>
      </c>
      <c r="G62" s="126">
        <v>7</v>
      </c>
      <c r="H62" s="126">
        <v>61</v>
      </c>
      <c r="I62" s="126">
        <v>0</v>
      </c>
      <c r="J62" s="126">
        <v>0</v>
      </c>
      <c r="K62" s="108">
        <f t="shared" si="12"/>
        <v>298</v>
      </c>
    </row>
    <row r="63" spans="1:11" ht="17.399999999999999" customHeight="1" x14ac:dyDescent="0.3">
      <c r="A63" s="95" t="s">
        <v>174</v>
      </c>
      <c r="B63" s="139" t="s">
        <v>106</v>
      </c>
      <c r="C63" s="127">
        <v>0</v>
      </c>
      <c r="D63" s="127">
        <v>2</v>
      </c>
      <c r="E63" s="127">
        <v>0</v>
      </c>
      <c r="F63" s="127">
        <v>0</v>
      </c>
      <c r="G63" s="127">
        <v>0</v>
      </c>
      <c r="H63" s="127">
        <v>0</v>
      </c>
      <c r="I63" s="127">
        <v>0</v>
      </c>
      <c r="J63" s="127">
        <v>0</v>
      </c>
      <c r="K63" s="120">
        <f t="shared" si="12"/>
        <v>2</v>
      </c>
    </row>
    <row r="64" spans="1:11" ht="19.350000000000001" customHeight="1" x14ac:dyDescent="0.3">
      <c r="A64" s="350" t="s">
        <v>110</v>
      </c>
      <c r="B64" s="351"/>
      <c r="C64" s="351"/>
      <c r="D64" s="351"/>
      <c r="E64" s="351"/>
      <c r="F64" s="351"/>
      <c r="G64" s="351"/>
      <c r="H64" s="351"/>
      <c r="I64" s="351"/>
      <c r="J64" s="351"/>
      <c r="K64" s="352"/>
    </row>
    <row r="65" spans="1:11" ht="28.35" customHeight="1" x14ac:dyDescent="0.3">
      <c r="A65" s="91" t="s">
        <v>84</v>
      </c>
      <c r="B65" s="92" t="s">
        <v>85</v>
      </c>
      <c r="C65" s="126">
        <v>0</v>
      </c>
      <c r="D65" s="126">
        <v>0</v>
      </c>
      <c r="E65" s="126">
        <v>0</v>
      </c>
      <c r="F65" s="126">
        <v>0</v>
      </c>
      <c r="G65" s="126">
        <v>0</v>
      </c>
      <c r="H65" s="126">
        <v>0</v>
      </c>
      <c r="I65" s="126">
        <v>0</v>
      </c>
      <c r="J65" s="126">
        <v>0</v>
      </c>
      <c r="K65" s="110">
        <f>SUM(C65:J65)</f>
        <v>0</v>
      </c>
    </row>
    <row r="66" spans="1:11" ht="20.100000000000001" customHeight="1" x14ac:dyDescent="0.3">
      <c r="A66" s="95" t="s">
        <v>86</v>
      </c>
      <c r="B66" s="96" t="s">
        <v>87</v>
      </c>
      <c r="C66" s="127">
        <v>0</v>
      </c>
      <c r="D66" s="127">
        <v>0</v>
      </c>
      <c r="E66" s="127">
        <v>0</v>
      </c>
      <c r="F66" s="127">
        <v>0</v>
      </c>
      <c r="G66" s="127">
        <v>0</v>
      </c>
      <c r="H66" s="127">
        <v>0</v>
      </c>
      <c r="I66" s="127">
        <v>0</v>
      </c>
      <c r="J66" s="127">
        <v>0</v>
      </c>
      <c r="K66" s="109">
        <f t="shared" ref="K66:K78" si="14">SUM(C66:J66)</f>
        <v>0</v>
      </c>
    </row>
    <row r="67" spans="1:11" ht="20.100000000000001" customHeight="1" x14ac:dyDescent="0.3">
      <c r="A67" s="91" t="s">
        <v>88</v>
      </c>
      <c r="B67" s="92" t="s">
        <v>89</v>
      </c>
      <c r="C67" s="126">
        <v>0</v>
      </c>
      <c r="D67" s="126">
        <v>0</v>
      </c>
      <c r="E67" s="126">
        <v>0</v>
      </c>
      <c r="F67" s="126">
        <v>0</v>
      </c>
      <c r="G67" s="126">
        <v>0</v>
      </c>
      <c r="H67" s="126">
        <v>0</v>
      </c>
      <c r="I67" s="126">
        <v>0</v>
      </c>
      <c r="J67" s="126">
        <v>0</v>
      </c>
      <c r="K67" s="110">
        <f t="shared" si="14"/>
        <v>0</v>
      </c>
    </row>
    <row r="68" spans="1:11" ht="28.35" customHeight="1" x14ac:dyDescent="0.3">
      <c r="A68" s="95" t="s">
        <v>90</v>
      </c>
      <c r="B68" s="96" t="s">
        <v>91</v>
      </c>
      <c r="C68" s="127">
        <v>24</v>
      </c>
      <c r="D68" s="127">
        <v>20</v>
      </c>
      <c r="E68" s="127">
        <v>0</v>
      </c>
      <c r="F68" s="127">
        <v>0</v>
      </c>
      <c r="G68" s="127">
        <v>2</v>
      </c>
      <c r="H68" s="127">
        <v>17</v>
      </c>
      <c r="I68" s="127">
        <v>0</v>
      </c>
      <c r="J68" s="127">
        <v>0</v>
      </c>
      <c r="K68" s="109">
        <f t="shared" si="14"/>
        <v>63</v>
      </c>
    </row>
    <row r="69" spans="1:11" ht="20.100000000000001" customHeight="1" x14ac:dyDescent="0.3">
      <c r="A69" s="91" t="s">
        <v>92</v>
      </c>
      <c r="B69" s="92" t="s">
        <v>93</v>
      </c>
      <c r="C69" s="126">
        <v>87</v>
      </c>
      <c r="D69" s="126">
        <v>87</v>
      </c>
      <c r="E69" s="126">
        <v>0</v>
      </c>
      <c r="F69" s="126">
        <v>0</v>
      </c>
      <c r="G69" s="126">
        <v>36</v>
      </c>
      <c r="H69" s="126">
        <v>76</v>
      </c>
      <c r="I69" s="126">
        <v>1</v>
      </c>
      <c r="J69" s="126">
        <v>3</v>
      </c>
      <c r="K69" s="110">
        <f t="shared" si="14"/>
        <v>290</v>
      </c>
    </row>
    <row r="70" spans="1:11" ht="28.35" customHeight="1" x14ac:dyDescent="0.3">
      <c r="A70" s="95" t="s">
        <v>94</v>
      </c>
      <c r="B70" s="96" t="s">
        <v>95</v>
      </c>
      <c r="C70" s="127">
        <v>0</v>
      </c>
      <c r="D70" s="127">
        <v>0</v>
      </c>
      <c r="E70" s="127">
        <v>0</v>
      </c>
      <c r="F70" s="127">
        <v>0</v>
      </c>
      <c r="G70" s="127">
        <v>0</v>
      </c>
      <c r="H70" s="127">
        <v>0</v>
      </c>
      <c r="I70" s="127">
        <v>0</v>
      </c>
      <c r="J70" s="127">
        <v>0</v>
      </c>
      <c r="K70" s="109">
        <f t="shared" si="14"/>
        <v>0</v>
      </c>
    </row>
    <row r="71" spans="1:11" ht="28.35" customHeight="1" x14ac:dyDescent="0.3">
      <c r="A71" s="91" t="s">
        <v>96</v>
      </c>
      <c r="B71" s="92" t="s">
        <v>97</v>
      </c>
      <c r="C71" s="126">
        <v>16</v>
      </c>
      <c r="D71" s="126">
        <v>8</v>
      </c>
      <c r="E71" s="126">
        <v>0</v>
      </c>
      <c r="F71" s="126">
        <v>0</v>
      </c>
      <c r="G71" s="126">
        <v>5</v>
      </c>
      <c r="H71" s="126">
        <v>3</v>
      </c>
      <c r="I71" s="126">
        <v>0</v>
      </c>
      <c r="J71" s="126">
        <v>0</v>
      </c>
      <c r="K71" s="110">
        <f t="shared" si="14"/>
        <v>32</v>
      </c>
    </row>
    <row r="72" spans="1:11" ht="20.100000000000001" customHeight="1" x14ac:dyDescent="0.3">
      <c r="A72" s="95" t="s">
        <v>98</v>
      </c>
      <c r="B72" s="96" t="s">
        <v>99</v>
      </c>
      <c r="C72" s="127">
        <v>0</v>
      </c>
      <c r="D72" s="127">
        <v>0</v>
      </c>
      <c r="E72" s="127">
        <v>0</v>
      </c>
      <c r="F72" s="127">
        <v>0</v>
      </c>
      <c r="G72" s="127">
        <v>0</v>
      </c>
      <c r="H72" s="127">
        <v>0</v>
      </c>
      <c r="I72" s="127">
        <v>0</v>
      </c>
      <c r="J72" s="127">
        <v>0</v>
      </c>
      <c r="K72" s="109">
        <f t="shared" si="14"/>
        <v>0</v>
      </c>
    </row>
    <row r="73" spans="1:11" ht="28.35" customHeight="1" x14ac:dyDescent="0.3">
      <c r="A73" s="91" t="s">
        <v>100</v>
      </c>
      <c r="B73" s="92" t="s">
        <v>101</v>
      </c>
      <c r="C73" s="126">
        <v>0</v>
      </c>
      <c r="D73" s="126">
        <v>0</v>
      </c>
      <c r="E73" s="126">
        <v>0</v>
      </c>
      <c r="F73" s="126">
        <v>0</v>
      </c>
      <c r="G73" s="126">
        <v>0</v>
      </c>
      <c r="H73" s="126">
        <v>0</v>
      </c>
      <c r="I73" s="126">
        <v>0</v>
      </c>
      <c r="J73" s="126">
        <v>0</v>
      </c>
      <c r="K73" s="110">
        <f t="shared" si="14"/>
        <v>0</v>
      </c>
    </row>
    <row r="74" spans="1:11" ht="28.35" customHeight="1" x14ac:dyDescent="0.3">
      <c r="A74" s="95" t="s">
        <v>102</v>
      </c>
      <c r="B74" s="96" t="s">
        <v>103</v>
      </c>
      <c r="C74" s="127">
        <v>0</v>
      </c>
      <c r="D74" s="127">
        <v>0</v>
      </c>
      <c r="E74" s="127">
        <v>0</v>
      </c>
      <c r="F74" s="127">
        <v>0</v>
      </c>
      <c r="G74" s="127">
        <v>0</v>
      </c>
      <c r="H74" s="127">
        <v>0</v>
      </c>
      <c r="I74" s="127">
        <v>0</v>
      </c>
      <c r="J74" s="127">
        <v>0</v>
      </c>
      <c r="K74" s="109">
        <f t="shared" si="14"/>
        <v>0</v>
      </c>
    </row>
    <row r="75" spans="1:11" ht="20.100000000000001" customHeight="1" x14ac:dyDescent="0.3">
      <c r="A75" s="91" t="s">
        <v>104</v>
      </c>
      <c r="B75" s="92" t="s">
        <v>105</v>
      </c>
      <c r="C75" s="126">
        <v>26</v>
      </c>
      <c r="D75" s="126">
        <v>0</v>
      </c>
      <c r="E75" s="126">
        <v>0</v>
      </c>
      <c r="F75" s="126">
        <v>0</v>
      </c>
      <c r="G75" s="126">
        <v>0</v>
      </c>
      <c r="H75" s="126">
        <v>0</v>
      </c>
      <c r="I75" s="126">
        <v>0</v>
      </c>
      <c r="J75" s="126">
        <v>0</v>
      </c>
      <c r="K75" s="110">
        <f t="shared" si="14"/>
        <v>26</v>
      </c>
    </row>
    <row r="76" spans="1:11" ht="20.100000000000001" customHeight="1" x14ac:dyDescent="0.3">
      <c r="A76" s="99" t="s">
        <v>79</v>
      </c>
      <c r="B76" s="100" t="s">
        <v>106</v>
      </c>
      <c r="C76" s="101">
        <f>SUM(C65:C75)</f>
        <v>153</v>
      </c>
      <c r="D76" s="101">
        <f t="shared" ref="D76:J76" si="15">SUM(D65:D75)</f>
        <v>115</v>
      </c>
      <c r="E76" s="101">
        <f t="shared" si="15"/>
        <v>0</v>
      </c>
      <c r="F76" s="101">
        <f t="shared" si="15"/>
        <v>0</v>
      </c>
      <c r="G76" s="101">
        <f t="shared" si="15"/>
        <v>43</v>
      </c>
      <c r="H76" s="101">
        <f t="shared" si="15"/>
        <v>96</v>
      </c>
      <c r="I76" s="101">
        <f t="shared" si="15"/>
        <v>1</v>
      </c>
      <c r="J76" s="101">
        <f t="shared" si="15"/>
        <v>3</v>
      </c>
      <c r="K76" s="102">
        <f>SUM(C76:J76)</f>
        <v>411</v>
      </c>
    </row>
    <row r="77" spans="1:11" ht="17.399999999999999" customHeight="1" x14ac:dyDescent="0.3">
      <c r="A77" s="91" t="s">
        <v>175</v>
      </c>
      <c r="B77" s="137" t="s">
        <v>106</v>
      </c>
      <c r="C77" s="126">
        <v>98</v>
      </c>
      <c r="D77" s="126">
        <v>73</v>
      </c>
      <c r="E77" s="126">
        <v>0</v>
      </c>
      <c r="F77" s="126">
        <v>0</v>
      </c>
      <c r="G77" s="126">
        <v>28</v>
      </c>
      <c r="H77" s="126">
        <v>72</v>
      </c>
      <c r="I77" s="126">
        <v>0</v>
      </c>
      <c r="J77" s="126">
        <v>2</v>
      </c>
      <c r="K77" s="108">
        <f t="shared" si="14"/>
        <v>273</v>
      </c>
    </row>
    <row r="78" spans="1:11" ht="17.399999999999999" customHeight="1" x14ac:dyDescent="0.3">
      <c r="A78" s="95" t="s">
        <v>176</v>
      </c>
      <c r="B78" s="139" t="s">
        <v>106</v>
      </c>
      <c r="C78" s="127">
        <v>7</v>
      </c>
      <c r="D78" s="127">
        <v>5</v>
      </c>
      <c r="E78" s="127">
        <v>0</v>
      </c>
      <c r="F78" s="127">
        <v>0</v>
      </c>
      <c r="G78" s="127">
        <v>8</v>
      </c>
      <c r="H78" s="127">
        <v>3</v>
      </c>
      <c r="I78" s="127">
        <v>0</v>
      </c>
      <c r="J78" s="127">
        <v>0</v>
      </c>
      <c r="K78" s="120">
        <f t="shared" si="14"/>
        <v>23</v>
      </c>
    </row>
    <row r="79" spans="1:11" ht="19.350000000000001" customHeight="1" x14ac:dyDescent="0.3">
      <c r="A79" s="350" t="s">
        <v>73</v>
      </c>
      <c r="B79" s="351"/>
      <c r="C79" s="351"/>
      <c r="D79" s="351"/>
      <c r="E79" s="351"/>
      <c r="F79" s="351"/>
      <c r="G79" s="351"/>
      <c r="H79" s="351"/>
      <c r="I79" s="351"/>
      <c r="J79" s="351"/>
      <c r="K79" s="352"/>
    </row>
    <row r="80" spans="1:11" ht="28.35" customHeight="1" x14ac:dyDescent="0.3">
      <c r="A80" s="91" t="s">
        <v>84</v>
      </c>
      <c r="B80" s="92" t="s">
        <v>85</v>
      </c>
      <c r="C80" s="93">
        <f t="shared" ref="C80:J90" si="16">C5+C20+C35+C50+C65</f>
        <v>0</v>
      </c>
      <c r="D80" s="93">
        <f t="shared" si="16"/>
        <v>0</v>
      </c>
      <c r="E80" s="93">
        <f t="shared" si="16"/>
        <v>0</v>
      </c>
      <c r="F80" s="93">
        <f t="shared" si="16"/>
        <v>0</v>
      </c>
      <c r="G80" s="93">
        <f t="shared" si="16"/>
        <v>0</v>
      </c>
      <c r="H80" s="93">
        <f t="shared" si="16"/>
        <v>0</v>
      </c>
      <c r="I80" s="93">
        <f t="shared" si="16"/>
        <v>0</v>
      </c>
      <c r="J80" s="93">
        <f t="shared" si="16"/>
        <v>0</v>
      </c>
      <c r="K80" s="94">
        <f>SUM(C80:J80)</f>
        <v>0</v>
      </c>
    </row>
    <row r="81" spans="1:11" ht="20.100000000000001" customHeight="1" x14ac:dyDescent="0.3">
      <c r="A81" s="95" t="s">
        <v>86</v>
      </c>
      <c r="B81" s="96" t="s">
        <v>87</v>
      </c>
      <c r="C81" s="97">
        <f t="shared" si="16"/>
        <v>35</v>
      </c>
      <c r="D81" s="97">
        <f t="shared" si="16"/>
        <v>62</v>
      </c>
      <c r="E81" s="97">
        <f t="shared" si="16"/>
        <v>0</v>
      </c>
      <c r="F81" s="97">
        <f t="shared" si="16"/>
        <v>0</v>
      </c>
      <c r="G81" s="97">
        <f t="shared" si="16"/>
        <v>0</v>
      </c>
      <c r="H81" s="97">
        <f t="shared" si="16"/>
        <v>0</v>
      </c>
      <c r="I81" s="97">
        <f t="shared" si="16"/>
        <v>0</v>
      </c>
      <c r="J81" s="97">
        <f t="shared" si="16"/>
        <v>0</v>
      </c>
      <c r="K81" s="98">
        <f t="shared" ref="K81:K89" si="17">SUM(C81:J81)</f>
        <v>97</v>
      </c>
    </row>
    <row r="82" spans="1:11" ht="20.100000000000001" customHeight="1" x14ac:dyDescent="0.3">
      <c r="A82" s="91" t="s">
        <v>88</v>
      </c>
      <c r="B82" s="92" t="s">
        <v>89</v>
      </c>
      <c r="C82" s="93">
        <f t="shared" si="16"/>
        <v>52</v>
      </c>
      <c r="D82" s="93">
        <f t="shared" si="16"/>
        <v>41</v>
      </c>
      <c r="E82" s="93">
        <f t="shared" si="16"/>
        <v>0</v>
      </c>
      <c r="F82" s="93">
        <f t="shared" si="16"/>
        <v>0</v>
      </c>
      <c r="G82" s="93">
        <f t="shared" si="16"/>
        <v>18</v>
      </c>
      <c r="H82" s="93">
        <f t="shared" si="16"/>
        <v>19</v>
      </c>
      <c r="I82" s="93">
        <f t="shared" si="16"/>
        <v>0</v>
      </c>
      <c r="J82" s="93">
        <f t="shared" si="16"/>
        <v>4</v>
      </c>
      <c r="K82" s="94">
        <f t="shared" si="17"/>
        <v>134</v>
      </c>
    </row>
    <row r="83" spans="1:11" ht="28.35" customHeight="1" x14ac:dyDescent="0.3">
      <c r="A83" s="95" t="s">
        <v>90</v>
      </c>
      <c r="B83" s="96" t="s">
        <v>91</v>
      </c>
      <c r="C83" s="97">
        <f t="shared" si="16"/>
        <v>47</v>
      </c>
      <c r="D83" s="97">
        <f t="shared" si="16"/>
        <v>64</v>
      </c>
      <c r="E83" s="97">
        <f t="shared" si="16"/>
        <v>0</v>
      </c>
      <c r="F83" s="97">
        <f t="shared" si="16"/>
        <v>0</v>
      </c>
      <c r="G83" s="97">
        <f t="shared" si="16"/>
        <v>16</v>
      </c>
      <c r="H83" s="97">
        <f t="shared" si="16"/>
        <v>119</v>
      </c>
      <c r="I83" s="97">
        <f t="shared" si="16"/>
        <v>0</v>
      </c>
      <c r="J83" s="97">
        <f t="shared" si="16"/>
        <v>0</v>
      </c>
      <c r="K83" s="98">
        <f t="shared" si="17"/>
        <v>246</v>
      </c>
    </row>
    <row r="84" spans="1:11" ht="20.100000000000001" customHeight="1" x14ac:dyDescent="0.3">
      <c r="A84" s="91" t="s">
        <v>92</v>
      </c>
      <c r="B84" s="92" t="s">
        <v>93</v>
      </c>
      <c r="C84" s="93">
        <f t="shared" si="16"/>
        <v>87</v>
      </c>
      <c r="D84" s="93">
        <f t="shared" si="16"/>
        <v>87</v>
      </c>
      <c r="E84" s="93">
        <f t="shared" si="16"/>
        <v>0</v>
      </c>
      <c r="F84" s="93">
        <f t="shared" si="16"/>
        <v>0</v>
      </c>
      <c r="G84" s="93">
        <f t="shared" si="16"/>
        <v>36</v>
      </c>
      <c r="H84" s="93">
        <f t="shared" si="16"/>
        <v>76</v>
      </c>
      <c r="I84" s="93">
        <f t="shared" si="16"/>
        <v>1</v>
      </c>
      <c r="J84" s="93">
        <f t="shared" si="16"/>
        <v>3</v>
      </c>
      <c r="K84" s="94">
        <f t="shared" si="17"/>
        <v>290</v>
      </c>
    </row>
    <row r="85" spans="1:11" ht="28.35" customHeight="1" x14ac:dyDescent="0.3">
      <c r="A85" s="95" t="s">
        <v>94</v>
      </c>
      <c r="B85" s="96" t="s">
        <v>95</v>
      </c>
      <c r="C85" s="97">
        <f t="shared" si="16"/>
        <v>9</v>
      </c>
      <c r="D85" s="97">
        <f t="shared" si="16"/>
        <v>0</v>
      </c>
      <c r="E85" s="97">
        <f t="shared" si="16"/>
        <v>0</v>
      </c>
      <c r="F85" s="97">
        <f t="shared" si="16"/>
        <v>0</v>
      </c>
      <c r="G85" s="97">
        <f t="shared" si="16"/>
        <v>6</v>
      </c>
      <c r="H85" s="97">
        <f t="shared" si="16"/>
        <v>0</v>
      </c>
      <c r="I85" s="97">
        <f t="shared" si="16"/>
        <v>3</v>
      </c>
      <c r="J85" s="97">
        <f t="shared" si="16"/>
        <v>1</v>
      </c>
      <c r="K85" s="98">
        <f t="shared" si="17"/>
        <v>19</v>
      </c>
    </row>
    <row r="86" spans="1:11" ht="28.35" customHeight="1" x14ac:dyDescent="0.3">
      <c r="A86" s="91" t="s">
        <v>96</v>
      </c>
      <c r="B86" s="92" t="s">
        <v>97</v>
      </c>
      <c r="C86" s="93">
        <f t="shared" si="16"/>
        <v>31</v>
      </c>
      <c r="D86" s="93">
        <f t="shared" si="16"/>
        <v>15</v>
      </c>
      <c r="E86" s="93">
        <f t="shared" si="16"/>
        <v>0</v>
      </c>
      <c r="F86" s="93">
        <f t="shared" si="16"/>
        <v>0</v>
      </c>
      <c r="G86" s="93">
        <f t="shared" si="16"/>
        <v>9</v>
      </c>
      <c r="H86" s="93">
        <f t="shared" si="16"/>
        <v>3</v>
      </c>
      <c r="I86" s="93">
        <f t="shared" si="16"/>
        <v>1</v>
      </c>
      <c r="J86" s="93">
        <f t="shared" si="16"/>
        <v>0</v>
      </c>
      <c r="K86" s="94">
        <f t="shared" si="17"/>
        <v>59</v>
      </c>
    </row>
    <row r="87" spans="1:11" ht="20.100000000000001" customHeight="1" x14ac:dyDescent="0.3">
      <c r="A87" s="95" t="s">
        <v>98</v>
      </c>
      <c r="B87" s="96" t="s">
        <v>99</v>
      </c>
      <c r="C87" s="97">
        <f t="shared" si="16"/>
        <v>0</v>
      </c>
      <c r="D87" s="97">
        <f t="shared" si="16"/>
        <v>0</v>
      </c>
      <c r="E87" s="97">
        <f t="shared" si="16"/>
        <v>0</v>
      </c>
      <c r="F87" s="97">
        <f t="shared" si="16"/>
        <v>0</v>
      </c>
      <c r="G87" s="97">
        <f t="shared" si="16"/>
        <v>0</v>
      </c>
      <c r="H87" s="97">
        <f t="shared" si="16"/>
        <v>0</v>
      </c>
      <c r="I87" s="97">
        <f t="shared" si="16"/>
        <v>0</v>
      </c>
      <c r="J87" s="97">
        <f t="shared" si="16"/>
        <v>0</v>
      </c>
      <c r="K87" s="98">
        <f t="shared" si="17"/>
        <v>0</v>
      </c>
    </row>
    <row r="88" spans="1:11" ht="28.35" customHeight="1" x14ac:dyDescent="0.3">
      <c r="A88" s="91" t="s">
        <v>100</v>
      </c>
      <c r="B88" s="92" t="s">
        <v>101</v>
      </c>
      <c r="C88" s="93">
        <f t="shared" si="16"/>
        <v>0</v>
      </c>
      <c r="D88" s="93">
        <f t="shared" si="16"/>
        <v>0</v>
      </c>
      <c r="E88" s="93">
        <f t="shared" si="16"/>
        <v>0</v>
      </c>
      <c r="F88" s="93">
        <f t="shared" si="16"/>
        <v>0</v>
      </c>
      <c r="G88" s="93">
        <f t="shared" si="16"/>
        <v>0</v>
      </c>
      <c r="H88" s="93">
        <f t="shared" si="16"/>
        <v>0</v>
      </c>
      <c r="I88" s="93">
        <f t="shared" si="16"/>
        <v>0</v>
      </c>
      <c r="J88" s="93">
        <f t="shared" si="16"/>
        <v>0</v>
      </c>
      <c r="K88" s="94">
        <f t="shared" si="17"/>
        <v>0</v>
      </c>
    </row>
    <row r="89" spans="1:11" ht="28.35" customHeight="1" x14ac:dyDescent="0.3">
      <c r="A89" s="95" t="s">
        <v>102</v>
      </c>
      <c r="B89" s="96" t="s">
        <v>103</v>
      </c>
      <c r="C89" s="97">
        <f t="shared" si="16"/>
        <v>45</v>
      </c>
      <c r="D89" s="97">
        <f t="shared" si="16"/>
        <v>84</v>
      </c>
      <c r="E89" s="97">
        <f t="shared" si="16"/>
        <v>0</v>
      </c>
      <c r="F89" s="97">
        <f t="shared" si="16"/>
        <v>0</v>
      </c>
      <c r="G89" s="97">
        <f t="shared" si="16"/>
        <v>0</v>
      </c>
      <c r="H89" s="97">
        <f t="shared" si="16"/>
        <v>0</v>
      </c>
      <c r="I89" s="97">
        <f t="shared" si="16"/>
        <v>0</v>
      </c>
      <c r="J89" s="97">
        <f t="shared" si="16"/>
        <v>0</v>
      </c>
      <c r="K89" s="98">
        <f t="shared" si="17"/>
        <v>129</v>
      </c>
    </row>
    <row r="90" spans="1:11" ht="20.100000000000001" customHeight="1" x14ac:dyDescent="0.3">
      <c r="A90" s="91" t="s">
        <v>104</v>
      </c>
      <c r="B90" s="92" t="s">
        <v>105</v>
      </c>
      <c r="C90" s="93">
        <f t="shared" si="16"/>
        <v>31</v>
      </c>
      <c r="D90" s="93">
        <f t="shared" si="16"/>
        <v>0</v>
      </c>
      <c r="E90" s="93">
        <f t="shared" si="16"/>
        <v>0</v>
      </c>
      <c r="F90" s="93">
        <f t="shared" si="16"/>
        <v>0</v>
      </c>
      <c r="G90" s="93">
        <f t="shared" si="16"/>
        <v>0</v>
      </c>
      <c r="H90" s="93">
        <f t="shared" si="16"/>
        <v>0</v>
      </c>
      <c r="I90" s="93">
        <f t="shared" si="16"/>
        <v>0</v>
      </c>
      <c r="J90" s="93">
        <f t="shared" si="16"/>
        <v>0</v>
      </c>
      <c r="K90" s="94">
        <f t="shared" ref="K90" si="18">SUM(C90:J90)</f>
        <v>31</v>
      </c>
    </row>
    <row r="91" spans="1:11" ht="20.100000000000001" customHeight="1" x14ac:dyDescent="0.3">
      <c r="A91" s="99" t="s">
        <v>111</v>
      </c>
      <c r="B91" s="100" t="s">
        <v>106</v>
      </c>
      <c r="C91" s="101">
        <f>SUM(C80:C90)</f>
        <v>337</v>
      </c>
      <c r="D91" s="101">
        <f t="shared" ref="D91:J91" si="19">SUM(D80:D90)</f>
        <v>353</v>
      </c>
      <c r="E91" s="101">
        <f t="shared" si="19"/>
        <v>0</v>
      </c>
      <c r="F91" s="101">
        <f t="shared" si="19"/>
        <v>0</v>
      </c>
      <c r="G91" s="101">
        <f t="shared" si="19"/>
        <v>85</v>
      </c>
      <c r="H91" s="101">
        <f t="shared" si="19"/>
        <v>217</v>
      </c>
      <c r="I91" s="101">
        <f t="shared" si="19"/>
        <v>5</v>
      </c>
      <c r="J91" s="101">
        <f t="shared" si="19"/>
        <v>8</v>
      </c>
      <c r="K91" s="102">
        <f>SUM(K80:K90)</f>
        <v>1005</v>
      </c>
    </row>
    <row r="92" spans="1:11" ht="17.399999999999999" customHeight="1" x14ac:dyDescent="0.3">
      <c r="A92" s="145" t="s">
        <v>177</v>
      </c>
      <c r="B92" s="146" t="s">
        <v>106</v>
      </c>
      <c r="C92" s="126">
        <f t="shared" ref="C92:J93" si="20">C17+C32+C47+C62+C77</f>
        <v>227</v>
      </c>
      <c r="D92" s="126">
        <f t="shared" si="20"/>
        <v>248</v>
      </c>
      <c r="E92" s="126">
        <f t="shared" si="20"/>
        <v>0</v>
      </c>
      <c r="F92" s="126">
        <f t="shared" si="20"/>
        <v>0</v>
      </c>
      <c r="G92" s="126">
        <f t="shared" si="20"/>
        <v>53</v>
      </c>
      <c r="H92" s="126">
        <f t="shared" si="20"/>
        <v>153</v>
      </c>
      <c r="I92" s="126">
        <f t="shared" si="20"/>
        <v>1</v>
      </c>
      <c r="J92" s="126">
        <f t="shared" si="20"/>
        <v>2</v>
      </c>
      <c r="K92" s="110">
        <f>SUM(C92:J92)</f>
        <v>684</v>
      </c>
    </row>
    <row r="93" spans="1:11" ht="17.399999999999999" customHeight="1" thickBot="1" x14ac:dyDescent="0.35">
      <c r="A93" s="147" t="s">
        <v>178</v>
      </c>
      <c r="B93" s="148" t="s">
        <v>106</v>
      </c>
      <c r="C93" s="117">
        <f t="shared" si="20"/>
        <v>10</v>
      </c>
      <c r="D93" s="117">
        <f t="shared" si="20"/>
        <v>21</v>
      </c>
      <c r="E93" s="117">
        <f t="shared" si="20"/>
        <v>0</v>
      </c>
      <c r="F93" s="117">
        <f t="shared" si="20"/>
        <v>0</v>
      </c>
      <c r="G93" s="117">
        <f t="shared" si="20"/>
        <v>9</v>
      </c>
      <c r="H93" s="117">
        <f t="shared" si="20"/>
        <v>13</v>
      </c>
      <c r="I93" s="117">
        <f t="shared" si="20"/>
        <v>2</v>
      </c>
      <c r="J93" s="117">
        <f t="shared" si="20"/>
        <v>4</v>
      </c>
      <c r="K93" s="151">
        <f>SUM(C93:J93)</f>
        <v>59</v>
      </c>
    </row>
    <row r="94" spans="1:11" x14ac:dyDescent="0.3">
      <c r="A94" s="71"/>
      <c r="B94" s="72"/>
      <c r="C94" s="73"/>
      <c r="D94" s="73"/>
      <c r="E94" s="73"/>
      <c r="F94" s="73"/>
      <c r="G94" s="73"/>
      <c r="H94" s="73"/>
      <c r="I94" s="73"/>
      <c r="J94" s="73"/>
      <c r="K94" s="73"/>
    </row>
    <row r="95" spans="1:11" ht="28.5" customHeight="1" x14ac:dyDescent="0.3">
      <c r="A95" s="358" t="s">
        <v>231</v>
      </c>
      <c r="B95" s="358"/>
      <c r="C95" s="358"/>
      <c r="D95" s="358"/>
      <c r="E95" s="358"/>
      <c r="F95" s="358"/>
      <c r="G95" s="358"/>
      <c r="H95" s="358"/>
      <c r="I95" s="358"/>
      <c r="J95" s="358"/>
      <c r="K95" s="358"/>
    </row>
    <row r="96" spans="1:11" ht="15" customHeight="1" x14ac:dyDescent="0.3">
      <c r="A96" s="358" t="s">
        <v>232</v>
      </c>
      <c r="B96" s="358"/>
      <c r="C96" s="358"/>
      <c r="D96" s="358"/>
      <c r="E96" s="358"/>
      <c r="F96" s="358"/>
      <c r="G96" s="358"/>
      <c r="H96" s="358"/>
      <c r="I96" s="358"/>
      <c r="J96" s="358"/>
      <c r="K96" s="358"/>
    </row>
  </sheetData>
  <mergeCells count="15">
    <mergeCell ref="A1:K1"/>
    <mergeCell ref="K2:K3"/>
    <mergeCell ref="A95:K95"/>
    <mergeCell ref="A96:K96"/>
    <mergeCell ref="I2:J2"/>
    <mergeCell ref="C2:D2"/>
    <mergeCell ref="E2:F2"/>
    <mergeCell ref="G2:H2"/>
    <mergeCell ref="B2:B3"/>
    <mergeCell ref="A4:K4"/>
    <mergeCell ref="A19:K19"/>
    <mergeCell ref="A34:K34"/>
    <mergeCell ref="A49:K49"/>
    <mergeCell ref="A64:K64"/>
    <mergeCell ref="A79:K79"/>
  </mergeCells>
  <pageMargins left="0.7" right="0.7" top="0.75" bottom="0.75" header="0.3" footer="0.3"/>
  <pageSetup paperSize="9" scale="60" fitToHeight="0" orientation="portrait" r:id="rId1"/>
  <ignoredErrors>
    <ignoredError sqref="K16 K91" formula="1"/>
    <ignoredError sqref="B5:B15 B20:B30 B80:B90"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R85"/>
  <sheetViews>
    <sheetView zoomScaleNormal="100" workbookViewId="0">
      <pane ySplit="3" topLeftCell="A4" activePane="bottomLeft" state="frozen"/>
      <selection pane="bottomLeft" activeCell="S1" sqref="S1"/>
    </sheetView>
  </sheetViews>
  <sheetFormatPr defaultColWidth="9.109375" defaultRowHeight="13.8" x14ac:dyDescent="0.3"/>
  <cols>
    <col min="1" max="1" width="27.5546875" style="2" customWidth="1"/>
    <col min="2" max="3" width="6.5546875" style="3" customWidth="1"/>
    <col min="4" max="18" width="6.5546875" style="1" customWidth="1"/>
    <col min="19" max="16384" width="9.109375" style="1"/>
  </cols>
  <sheetData>
    <row r="1" spans="1:18" ht="42.75" customHeight="1" thickBot="1" x14ac:dyDescent="0.35">
      <c r="A1" s="315" t="s">
        <v>233</v>
      </c>
      <c r="B1" s="328"/>
      <c r="C1" s="328"/>
      <c r="D1" s="328"/>
      <c r="E1" s="328"/>
      <c r="F1" s="328"/>
      <c r="G1" s="328"/>
      <c r="H1" s="328"/>
      <c r="I1" s="328"/>
      <c r="J1" s="328"/>
      <c r="K1" s="328"/>
      <c r="L1" s="328"/>
      <c r="M1" s="328"/>
      <c r="N1" s="328"/>
      <c r="O1" s="328"/>
      <c r="P1" s="328"/>
      <c r="Q1" s="328"/>
      <c r="R1" s="329"/>
    </row>
    <row r="2" spans="1:18" s="4" customFormat="1" ht="31.5" customHeight="1" x14ac:dyDescent="0.3">
      <c r="A2" s="88" t="s">
        <v>73</v>
      </c>
      <c r="B2" s="318" t="s">
        <v>74</v>
      </c>
      <c r="C2" s="318" t="s">
        <v>75</v>
      </c>
      <c r="D2" s="318"/>
      <c r="E2" s="318"/>
      <c r="F2" s="318"/>
      <c r="G2" s="318" t="s">
        <v>76</v>
      </c>
      <c r="H2" s="318"/>
      <c r="I2" s="318"/>
      <c r="J2" s="318"/>
      <c r="K2" s="318" t="s">
        <v>77</v>
      </c>
      <c r="L2" s="318"/>
      <c r="M2" s="318"/>
      <c r="N2" s="318"/>
      <c r="O2" s="318" t="s">
        <v>78</v>
      </c>
      <c r="P2" s="318"/>
      <c r="Q2" s="318"/>
      <c r="R2" s="319"/>
    </row>
    <row r="3" spans="1:18" s="4" customFormat="1" ht="78" customHeight="1" x14ac:dyDescent="0.3">
      <c r="A3" s="89" t="s">
        <v>80</v>
      </c>
      <c r="B3" s="321"/>
      <c r="C3" s="171" t="s">
        <v>234</v>
      </c>
      <c r="D3" s="171" t="s">
        <v>235</v>
      </c>
      <c r="E3" s="171" t="s">
        <v>236</v>
      </c>
      <c r="F3" s="171" t="s">
        <v>237</v>
      </c>
      <c r="G3" s="171" t="s">
        <v>234</v>
      </c>
      <c r="H3" s="171" t="s">
        <v>235</v>
      </c>
      <c r="I3" s="171" t="s">
        <v>236</v>
      </c>
      <c r="J3" s="171" t="s">
        <v>237</v>
      </c>
      <c r="K3" s="171" t="s">
        <v>234</v>
      </c>
      <c r="L3" s="171" t="s">
        <v>235</v>
      </c>
      <c r="M3" s="171" t="s">
        <v>236</v>
      </c>
      <c r="N3" s="171" t="s">
        <v>237</v>
      </c>
      <c r="O3" s="171" t="s">
        <v>234</v>
      </c>
      <c r="P3" s="171" t="s">
        <v>235</v>
      </c>
      <c r="Q3" s="171" t="s">
        <v>236</v>
      </c>
      <c r="R3" s="172" t="s">
        <v>237</v>
      </c>
    </row>
    <row r="4" spans="1:18" s="5" customFormat="1" ht="20.100000000000001" customHeight="1" x14ac:dyDescent="0.3">
      <c r="A4" s="350" t="s">
        <v>83</v>
      </c>
      <c r="B4" s="351"/>
      <c r="C4" s="351"/>
      <c r="D4" s="351"/>
      <c r="E4" s="351"/>
      <c r="F4" s="351"/>
      <c r="G4" s="351"/>
      <c r="H4" s="351"/>
      <c r="I4" s="351"/>
      <c r="J4" s="351"/>
      <c r="K4" s="351"/>
      <c r="L4" s="351"/>
      <c r="M4" s="351"/>
      <c r="N4" s="351"/>
      <c r="O4" s="351"/>
      <c r="P4" s="351"/>
      <c r="Q4" s="351"/>
      <c r="R4" s="352"/>
    </row>
    <row r="5" spans="1:18" ht="28.35" customHeight="1" x14ac:dyDescent="0.3">
      <c r="A5" s="91" t="s">
        <v>148</v>
      </c>
      <c r="B5" s="92" t="s">
        <v>85</v>
      </c>
      <c r="C5" s="141">
        <v>0</v>
      </c>
      <c r="D5" s="141">
        <v>0</v>
      </c>
      <c r="E5" s="141">
        <v>0</v>
      </c>
      <c r="F5" s="141">
        <v>0</v>
      </c>
      <c r="G5" s="141">
        <v>0</v>
      </c>
      <c r="H5" s="141">
        <v>0</v>
      </c>
      <c r="I5" s="141">
        <v>0</v>
      </c>
      <c r="J5" s="141">
        <v>0</v>
      </c>
      <c r="K5" s="141">
        <v>0</v>
      </c>
      <c r="L5" s="141">
        <v>0</v>
      </c>
      <c r="M5" s="141">
        <v>0</v>
      </c>
      <c r="N5" s="141">
        <v>0</v>
      </c>
      <c r="O5" s="141">
        <v>0</v>
      </c>
      <c r="P5" s="141">
        <v>0</v>
      </c>
      <c r="Q5" s="141">
        <v>0</v>
      </c>
      <c r="R5" s="142">
        <v>0</v>
      </c>
    </row>
    <row r="6" spans="1:18" ht="20.100000000000001" customHeight="1" x14ac:dyDescent="0.3">
      <c r="A6" s="95" t="s">
        <v>86</v>
      </c>
      <c r="B6" s="96" t="s">
        <v>87</v>
      </c>
      <c r="C6" s="143">
        <v>0</v>
      </c>
      <c r="D6" s="143">
        <v>0</v>
      </c>
      <c r="E6" s="143">
        <v>0</v>
      </c>
      <c r="F6" s="143">
        <v>0</v>
      </c>
      <c r="G6" s="143">
        <v>0</v>
      </c>
      <c r="H6" s="143">
        <v>0</v>
      </c>
      <c r="I6" s="143">
        <v>0</v>
      </c>
      <c r="J6" s="143">
        <v>0</v>
      </c>
      <c r="K6" s="143">
        <v>0</v>
      </c>
      <c r="L6" s="143">
        <v>0</v>
      </c>
      <c r="M6" s="143">
        <v>0</v>
      </c>
      <c r="N6" s="143">
        <v>0</v>
      </c>
      <c r="O6" s="143">
        <v>0</v>
      </c>
      <c r="P6" s="143">
        <v>0</v>
      </c>
      <c r="Q6" s="143">
        <v>0</v>
      </c>
      <c r="R6" s="144">
        <v>0</v>
      </c>
    </row>
    <row r="7" spans="1:18" ht="20.100000000000001" customHeight="1" x14ac:dyDescent="0.3">
      <c r="A7" s="91" t="s">
        <v>88</v>
      </c>
      <c r="B7" s="92" t="s">
        <v>89</v>
      </c>
      <c r="C7" s="141">
        <v>0</v>
      </c>
      <c r="D7" s="141">
        <v>0</v>
      </c>
      <c r="E7" s="141">
        <v>0</v>
      </c>
      <c r="F7" s="141">
        <v>0</v>
      </c>
      <c r="G7" s="141">
        <v>0</v>
      </c>
      <c r="H7" s="141">
        <v>0</v>
      </c>
      <c r="I7" s="141">
        <v>0</v>
      </c>
      <c r="J7" s="141">
        <v>0</v>
      </c>
      <c r="K7" s="141">
        <v>0</v>
      </c>
      <c r="L7" s="141">
        <v>0</v>
      </c>
      <c r="M7" s="141">
        <v>0</v>
      </c>
      <c r="N7" s="141">
        <v>0</v>
      </c>
      <c r="O7" s="141">
        <v>0</v>
      </c>
      <c r="P7" s="141">
        <v>0</v>
      </c>
      <c r="Q7" s="141">
        <v>0</v>
      </c>
      <c r="R7" s="142">
        <v>0</v>
      </c>
    </row>
    <row r="8" spans="1:18" ht="28.35" customHeight="1" x14ac:dyDescent="0.3">
      <c r="A8" s="95" t="s">
        <v>149</v>
      </c>
      <c r="B8" s="96" t="s">
        <v>91</v>
      </c>
      <c r="C8" s="143">
        <v>0</v>
      </c>
      <c r="D8" s="143">
        <v>0</v>
      </c>
      <c r="E8" s="143">
        <v>0</v>
      </c>
      <c r="F8" s="143">
        <v>0</v>
      </c>
      <c r="G8" s="143">
        <v>0</v>
      </c>
      <c r="H8" s="143">
        <v>0</v>
      </c>
      <c r="I8" s="143">
        <v>0</v>
      </c>
      <c r="J8" s="143">
        <v>0</v>
      </c>
      <c r="K8" s="143">
        <v>0</v>
      </c>
      <c r="L8" s="143">
        <v>0</v>
      </c>
      <c r="M8" s="143">
        <v>0</v>
      </c>
      <c r="N8" s="143">
        <v>0</v>
      </c>
      <c r="O8" s="143">
        <v>0</v>
      </c>
      <c r="P8" s="143">
        <v>0</v>
      </c>
      <c r="Q8" s="143">
        <v>0</v>
      </c>
      <c r="R8" s="144">
        <v>0</v>
      </c>
    </row>
    <row r="9" spans="1:18" ht="20.100000000000001" customHeight="1" x14ac:dyDescent="0.3">
      <c r="A9" s="91" t="s">
        <v>92</v>
      </c>
      <c r="B9" s="92" t="s">
        <v>93</v>
      </c>
      <c r="C9" s="141">
        <v>0</v>
      </c>
      <c r="D9" s="141">
        <v>0</v>
      </c>
      <c r="E9" s="141">
        <v>0</v>
      </c>
      <c r="F9" s="141">
        <v>0</v>
      </c>
      <c r="G9" s="141">
        <v>0</v>
      </c>
      <c r="H9" s="141">
        <v>0</v>
      </c>
      <c r="I9" s="141">
        <v>0</v>
      </c>
      <c r="J9" s="141">
        <v>0</v>
      </c>
      <c r="K9" s="141">
        <v>0</v>
      </c>
      <c r="L9" s="141">
        <v>0</v>
      </c>
      <c r="M9" s="141">
        <v>0</v>
      </c>
      <c r="N9" s="141">
        <v>0</v>
      </c>
      <c r="O9" s="141">
        <v>0</v>
      </c>
      <c r="P9" s="141">
        <v>0</v>
      </c>
      <c r="Q9" s="141">
        <v>0</v>
      </c>
      <c r="R9" s="142">
        <v>0</v>
      </c>
    </row>
    <row r="10" spans="1:18" ht="28.35" customHeight="1" x14ac:dyDescent="0.3">
      <c r="A10" s="95" t="s">
        <v>150</v>
      </c>
      <c r="B10" s="96" t="s">
        <v>95</v>
      </c>
      <c r="C10" s="143">
        <v>182</v>
      </c>
      <c r="D10" s="143">
        <v>182</v>
      </c>
      <c r="E10" s="143">
        <v>182</v>
      </c>
      <c r="F10" s="143">
        <v>138</v>
      </c>
      <c r="G10" s="143">
        <v>0</v>
      </c>
      <c r="H10" s="143">
        <v>0</v>
      </c>
      <c r="I10" s="143">
        <v>0</v>
      </c>
      <c r="J10" s="143">
        <v>0</v>
      </c>
      <c r="K10" s="143">
        <v>5</v>
      </c>
      <c r="L10" s="143">
        <v>5</v>
      </c>
      <c r="M10" s="143">
        <v>4</v>
      </c>
      <c r="N10" s="143">
        <v>2</v>
      </c>
      <c r="O10" s="143">
        <v>2</v>
      </c>
      <c r="P10" s="143">
        <v>2</v>
      </c>
      <c r="Q10" s="143">
        <v>1</v>
      </c>
      <c r="R10" s="144">
        <v>1</v>
      </c>
    </row>
    <row r="11" spans="1:18" ht="28.35" customHeight="1" x14ac:dyDescent="0.3">
      <c r="A11" s="91" t="s">
        <v>96</v>
      </c>
      <c r="B11" s="92" t="s">
        <v>97</v>
      </c>
      <c r="C11" s="141">
        <v>0</v>
      </c>
      <c r="D11" s="141">
        <v>0</v>
      </c>
      <c r="E11" s="141">
        <v>0</v>
      </c>
      <c r="F11" s="141">
        <v>0</v>
      </c>
      <c r="G11" s="141">
        <v>0</v>
      </c>
      <c r="H11" s="141">
        <v>0</v>
      </c>
      <c r="I11" s="141">
        <v>0</v>
      </c>
      <c r="J11" s="141">
        <v>0</v>
      </c>
      <c r="K11" s="141">
        <v>0</v>
      </c>
      <c r="L11" s="141">
        <v>0</v>
      </c>
      <c r="M11" s="141">
        <v>0</v>
      </c>
      <c r="N11" s="141">
        <v>0</v>
      </c>
      <c r="O11" s="141">
        <v>0</v>
      </c>
      <c r="P11" s="141">
        <v>0</v>
      </c>
      <c r="Q11" s="141">
        <v>0</v>
      </c>
      <c r="R11" s="142">
        <v>0</v>
      </c>
    </row>
    <row r="12" spans="1:18" ht="20.100000000000001" customHeight="1" x14ac:dyDescent="0.3">
      <c r="A12" s="95" t="s">
        <v>98</v>
      </c>
      <c r="B12" s="96" t="s">
        <v>99</v>
      </c>
      <c r="C12" s="143">
        <v>0</v>
      </c>
      <c r="D12" s="143">
        <v>0</v>
      </c>
      <c r="E12" s="143">
        <v>0</v>
      </c>
      <c r="F12" s="143">
        <v>0</v>
      </c>
      <c r="G12" s="143">
        <v>0</v>
      </c>
      <c r="H12" s="143">
        <v>0</v>
      </c>
      <c r="I12" s="143">
        <v>0</v>
      </c>
      <c r="J12" s="143">
        <v>0</v>
      </c>
      <c r="K12" s="143">
        <v>0</v>
      </c>
      <c r="L12" s="143">
        <v>0</v>
      </c>
      <c r="M12" s="143">
        <v>0</v>
      </c>
      <c r="N12" s="143">
        <v>0</v>
      </c>
      <c r="O12" s="143">
        <v>0</v>
      </c>
      <c r="P12" s="143">
        <v>0</v>
      </c>
      <c r="Q12" s="143">
        <v>0</v>
      </c>
      <c r="R12" s="144">
        <v>0</v>
      </c>
    </row>
    <row r="13" spans="1:18" ht="28.35" customHeight="1" x14ac:dyDescent="0.3">
      <c r="A13" s="91" t="s">
        <v>151</v>
      </c>
      <c r="B13" s="92" t="s">
        <v>101</v>
      </c>
      <c r="C13" s="141">
        <v>0</v>
      </c>
      <c r="D13" s="141">
        <v>0</v>
      </c>
      <c r="E13" s="141">
        <v>0</v>
      </c>
      <c r="F13" s="141">
        <v>0</v>
      </c>
      <c r="G13" s="141">
        <v>0</v>
      </c>
      <c r="H13" s="141">
        <v>0</v>
      </c>
      <c r="I13" s="141">
        <v>0</v>
      </c>
      <c r="J13" s="141">
        <v>0</v>
      </c>
      <c r="K13" s="141">
        <v>0</v>
      </c>
      <c r="L13" s="141">
        <v>0</v>
      </c>
      <c r="M13" s="141">
        <v>0</v>
      </c>
      <c r="N13" s="141">
        <v>0</v>
      </c>
      <c r="O13" s="141">
        <v>0</v>
      </c>
      <c r="P13" s="141">
        <v>0</v>
      </c>
      <c r="Q13" s="141">
        <v>0</v>
      </c>
      <c r="R13" s="142">
        <v>0</v>
      </c>
    </row>
    <row r="14" spans="1:18" ht="28.35" customHeight="1" x14ac:dyDescent="0.3">
      <c r="A14" s="95" t="s">
        <v>152</v>
      </c>
      <c r="B14" s="96" t="s">
        <v>103</v>
      </c>
      <c r="C14" s="143">
        <v>0</v>
      </c>
      <c r="D14" s="143">
        <v>0</v>
      </c>
      <c r="E14" s="143">
        <v>0</v>
      </c>
      <c r="F14" s="143">
        <v>0</v>
      </c>
      <c r="G14" s="143">
        <v>0</v>
      </c>
      <c r="H14" s="143">
        <v>0</v>
      </c>
      <c r="I14" s="143">
        <v>0</v>
      </c>
      <c r="J14" s="143">
        <v>0</v>
      </c>
      <c r="K14" s="143">
        <v>0</v>
      </c>
      <c r="L14" s="143">
        <v>0</v>
      </c>
      <c r="M14" s="143">
        <v>0</v>
      </c>
      <c r="N14" s="143">
        <v>0</v>
      </c>
      <c r="O14" s="143">
        <v>0</v>
      </c>
      <c r="P14" s="143">
        <v>0</v>
      </c>
      <c r="Q14" s="143">
        <v>0</v>
      </c>
      <c r="R14" s="144">
        <v>0</v>
      </c>
    </row>
    <row r="15" spans="1:18" ht="20.100000000000001" customHeight="1" x14ac:dyDescent="0.3">
      <c r="A15" s="91" t="s">
        <v>104</v>
      </c>
      <c r="B15" s="92" t="s">
        <v>105</v>
      </c>
      <c r="C15" s="141">
        <v>0</v>
      </c>
      <c r="D15" s="141">
        <v>0</v>
      </c>
      <c r="E15" s="141">
        <v>0</v>
      </c>
      <c r="F15" s="141">
        <v>0</v>
      </c>
      <c r="G15" s="141">
        <v>0</v>
      </c>
      <c r="H15" s="141">
        <v>0</v>
      </c>
      <c r="I15" s="141">
        <v>0</v>
      </c>
      <c r="J15" s="141">
        <v>0</v>
      </c>
      <c r="K15" s="141">
        <v>0</v>
      </c>
      <c r="L15" s="141">
        <v>0</v>
      </c>
      <c r="M15" s="141">
        <v>0</v>
      </c>
      <c r="N15" s="141">
        <v>0</v>
      </c>
      <c r="O15" s="141">
        <v>0</v>
      </c>
      <c r="P15" s="141">
        <v>0</v>
      </c>
      <c r="Q15" s="141">
        <v>0</v>
      </c>
      <c r="R15" s="142">
        <v>0</v>
      </c>
    </row>
    <row r="16" spans="1:18" ht="20.100000000000001" customHeight="1" x14ac:dyDescent="0.3">
      <c r="A16" s="99" t="s">
        <v>79</v>
      </c>
      <c r="B16" s="100" t="s">
        <v>106</v>
      </c>
      <c r="C16" s="135">
        <v>182</v>
      </c>
      <c r="D16" s="135">
        <f>SUM(D5:D15)</f>
        <v>182</v>
      </c>
      <c r="E16" s="135">
        <f>SUM(E5:E15)</f>
        <v>182</v>
      </c>
      <c r="F16" s="135">
        <f>SUM(F5:F15)</f>
        <v>138</v>
      </c>
      <c r="G16" s="135">
        <v>0</v>
      </c>
      <c r="H16" s="135">
        <f>SUM(H5:H15)</f>
        <v>0</v>
      </c>
      <c r="I16" s="135">
        <f>SUM(I5:I15)</f>
        <v>0</v>
      </c>
      <c r="J16" s="135">
        <f>SUM(J5:J15)</f>
        <v>0</v>
      </c>
      <c r="K16" s="135">
        <v>5</v>
      </c>
      <c r="L16" s="135">
        <f>SUM(L5:L15)</f>
        <v>5</v>
      </c>
      <c r="M16" s="135">
        <f>SUM(M5:M15)</f>
        <v>4</v>
      </c>
      <c r="N16" s="135">
        <f>SUM(N5:N15)</f>
        <v>2</v>
      </c>
      <c r="O16" s="135">
        <v>2</v>
      </c>
      <c r="P16" s="135">
        <f>SUM(P5:P15)</f>
        <v>2</v>
      </c>
      <c r="Q16" s="135">
        <f>SUM(Q5:Q15)</f>
        <v>1</v>
      </c>
      <c r="R16" s="136">
        <f>SUM(R5:R15)</f>
        <v>1</v>
      </c>
    </row>
    <row r="17" spans="1:18" s="5" customFormat="1" ht="20.100000000000001" customHeight="1" x14ac:dyDescent="0.3">
      <c r="A17" s="350" t="s">
        <v>107</v>
      </c>
      <c r="B17" s="351"/>
      <c r="C17" s="351"/>
      <c r="D17" s="351"/>
      <c r="E17" s="351"/>
      <c r="F17" s="351"/>
      <c r="G17" s="351"/>
      <c r="H17" s="351"/>
      <c r="I17" s="351"/>
      <c r="J17" s="351"/>
      <c r="K17" s="351"/>
      <c r="L17" s="351"/>
      <c r="M17" s="351"/>
      <c r="N17" s="351"/>
      <c r="O17" s="351"/>
      <c r="P17" s="351"/>
      <c r="Q17" s="351"/>
      <c r="R17" s="352"/>
    </row>
    <row r="18" spans="1:18" ht="28.35" customHeight="1" x14ac:dyDescent="0.3">
      <c r="A18" s="91" t="s">
        <v>148</v>
      </c>
      <c r="B18" s="92" t="s">
        <v>85</v>
      </c>
      <c r="C18" s="141">
        <v>0</v>
      </c>
      <c r="D18" s="141">
        <v>0</v>
      </c>
      <c r="E18" s="141">
        <v>0</v>
      </c>
      <c r="F18" s="141">
        <v>0</v>
      </c>
      <c r="G18" s="141">
        <v>0</v>
      </c>
      <c r="H18" s="141">
        <v>0</v>
      </c>
      <c r="I18" s="141">
        <v>0</v>
      </c>
      <c r="J18" s="141">
        <v>0</v>
      </c>
      <c r="K18" s="141">
        <v>0</v>
      </c>
      <c r="L18" s="141">
        <v>0</v>
      </c>
      <c r="M18" s="141">
        <v>0</v>
      </c>
      <c r="N18" s="141">
        <v>0</v>
      </c>
      <c r="O18" s="141">
        <v>0</v>
      </c>
      <c r="P18" s="141">
        <v>0</v>
      </c>
      <c r="Q18" s="141">
        <v>0</v>
      </c>
      <c r="R18" s="142">
        <v>0</v>
      </c>
    </row>
    <row r="19" spans="1:18" ht="20.100000000000001" customHeight="1" x14ac:dyDescent="0.3">
      <c r="A19" s="95" t="s">
        <v>86</v>
      </c>
      <c r="B19" s="96" t="s">
        <v>87</v>
      </c>
      <c r="C19" s="143">
        <v>0</v>
      </c>
      <c r="D19" s="143">
        <v>0</v>
      </c>
      <c r="E19" s="143">
        <v>0</v>
      </c>
      <c r="F19" s="143">
        <v>0</v>
      </c>
      <c r="G19" s="143">
        <v>0</v>
      </c>
      <c r="H19" s="143">
        <v>0</v>
      </c>
      <c r="I19" s="143">
        <v>0</v>
      </c>
      <c r="J19" s="143">
        <v>0</v>
      </c>
      <c r="K19" s="143">
        <v>0</v>
      </c>
      <c r="L19" s="143">
        <v>0</v>
      </c>
      <c r="M19" s="143">
        <v>0</v>
      </c>
      <c r="N19" s="143">
        <v>0</v>
      </c>
      <c r="O19" s="143">
        <v>0</v>
      </c>
      <c r="P19" s="143">
        <v>0</v>
      </c>
      <c r="Q19" s="143">
        <v>0</v>
      </c>
      <c r="R19" s="144">
        <v>0</v>
      </c>
    </row>
    <row r="20" spans="1:18" ht="20.100000000000001" customHeight="1" x14ac:dyDescent="0.3">
      <c r="A20" s="91" t="s">
        <v>88</v>
      </c>
      <c r="B20" s="92" t="s">
        <v>89</v>
      </c>
      <c r="C20" s="141">
        <v>903</v>
      </c>
      <c r="D20" s="141">
        <v>1028</v>
      </c>
      <c r="E20" s="141">
        <v>655</v>
      </c>
      <c r="F20" s="141">
        <v>459</v>
      </c>
      <c r="G20" s="141">
        <v>0</v>
      </c>
      <c r="H20" s="141">
        <v>0</v>
      </c>
      <c r="I20" s="141">
        <v>0</v>
      </c>
      <c r="J20" s="141">
        <v>0</v>
      </c>
      <c r="K20" s="141">
        <v>114</v>
      </c>
      <c r="L20" s="141">
        <v>127</v>
      </c>
      <c r="M20" s="141">
        <v>81</v>
      </c>
      <c r="N20" s="141">
        <v>62</v>
      </c>
      <c r="O20" s="141">
        <v>11</v>
      </c>
      <c r="P20" s="141">
        <v>11</v>
      </c>
      <c r="Q20" s="141">
        <v>7</v>
      </c>
      <c r="R20" s="142">
        <v>7</v>
      </c>
    </row>
    <row r="21" spans="1:18" ht="28.35" customHeight="1" x14ac:dyDescent="0.3">
      <c r="A21" s="95" t="s">
        <v>149</v>
      </c>
      <c r="B21" s="96" t="s">
        <v>91</v>
      </c>
      <c r="C21" s="143">
        <v>207</v>
      </c>
      <c r="D21" s="143">
        <v>207</v>
      </c>
      <c r="E21" s="143">
        <v>207</v>
      </c>
      <c r="F21" s="143">
        <v>120</v>
      </c>
      <c r="G21" s="143">
        <v>0</v>
      </c>
      <c r="H21" s="143">
        <v>0</v>
      </c>
      <c r="I21" s="143">
        <v>0</v>
      </c>
      <c r="J21" s="143">
        <v>0</v>
      </c>
      <c r="K21" s="143">
        <v>19</v>
      </c>
      <c r="L21" s="143">
        <v>19</v>
      </c>
      <c r="M21" s="143">
        <v>13</v>
      </c>
      <c r="N21" s="143">
        <v>12</v>
      </c>
      <c r="O21" s="143">
        <v>0</v>
      </c>
      <c r="P21" s="143">
        <v>0</v>
      </c>
      <c r="Q21" s="143">
        <v>0</v>
      </c>
      <c r="R21" s="144">
        <v>0</v>
      </c>
    </row>
    <row r="22" spans="1:18" ht="20.100000000000001" customHeight="1" x14ac:dyDescent="0.3">
      <c r="A22" s="91" t="s">
        <v>92</v>
      </c>
      <c r="B22" s="92" t="s">
        <v>93</v>
      </c>
      <c r="C22" s="141">
        <v>0</v>
      </c>
      <c r="D22" s="141">
        <v>0</v>
      </c>
      <c r="E22" s="141">
        <v>0</v>
      </c>
      <c r="F22" s="141">
        <v>0</v>
      </c>
      <c r="G22" s="141">
        <v>0</v>
      </c>
      <c r="H22" s="141">
        <v>0</v>
      </c>
      <c r="I22" s="141">
        <v>0</v>
      </c>
      <c r="J22" s="141">
        <v>0</v>
      </c>
      <c r="K22" s="141">
        <v>0</v>
      </c>
      <c r="L22" s="141">
        <v>0</v>
      </c>
      <c r="M22" s="141">
        <v>0</v>
      </c>
      <c r="N22" s="141">
        <v>0</v>
      </c>
      <c r="O22" s="141">
        <v>0</v>
      </c>
      <c r="P22" s="141">
        <v>0</v>
      </c>
      <c r="Q22" s="141">
        <v>0</v>
      </c>
      <c r="R22" s="142">
        <v>0</v>
      </c>
    </row>
    <row r="23" spans="1:18" ht="28.35" customHeight="1" x14ac:dyDescent="0.3">
      <c r="A23" s="95" t="s">
        <v>150</v>
      </c>
      <c r="B23" s="96" t="s">
        <v>95</v>
      </c>
      <c r="C23" s="143">
        <v>0</v>
      </c>
      <c r="D23" s="143">
        <v>0</v>
      </c>
      <c r="E23" s="143">
        <v>0</v>
      </c>
      <c r="F23" s="143">
        <v>0</v>
      </c>
      <c r="G23" s="143">
        <v>0</v>
      </c>
      <c r="H23" s="143">
        <v>0</v>
      </c>
      <c r="I23" s="143">
        <v>0</v>
      </c>
      <c r="J23" s="143">
        <v>0</v>
      </c>
      <c r="K23" s="143">
        <v>0</v>
      </c>
      <c r="L23" s="143">
        <v>0</v>
      </c>
      <c r="M23" s="143">
        <v>0</v>
      </c>
      <c r="N23" s="143">
        <v>0</v>
      </c>
      <c r="O23" s="143">
        <v>0</v>
      </c>
      <c r="P23" s="143">
        <v>0</v>
      </c>
      <c r="Q23" s="143">
        <v>0</v>
      </c>
      <c r="R23" s="144">
        <v>0</v>
      </c>
    </row>
    <row r="24" spans="1:18" ht="28.35" customHeight="1" x14ac:dyDescent="0.3">
      <c r="A24" s="91" t="s">
        <v>96</v>
      </c>
      <c r="B24" s="92" t="s">
        <v>97</v>
      </c>
      <c r="C24" s="141">
        <v>281</v>
      </c>
      <c r="D24" s="141">
        <v>301</v>
      </c>
      <c r="E24" s="141">
        <v>301</v>
      </c>
      <c r="F24" s="141">
        <v>174</v>
      </c>
      <c r="G24" s="141">
        <v>0</v>
      </c>
      <c r="H24" s="141">
        <v>0</v>
      </c>
      <c r="I24" s="141">
        <v>0</v>
      </c>
      <c r="J24" s="141">
        <v>0</v>
      </c>
      <c r="K24" s="141">
        <v>26</v>
      </c>
      <c r="L24" s="141">
        <v>26</v>
      </c>
      <c r="M24" s="141">
        <v>17</v>
      </c>
      <c r="N24" s="141">
        <v>14</v>
      </c>
      <c r="O24" s="141">
        <v>0</v>
      </c>
      <c r="P24" s="141">
        <v>0</v>
      </c>
      <c r="Q24" s="141">
        <v>0</v>
      </c>
      <c r="R24" s="142">
        <v>0</v>
      </c>
    </row>
    <row r="25" spans="1:18" ht="20.100000000000001" customHeight="1" x14ac:dyDescent="0.3">
      <c r="A25" s="95" t="s">
        <v>98</v>
      </c>
      <c r="B25" s="96" t="s">
        <v>99</v>
      </c>
      <c r="C25" s="143">
        <v>0</v>
      </c>
      <c r="D25" s="143">
        <v>0</v>
      </c>
      <c r="E25" s="143">
        <v>0</v>
      </c>
      <c r="F25" s="143">
        <v>0</v>
      </c>
      <c r="G25" s="143">
        <v>0</v>
      </c>
      <c r="H25" s="143">
        <v>0</v>
      </c>
      <c r="I25" s="143">
        <v>0</v>
      </c>
      <c r="J25" s="143">
        <v>0</v>
      </c>
      <c r="K25" s="143">
        <v>0</v>
      </c>
      <c r="L25" s="143">
        <v>0</v>
      </c>
      <c r="M25" s="143">
        <v>0</v>
      </c>
      <c r="N25" s="143">
        <v>0</v>
      </c>
      <c r="O25" s="143">
        <v>0</v>
      </c>
      <c r="P25" s="143">
        <v>0</v>
      </c>
      <c r="Q25" s="143">
        <v>0</v>
      </c>
      <c r="R25" s="144">
        <v>0</v>
      </c>
    </row>
    <row r="26" spans="1:18" ht="28.35" customHeight="1" x14ac:dyDescent="0.3">
      <c r="A26" s="91" t="s">
        <v>151</v>
      </c>
      <c r="B26" s="92" t="s">
        <v>101</v>
      </c>
      <c r="C26" s="141">
        <v>0</v>
      </c>
      <c r="D26" s="141">
        <v>0</v>
      </c>
      <c r="E26" s="141">
        <v>0</v>
      </c>
      <c r="F26" s="141">
        <v>0</v>
      </c>
      <c r="G26" s="141">
        <v>0</v>
      </c>
      <c r="H26" s="141">
        <v>0</v>
      </c>
      <c r="I26" s="141">
        <v>0</v>
      </c>
      <c r="J26" s="141">
        <v>0</v>
      </c>
      <c r="K26" s="141">
        <v>0</v>
      </c>
      <c r="L26" s="141">
        <v>0</v>
      </c>
      <c r="M26" s="141">
        <v>0</v>
      </c>
      <c r="N26" s="141">
        <v>0</v>
      </c>
      <c r="O26" s="141">
        <v>0</v>
      </c>
      <c r="P26" s="141">
        <v>0</v>
      </c>
      <c r="Q26" s="141">
        <v>0</v>
      </c>
      <c r="R26" s="142">
        <v>0</v>
      </c>
    </row>
    <row r="27" spans="1:18" ht="28.35" customHeight="1" x14ac:dyDescent="0.3">
      <c r="A27" s="95" t="s">
        <v>152</v>
      </c>
      <c r="B27" s="96" t="s">
        <v>103</v>
      </c>
      <c r="C27" s="143">
        <v>0</v>
      </c>
      <c r="D27" s="143">
        <v>0</v>
      </c>
      <c r="E27" s="143">
        <v>0</v>
      </c>
      <c r="F27" s="143">
        <v>0</v>
      </c>
      <c r="G27" s="143">
        <v>0</v>
      </c>
      <c r="H27" s="143">
        <v>0</v>
      </c>
      <c r="I27" s="143">
        <v>0</v>
      </c>
      <c r="J27" s="143">
        <v>0</v>
      </c>
      <c r="K27" s="143">
        <v>0</v>
      </c>
      <c r="L27" s="143">
        <v>0</v>
      </c>
      <c r="M27" s="143">
        <v>0</v>
      </c>
      <c r="N27" s="143">
        <v>0</v>
      </c>
      <c r="O27" s="143">
        <v>0</v>
      </c>
      <c r="P27" s="143">
        <v>0</v>
      </c>
      <c r="Q27" s="143">
        <v>0</v>
      </c>
      <c r="R27" s="144">
        <v>0</v>
      </c>
    </row>
    <row r="28" spans="1:18" ht="20.100000000000001" customHeight="1" x14ac:dyDescent="0.3">
      <c r="A28" s="91" t="s">
        <v>104</v>
      </c>
      <c r="B28" s="92" t="s">
        <v>105</v>
      </c>
      <c r="C28" s="141">
        <v>0</v>
      </c>
      <c r="D28" s="141">
        <v>0</v>
      </c>
      <c r="E28" s="141">
        <v>0</v>
      </c>
      <c r="F28" s="141">
        <v>0</v>
      </c>
      <c r="G28" s="141">
        <v>0</v>
      </c>
      <c r="H28" s="141">
        <v>0</v>
      </c>
      <c r="I28" s="141">
        <v>0</v>
      </c>
      <c r="J28" s="141">
        <v>0</v>
      </c>
      <c r="K28" s="141">
        <v>0</v>
      </c>
      <c r="L28" s="141">
        <v>0</v>
      </c>
      <c r="M28" s="141">
        <v>0</v>
      </c>
      <c r="N28" s="141">
        <v>0</v>
      </c>
      <c r="O28" s="141">
        <v>0</v>
      </c>
      <c r="P28" s="141">
        <v>0</v>
      </c>
      <c r="Q28" s="141">
        <v>0</v>
      </c>
      <c r="R28" s="142">
        <v>0</v>
      </c>
    </row>
    <row r="29" spans="1:18" ht="20.100000000000001" customHeight="1" x14ac:dyDescent="0.3">
      <c r="A29" s="99" t="s">
        <v>79</v>
      </c>
      <c r="B29" s="100" t="s">
        <v>106</v>
      </c>
      <c r="C29" s="135">
        <v>1334</v>
      </c>
      <c r="D29" s="135">
        <f>SUM(D18:D28)</f>
        <v>1536</v>
      </c>
      <c r="E29" s="135">
        <f>SUM(E18:E28)</f>
        <v>1163</v>
      </c>
      <c r="F29" s="135">
        <f>SUM(F18:F28)</f>
        <v>753</v>
      </c>
      <c r="G29" s="135">
        <v>0</v>
      </c>
      <c r="H29" s="135">
        <f>SUM(H18:H28)</f>
        <v>0</v>
      </c>
      <c r="I29" s="135">
        <f>SUM(I18:I28)</f>
        <v>0</v>
      </c>
      <c r="J29" s="135">
        <f>SUM(J18:J28)</f>
        <v>0</v>
      </c>
      <c r="K29" s="135">
        <v>159</v>
      </c>
      <c r="L29" s="135">
        <f>SUM(L18:L28)</f>
        <v>172</v>
      </c>
      <c r="M29" s="135">
        <f>SUM(M18:M28)</f>
        <v>111</v>
      </c>
      <c r="N29" s="135">
        <f>SUM(N18:N28)</f>
        <v>88</v>
      </c>
      <c r="O29" s="135">
        <v>11</v>
      </c>
      <c r="P29" s="135">
        <f>SUM(P18:P28)</f>
        <v>11</v>
      </c>
      <c r="Q29" s="135">
        <f>SUM(Q18:Q28)</f>
        <v>7</v>
      </c>
      <c r="R29" s="136">
        <f>SUM(R18:R28)</f>
        <v>7</v>
      </c>
    </row>
    <row r="30" spans="1:18" ht="20.100000000000001" customHeight="1" x14ac:dyDescent="0.3">
      <c r="A30" s="350" t="s">
        <v>108</v>
      </c>
      <c r="B30" s="351"/>
      <c r="C30" s="351"/>
      <c r="D30" s="351"/>
      <c r="E30" s="351"/>
      <c r="F30" s="351"/>
      <c r="G30" s="351"/>
      <c r="H30" s="351"/>
      <c r="I30" s="351"/>
      <c r="J30" s="351"/>
      <c r="K30" s="351"/>
      <c r="L30" s="351"/>
      <c r="M30" s="351"/>
      <c r="N30" s="351"/>
      <c r="O30" s="351"/>
      <c r="P30" s="351"/>
      <c r="Q30" s="351"/>
      <c r="R30" s="352"/>
    </row>
    <row r="31" spans="1:18" ht="28.35" customHeight="1" x14ac:dyDescent="0.3">
      <c r="A31" s="91" t="s">
        <v>148</v>
      </c>
      <c r="B31" s="92" t="s">
        <v>85</v>
      </c>
      <c r="C31" s="141">
        <v>0</v>
      </c>
      <c r="D31" s="141">
        <v>0</v>
      </c>
      <c r="E31" s="141">
        <v>0</v>
      </c>
      <c r="F31" s="141">
        <v>0</v>
      </c>
      <c r="G31" s="141">
        <v>0</v>
      </c>
      <c r="H31" s="141">
        <v>0</v>
      </c>
      <c r="I31" s="141">
        <v>0</v>
      </c>
      <c r="J31" s="141">
        <v>0</v>
      </c>
      <c r="K31" s="141">
        <v>0</v>
      </c>
      <c r="L31" s="141">
        <v>0</v>
      </c>
      <c r="M31" s="141">
        <v>0</v>
      </c>
      <c r="N31" s="141">
        <v>0</v>
      </c>
      <c r="O31" s="141">
        <v>0</v>
      </c>
      <c r="P31" s="141">
        <v>0</v>
      </c>
      <c r="Q31" s="141">
        <v>0</v>
      </c>
      <c r="R31" s="142">
        <v>0</v>
      </c>
    </row>
    <row r="32" spans="1:18" ht="20.100000000000001" customHeight="1" x14ac:dyDescent="0.3">
      <c r="A32" s="95" t="s">
        <v>86</v>
      </c>
      <c r="B32" s="96" t="s">
        <v>87</v>
      </c>
      <c r="C32" s="143">
        <v>0</v>
      </c>
      <c r="D32" s="143">
        <v>0</v>
      </c>
      <c r="E32" s="143">
        <v>0</v>
      </c>
      <c r="F32" s="143">
        <v>0</v>
      </c>
      <c r="G32" s="143">
        <v>0</v>
      </c>
      <c r="H32" s="143">
        <v>0</v>
      </c>
      <c r="I32" s="143">
        <v>0</v>
      </c>
      <c r="J32" s="143">
        <v>0</v>
      </c>
      <c r="K32" s="143">
        <v>0</v>
      </c>
      <c r="L32" s="143">
        <v>0</v>
      </c>
      <c r="M32" s="143">
        <v>0</v>
      </c>
      <c r="N32" s="143">
        <v>0</v>
      </c>
      <c r="O32" s="143">
        <v>0</v>
      </c>
      <c r="P32" s="143">
        <v>0</v>
      </c>
      <c r="Q32" s="143">
        <v>0</v>
      </c>
      <c r="R32" s="144">
        <v>0</v>
      </c>
    </row>
    <row r="33" spans="1:18" ht="20.100000000000001" customHeight="1" x14ac:dyDescent="0.3">
      <c r="A33" s="91" t="s">
        <v>88</v>
      </c>
      <c r="B33" s="92" t="s">
        <v>89</v>
      </c>
      <c r="C33" s="141">
        <v>0</v>
      </c>
      <c r="D33" s="141">
        <v>0</v>
      </c>
      <c r="E33" s="141">
        <v>0</v>
      </c>
      <c r="F33" s="141">
        <v>0</v>
      </c>
      <c r="G33" s="141">
        <v>0</v>
      </c>
      <c r="H33" s="141">
        <v>0</v>
      </c>
      <c r="I33" s="141">
        <v>0</v>
      </c>
      <c r="J33" s="141">
        <v>0</v>
      </c>
      <c r="K33" s="141">
        <v>9</v>
      </c>
      <c r="L33" s="141">
        <v>9</v>
      </c>
      <c r="M33" s="141">
        <v>5</v>
      </c>
      <c r="N33" s="141">
        <v>5</v>
      </c>
      <c r="O33" s="141">
        <v>0</v>
      </c>
      <c r="P33" s="141">
        <v>0</v>
      </c>
      <c r="Q33" s="141">
        <v>0</v>
      </c>
      <c r="R33" s="142">
        <v>0</v>
      </c>
    </row>
    <row r="34" spans="1:18" ht="28.35" customHeight="1" x14ac:dyDescent="0.3">
      <c r="A34" s="95" t="s">
        <v>149</v>
      </c>
      <c r="B34" s="96" t="s">
        <v>91</v>
      </c>
      <c r="C34" s="143">
        <v>0</v>
      </c>
      <c r="D34" s="143">
        <v>0</v>
      </c>
      <c r="E34" s="143">
        <v>0</v>
      </c>
      <c r="F34" s="143">
        <v>0</v>
      </c>
      <c r="G34" s="143">
        <v>0</v>
      </c>
      <c r="H34" s="143">
        <v>0</v>
      </c>
      <c r="I34" s="143">
        <v>0</v>
      </c>
      <c r="J34" s="143">
        <v>0</v>
      </c>
      <c r="K34" s="143">
        <v>0</v>
      </c>
      <c r="L34" s="143">
        <v>0</v>
      </c>
      <c r="M34" s="143">
        <v>0</v>
      </c>
      <c r="N34" s="143">
        <v>0</v>
      </c>
      <c r="O34" s="143">
        <v>0</v>
      </c>
      <c r="P34" s="143">
        <v>0</v>
      </c>
      <c r="Q34" s="143">
        <v>0</v>
      </c>
      <c r="R34" s="144">
        <v>0</v>
      </c>
    </row>
    <row r="35" spans="1:18" ht="20.100000000000001" customHeight="1" x14ac:dyDescent="0.3">
      <c r="A35" s="91" t="s">
        <v>92</v>
      </c>
      <c r="B35" s="92" t="s">
        <v>93</v>
      </c>
      <c r="C35" s="141">
        <v>0</v>
      </c>
      <c r="D35" s="141">
        <v>0</v>
      </c>
      <c r="E35" s="141">
        <v>0</v>
      </c>
      <c r="F35" s="141">
        <v>0</v>
      </c>
      <c r="G35" s="141">
        <v>0</v>
      </c>
      <c r="H35" s="141">
        <v>0</v>
      </c>
      <c r="I35" s="141">
        <v>0</v>
      </c>
      <c r="J35" s="141">
        <v>0</v>
      </c>
      <c r="K35" s="141">
        <v>0</v>
      </c>
      <c r="L35" s="141">
        <v>0</v>
      </c>
      <c r="M35" s="141">
        <v>0</v>
      </c>
      <c r="N35" s="141">
        <v>0</v>
      </c>
      <c r="O35" s="141">
        <v>0</v>
      </c>
      <c r="P35" s="141">
        <v>0</v>
      </c>
      <c r="Q35" s="141">
        <v>0</v>
      </c>
      <c r="R35" s="142">
        <v>0</v>
      </c>
    </row>
    <row r="36" spans="1:18" ht="28.35" customHeight="1" x14ac:dyDescent="0.3">
      <c r="A36" s="95" t="s">
        <v>150</v>
      </c>
      <c r="B36" s="96" t="s">
        <v>95</v>
      </c>
      <c r="C36" s="143">
        <v>175</v>
      </c>
      <c r="D36" s="143">
        <v>177</v>
      </c>
      <c r="E36" s="143">
        <v>175</v>
      </c>
      <c r="F36" s="143">
        <v>126</v>
      </c>
      <c r="G36" s="143">
        <v>0</v>
      </c>
      <c r="H36" s="143">
        <v>0</v>
      </c>
      <c r="I36" s="143">
        <v>0</v>
      </c>
      <c r="J36" s="143">
        <v>0</v>
      </c>
      <c r="K36" s="143">
        <v>5</v>
      </c>
      <c r="L36" s="143">
        <v>6</v>
      </c>
      <c r="M36" s="143">
        <v>4</v>
      </c>
      <c r="N36" s="143">
        <v>4</v>
      </c>
      <c r="O36" s="143">
        <v>5</v>
      </c>
      <c r="P36" s="143">
        <v>5</v>
      </c>
      <c r="Q36" s="143">
        <v>4</v>
      </c>
      <c r="R36" s="144">
        <v>3</v>
      </c>
    </row>
    <row r="37" spans="1:18" ht="28.35" customHeight="1" x14ac:dyDescent="0.3">
      <c r="A37" s="91" t="s">
        <v>96</v>
      </c>
      <c r="B37" s="92" t="s">
        <v>97</v>
      </c>
      <c r="C37" s="141">
        <v>0</v>
      </c>
      <c r="D37" s="141">
        <v>0</v>
      </c>
      <c r="E37" s="141">
        <v>0</v>
      </c>
      <c r="F37" s="141">
        <v>0</v>
      </c>
      <c r="G37" s="141">
        <v>0</v>
      </c>
      <c r="H37" s="141">
        <v>0</v>
      </c>
      <c r="I37" s="141">
        <v>0</v>
      </c>
      <c r="J37" s="141">
        <v>0</v>
      </c>
      <c r="K37" s="141">
        <v>0</v>
      </c>
      <c r="L37" s="141">
        <v>0</v>
      </c>
      <c r="M37" s="141">
        <v>0</v>
      </c>
      <c r="N37" s="141">
        <v>0</v>
      </c>
      <c r="O37" s="141">
        <v>0</v>
      </c>
      <c r="P37" s="141">
        <v>0</v>
      </c>
      <c r="Q37" s="141">
        <v>0</v>
      </c>
      <c r="R37" s="142">
        <v>0</v>
      </c>
    </row>
    <row r="38" spans="1:18" ht="20.100000000000001" customHeight="1" x14ac:dyDescent="0.3">
      <c r="A38" s="95" t="s">
        <v>98</v>
      </c>
      <c r="B38" s="96" t="s">
        <v>99</v>
      </c>
      <c r="C38" s="143">
        <v>0</v>
      </c>
      <c r="D38" s="143">
        <v>0</v>
      </c>
      <c r="E38" s="143">
        <v>0</v>
      </c>
      <c r="F38" s="143">
        <v>0</v>
      </c>
      <c r="G38" s="143">
        <v>0</v>
      </c>
      <c r="H38" s="143">
        <v>0</v>
      </c>
      <c r="I38" s="143">
        <v>0</v>
      </c>
      <c r="J38" s="143">
        <v>0</v>
      </c>
      <c r="K38" s="143">
        <v>0</v>
      </c>
      <c r="L38" s="143">
        <v>0</v>
      </c>
      <c r="M38" s="143">
        <v>0</v>
      </c>
      <c r="N38" s="143">
        <v>0</v>
      </c>
      <c r="O38" s="143">
        <v>0</v>
      </c>
      <c r="P38" s="143">
        <v>0</v>
      </c>
      <c r="Q38" s="143">
        <v>0</v>
      </c>
      <c r="R38" s="144">
        <v>0</v>
      </c>
    </row>
    <row r="39" spans="1:18" ht="28.35" customHeight="1" x14ac:dyDescent="0.3">
      <c r="A39" s="91" t="s">
        <v>151</v>
      </c>
      <c r="B39" s="92" t="s">
        <v>101</v>
      </c>
      <c r="C39" s="141">
        <v>0</v>
      </c>
      <c r="D39" s="141">
        <v>0</v>
      </c>
      <c r="E39" s="141">
        <v>0</v>
      </c>
      <c r="F39" s="141">
        <v>0</v>
      </c>
      <c r="G39" s="141">
        <v>0</v>
      </c>
      <c r="H39" s="141">
        <v>0</v>
      </c>
      <c r="I39" s="141">
        <v>0</v>
      </c>
      <c r="J39" s="141">
        <v>0</v>
      </c>
      <c r="K39" s="141">
        <v>0</v>
      </c>
      <c r="L39" s="141">
        <v>0</v>
      </c>
      <c r="M39" s="141">
        <v>0</v>
      </c>
      <c r="N39" s="141">
        <v>0</v>
      </c>
      <c r="O39" s="141">
        <v>0</v>
      </c>
      <c r="P39" s="141">
        <v>0</v>
      </c>
      <c r="Q39" s="141">
        <v>0</v>
      </c>
      <c r="R39" s="142">
        <v>0</v>
      </c>
    </row>
    <row r="40" spans="1:18" ht="28.35" customHeight="1" x14ac:dyDescent="0.3">
      <c r="A40" s="95" t="s">
        <v>152</v>
      </c>
      <c r="B40" s="96" t="s">
        <v>103</v>
      </c>
      <c r="C40" s="143">
        <v>0</v>
      </c>
      <c r="D40" s="143">
        <v>0</v>
      </c>
      <c r="E40" s="143">
        <v>0</v>
      </c>
      <c r="F40" s="143">
        <v>0</v>
      </c>
      <c r="G40" s="143">
        <v>0</v>
      </c>
      <c r="H40" s="143">
        <v>0</v>
      </c>
      <c r="I40" s="143">
        <v>0</v>
      </c>
      <c r="J40" s="143">
        <v>0</v>
      </c>
      <c r="K40" s="143">
        <v>0</v>
      </c>
      <c r="L40" s="143">
        <v>0</v>
      </c>
      <c r="M40" s="143">
        <v>0</v>
      </c>
      <c r="N40" s="143">
        <v>0</v>
      </c>
      <c r="O40" s="143">
        <v>0</v>
      </c>
      <c r="P40" s="143">
        <v>0</v>
      </c>
      <c r="Q40" s="143">
        <v>0</v>
      </c>
      <c r="R40" s="144">
        <v>0</v>
      </c>
    </row>
    <row r="41" spans="1:18" ht="20.100000000000001" customHeight="1" x14ac:dyDescent="0.3">
      <c r="A41" s="91" t="s">
        <v>104</v>
      </c>
      <c r="B41" s="92" t="s">
        <v>105</v>
      </c>
      <c r="C41" s="141">
        <v>0</v>
      </c>
      <c r="D41" s="141">
        <v>0</v>
      </c>
      <c r="E41" s="141">
        <v>0</v>
      </c>
      <c r="F41" s="141">
        <v>0</v>
      </c>
      <c r="G41" s="141">
        <v>0</v>
      </c>
      <c r="H41" s="141">
        <v>0</v>
      </c>
      <c r="I41" s="141">
        <v>0</v>
      </c>
      <c r="J41" s="141">
        <v>0</v>
      </c>
      <c r="K41" s="141">
        <v>0</v>
      </c>
      <c r="L41" s="141">
        <v>0</v>
      </c>
      <c r="M41" s="141">
        <v>0</v>
      </c>
      <c r="N41" s="141">
        <v>0</v>
      </c>
      <c r="O41" s="141">
        <v>0</v>
      </c>
      <c r="P41" s="141">
        <v>0</v>
      </c>
      <c r="Q41" s="141">
        <v>0</v>
      </c>
      <c r="R41" s="142">
        <v>0</v>
      </c>
    </row>
    <row r="42" spans="1:18" ht="20.100000000000001" customHeight="1" x14ac:dyDescent="0.3">
      <c r="A42" s="99" t="s">
        <v>79</v>
      </c>
      <c r="B42" s="100" t="s">
        <v>106</v>
      </c>
      <c r="C42" s="135">
        <v>175</v>
      </c>
      <c r="D42" s="135">
        <f>SUM(D31:D41)</f>
        <v>177</v>
      </c>
      <c r="E42" s="135">
        <f t="shared" ref="E42:R42" si="0">SUM(E31:E41)</f>
        <v>175</v>
      </c>
      <c r="F42" s="135">
        <f t="shared" si="0"/>
        <v>126</v>
      </c>
      <c r="G42" s="135">
        <v>0</v>
      </c>
      <c r="H42" s="135">
        <f t="shared" si="0"/>
        <v>0</v>
      </c>
      <c r="I42" s="135">
        <f t="shared" si="0"/>
        <v>0</v>
      </c>
      <c r="J42" s="135">
        <f t="shared" si="0"/>
        <v>0</v>
      </c>
      <c r="K42" s="135">
        <v>14</v>
      </c>
      <c r="L42" s="135">
        <f t="shared" si="0"/>
        <v>15</v>
      </c>
      <c r="M42" s="135">
        <f t="shared" si="0"/>
        <v>9</v>
      </c>
      <c r="N42" s="135">
        <f t="shared" si="0"/>
        <v>9</v>
      </c>
      <c r="O42" s="135">
        <v>5</v>
      </c>
      <c r="P42" s="135">
        <f t="shared" si="0"/>
        <v>5</v>
      </c>
      <c r="Q42" s="135">
        <f t="shared" si="0"/>
        <v>4</v>
      </c>
      <c r="R42" s="136">
        <f t="shared" si="0"/>
        <v>3</v>
      </c>
    </row>
    <row r="43" spans="1:18" ht="20.100000000000001" customHeight="1" x14ac:dyDescent="0.3">
      <c r="A43" s="350" t="s">
        <v>109</v>
      </c>
      <c r="B43" s="351"/>
      <c r="C43" s="351"/>
      <c r="D43" s="351"/>
      <c r="E43" s="351"/>
      <c r="F43" s="351"/>
      <c r="G43" s="351"/>
      <c r="H43" s="351"/>
      <c r="I43" s="351"/>
      <c r="J43" s="351"/>
      <c r="K43" s="351"/>
      <c r="L43" s="351"/>
      <c r="M43" s="351"/>
      <c r="N43" s="351"/>
      <c r="O43" s="351"/>
      <c r="P43" s="351"/>
      <c r="Q43" s="351"/>
      <c r="R43" s="352"/>
    </row>
    <row r="44" spans="1:18" ht="28.35" customHeight="1" x14ac:dyDescent="0.3">
      <c r="A44" s="91" t="s">
        <v>148</v>
      </c>
      <c r="B44" s="92" t="s">
        <v>85</v>
      </c>
      <c r="C44" s="141">
        <v>0</v>
      </c>
      <c r="D44" s="141">
        <v>0</v>
      </c>
      <c r="E44" s="141">
        <v>0</v>
      </c>
      <c r="F44" s="141">
        <v>0</v>
      </c>
      <c r="G44" s="141">
        <v>0</v>
      </c>
      <c r="H44" s="141">
        <v>0</v>
      </c>
      <c r="I44" s="141">
        <v>0</v>
      </c>
      <c r="J44" s="141">
        <v>0</v>
      </c>
      <c r="K44" s="141">
        <v>0</v>
      </c>
      <c r="L44" s="141">
        <v>0</v>
      </c>
      <c r="M44" s="141">
        <v>0</v>
      </c>
      <c r="N44" s="141">
        <v>0</v>
      </c>
      <c r="O44" s="141">
        <v>0</v>
      </c>
      <c r="P44" s="141">
        <v>0</v>
      </c>
      <c r="Q44" s="141">
        <v>0</v>
      </c>
      <c r="R44" s="142">
        <v>0</v>
      </c>
    </row>
    <row r="45" spans="1:18" ht="20.100000000000001" customHeight="1" x14ac:dyDescent="0.3">
      <c r="A45" s="95" t="s">
        <v>86</v>
      </c>
      <c r="B45" s="96" t="s">
        <v>87</v>
      </c>
      <c r="C45" s="143">
        <v>468</v>
      </c>
      <c r="D45" s="143">
        <v>499</v>
      </c>
      <c r="E45" s="143">
        <v>282</v>
      </c>
      <c r="F45" s="143">
        <v>171</v>
      </c>
      <c r="G45" s="143">
        <v>0</v>
      </c>
      <c r="H45" s="143">
        <v>0</v>
      </c>
      <c r="I45" s="143">
        <v>0</v>
      </c>
      <c r="J45" s="143">
        <v>0</v>
      </c>
      <c r="K45" s="143">
        <v>94</v>
      </c>
      <c r="L45" s="143">
        <v>95</v>
      </c>
      <c r="M45" s="143">
        <v>50</v>
      </c>
      <c r="N45" s="143">
        <v>45</v>
      </c>
      <c r="O45" s="143">
        <v>0</v>
      </c>
      <c r="P45" s="143">
        <v>0</v>
      </c>
      <c r="Q45" s="143">
        <v>0</v>
      </c>
      <c r="R45" s="144">
        <v>0</v>
      </c>
    </row>
    <row r="46" spans="1:18" ht="20.100000000000001" customHeight="1" x14ac:dyDescent="0.3">
      <c r="A46" s="91" t="s">
        <v>88</v>
      </c>
      <c r="B46" s="92" t="s">
        <v>89</v>
      </c>
      <c r="C46" s="141">
        <v>0</v>
      </c>
      <c r="D46" s="141">
        <v>0</v>
      </c>
      <c r="E46" s="141">
        <v>0</v>
      </c>
      <c r="F46" s="141">
        <v>0</v>
      </c>
      <c r="G46" s="141">
        <v>0</v>
      </c>
      <c r="H46" s="141">
        <v>0</v>
      </c>
      <c r="I46" s="141">
        <v>0</v>
      </c>
      <c r="J46" s="141">
        <v>0</v>
      </c>
      <c r="K46" s="141">
        <v>0</v>
      </c>
      <c r="L46" s="141">
        <v>0</v>
      </c>
      <c r="M46" s="141">
        <v>0</v>
      </c>
      <c r="N46" s="141">
        <v>0</v>
      </c>
      <c r="O46" s="141">
        <v>0</v>
      </c>
      <c r="P46" s="141">
        <v>0</v>
      </c>
      <c r="Q46" s="141">
        <v>0</v>
      </c>
      <c r="R46" s="142">
        <v>0</v>
      </c>
    </row>
    <row r="47" spans="1:18" ht="28.35" customHeight="1" x14ac:dyDescent="0.3">
      <c r="A47" s="95" t="s">
        <v>149</v>
      </c>
      <c r="B47" s="96" t="s">
        <v>91</v>
      </c>
      <c r="C47" s="143">
        <v>0</v>
      </c>
      <c r="D47" s="143">
        <v>0</v>
      </c>
      <c r="E47" s="143">
        <v>0</v>
      </c>
      <c r="F47" s="143">
        <v>0</v>
      </c>
      <c r="G47" s="143">
        <v>0</v>
      </c>
      <c r="H47" s="143">
        <v>0</v>
      </c>
      <c r="I47" s="143">
        <v>0</v>
      </c>
      <c r="J47" s="143">
        <v>0</v>
      </c>
      <c r="K47" s="143">
        <v>158</v>
      </c>
      <c r="L47" s="143">
        <v>158</v>
      </c>
      <c r="M47" s="143">
        <v>89</v>
      </c>
      <c r="N47" s="143">
        <v>74</v>
      </c>
      <c r="O47" s="143">
        <v>0</v>
      </c>
      <c r="P47" s="143">
        <v>0</v>
      </c>
      <c r="Q47" s="143">
        <v>0</v>
      </c>
      <c r="R47" s="144">
        <v>0</v>
      </c>
    </row>
    <row r="48" spans="1:18" ht="20.100000000000001" customHeight="1" x14ac:dyDescent="0.3">
      <c r="A48" s="91" t="s">
        <v>92</v>
      </c>
      <c r="B48" s="92" t="s">
        <v>93</v>
      </c>
      <c r="C48" s="141">
        <v>0</v>
      </c>
      <c r="D48" s="141">
        <v>0</v>
      </c>
      <c r="E48" s="141">
        <v>0</v>
      </c>
      <c r="F48" s="141">
        <v>0</v>
      </c>
      <c r="G48" s="141">
        <v>0</v>
      </c>
      <c r="H48" s="141">
        <v>0</v>
      </c>
      <c r="I48" s="141">
        <v>0</v>
      </c>
      <c r="J48" s="141">
        <v>0</v>
      </c>
      <c r="K48" s="141">
        <v>0</v>
      </c>
      <c r="L48" s="141">
        <v>0</v>
      </c>
      <c r="M48" s="141">
        <v>0</v>
      </c>
      <c r="N48" s="141">
        <v>0</v>
      </c>
      <c r="O48" s="141">
        <v>0</v>
      </c>
      <c r="P48" s="141">
        <v>0</v>
      </c>
      <c r="Q48" s="141">
        <v>0</v>
      </c>
      <c r="R48" s="142">
        <v>0</v>
      </c>
    </row>
    <row r="49" spans="1:18" ht="28.35" customHeight="1" x14ac:dyDescent="0.3">
      <c r="A49" s="95" t="s">
        <v>150</v>
      </c>
      <c r="B49" s="96" t="s">
        <v>95</v>
      </c>
      <c r="C49" s="143">
        <v>0</v>
      </c>
      <c r="D49" s="143">
        <v>0</v>
      </c>
      <c r="E49" s="143">
        <v>0</v>
      </c>
      <c r="F49" s="143">
        <v>0</v>
      </c>
      <c r="G49" s="143">
        <v>0</v>
      </c>
      <c r="H49" s="143">
        <v>0</v>
      </c>
      <c r="I49" s="143">
        <v>0</v>
      </c>
      <c r="J49" s="143">
        <v>0</v>
      </c>
      <c r="K49" s="143">
        <v>0</v>
      </c>
      <c r="L49" s="143">
        <v>0</v>
      </c>
      <c r="M49" s="143">
        <v>0</v>
      </c>
      <c r="N49" s="143">
        <v>0</v>
      </c>
      <c r="O49" s="143">
        <v>0</v>
      </c>
      <c r="P49" s="143">
        <v>0</v>
      </c>
      <c r="Q49" s="143">
        <v>0</v>
      </c>
      <c r="R49" s="144">
        <v>0</v>
      </c>
    </row>
    <row r="50" spans="1:18" ht="28.35" customHeight="1" x14ac:dyDescent="0.3">
      <c r="A50" s="91" t="s">
        <v>96</v>
      </c>
      <c r="B50" s="92" t="s">
        <v>97</v>
      </c>
      <c r="C50" s="141">
        <v>0</v>
      </c>
      <c r="D50" s="141">
        <v>0</v>
      </c>
      <c r="E50" s="141">
        <v>0</v>
      </c>
      <c r="F50" s="141">
        <v>0</v>
      </c>
      <c r="G50" s="141">
        <v>0</v>
      </c>
      <c r="H50" s="141">
        <v>0</v>
      </c>
      <c r="I50" s="141">
        <v>0</v>
      </c>
      <c r="J50" s="141">
        <v>0</v>
      </c>
      <c r="K50" s="141">
        <v>0</v>
      </c>
      <c r="L50" s="141">
        <v>0</v>
      </c>
      <c r="M50" s="141">
        <v>0</v>
      </c>
      <c r="N50" s="141">
        <v>0</v>
      </c>
      <c r="O50" s="141">
        <v>0</v>
      </c>
      <c r="P50" s="141">
        <v>0</v>
      </c>
      <c r="Q50" s="141">
        <v>0</v>
      </c>
      <c r="R50" s="142">
        <v>0</v>
      </c>
    </row>
    <row r="51" spans="1:18" ht="20.100000000000001" customHeight="1" x14ac:dyDescent="0.3">
      <c r="A51" s="95" t="s">
        <v>98</v>
      </c>
      <c r="B51" s="96" t="s">
        <v>99</v>
      </c>
      <c r="C51" s="143">
        <v>0</v>
      </c>
      <c r="D51" s="143">
        <v>0</v>
      </c>
      <c r="E51" s="143">
        <v>0</v>
      </c>
      <c r="F51" s="143">
        <v>0</v>
      </c>
      <c r="G51" s="143">
        <v>0</v>
      </c>
      <c r="H51" s="143">
        <v>0</v>
      </c>
      <c r="I51" s="143">
        <v>0</v>
      </c>
      <c r="J51" s="143">
        <v>0</v>
      </c>
      <c r="K51" s="143">
        <v>0</v>
      </c>
      <c r="L51" s="143">
        <v>0</v>
      </c>
      <c r="M51" s="143">
        <v>0</v>
      </c>
      <c r="N51" s="143">
        <v>0</v>
      </c>
      <c r="O51" s="143">
        <v>0</v>
      </c>
      <c r="P51" s="143">
        <v>0</v>
      </c>
      <c r="Q51" s="143">
        <v>0</v>
      </c>
      <c r="R51" s="144">
        <v>0</v>
      </c>
    </row>
    <row r="52" spans="1:18" ht="28.35" customHeight="1" x14ac:dyDescent="0.3">
      <c r="A52" s="91" t="s">
        <v>151</v>
      </c>
      <c r="B52" s="92" t="s">
        <v>101</v>
      </c>
      <c r="C52" s="141">
        <v>0</v>
      </c>
      <c r="D52" s="141">
        <v>0</v>
      </c>
      <c r="E52" s="141">
        <v>0</v>
      </c>
      <c r="F52" s="141">
        <v>0</v>
      </c>
      <c r="G52" s="141">
        <v>0</v>
      </c>
      <c r="H52" s="141">
        <v>0</v>
      </c>
      <c r="I52" s="141">
        <v>0</v>
      </c>
      <c r="J52" s="141">
        <v>0</v>
      </c>
      <c r="K52" s="141">
        <v>0</v>
      </c>
      <c r="L52" s="141">
        <v>0</v>
      </c>
      <c r="M52" s="141">
        <v>0</v>
      </c>
      <c r="N52" s="141">
        <v>0</v>
      </c>
      <c r="O52" s="141">
        <v>0</v>
      </c>
      <c r="P52" s="141">
        <v>0</v>
      </c>
      <c r="Q52" s="141">
        <v>0</v>
      </c>
      <c r="R52" s="142">
        <v>0</v>
      </c>
    </row>
    <row r="53" spans="1:18" ht="28.35" customHeight="1" x14ac:dyDescent="0.3">
      <c r="A53" s="95" t="s">
        <v>152</v>
      </c>
      <c r="B53" s="96" t="s">
        <v>103</v>
      </c>
      <c r="C53" s="143">
        <v>773</v>
      </c>
      <c r="D53" s="143">
        <v>882</v>
      </c>
      <c r="E53" s="143">
        <v>376</v>
      </c>
      <c r="F53" s="143">
        <v>285</v>
      </c>
      <c r="G53" s="143">
        <v>0</v>
      </c>
      <c r="H53" s="143">
        <v>0</v>
      </c>
      <c r="I53" s="143">
        <v>0</v>
      </c>
      <c r="J53" s="143">
        <v>0</v>
      </c>
      <c r="K53" s="143">
        <v>0</v>
      </c>
      <c r="L53" s="143">
        <v>0</v>
      </c>
      <c r="M53" s="143">
        <v>0</v>
      </c>
      <c r="N53" s="143">
        <v>0</v>
      </c>
      <c r="O53" s="143">
        <v>0</v>
      </c>
      <c r="P53" s="143">
        <v>0</v>
      </c>
      <c r="Q53" s="143">
        <v>0</v>
      </c>
      <c r="R53" s="144">
        <v>0</v>
      </c>
    </row>
    <row r="54" spans="1:18" ht="20.100000000000001" customHeight="1" x14ac:dyDescent="0.3">
      <c r="A54" s="91" t="s">
        <v>104</v>
      </c>
      <c r="B54" s="92" t="s">
        <v>105</v>
      </c>
      <c r="C54" s="141">
        <v>0</v>
      </c>
      <c r="D54" s="141">
        <v>0</v>
      </c>
      <c r="E54" s="141">
        <v>0</v>
      </c>
      <c r="F54" s="141">
        <v>0</v>
      </c>
      <c r="G54" s="141">
        <v>0</v>
      </c>
      <c r="H54" s="141">
        <v>0</v>
      </c>
      <c r="I54" s="141">
        <v>0</v>
      </c>
      <c r="J54" s="141">
        <v>0</v>
      </c>
      <c r="K54" s="141">
        <v>0</v>
      </c>
      <c r="L54" s="141">
        <v>0</v>
      </c>
      <c r="M54" s="141">
        <v>0</v>
      </c>
      <c r="N54" s="141">
        <v>0</v>
      </c>
      <c r="O54" s="141">
        <v>0</v>
      </c>
      <c r="P54" s="141">
        <v>0</v>
      </c>
      <c r="Q54" s="141">
        <v>0</v>
      </c>
      <c r="R54" s="142">
        <v>0</v>
      </c>
    </row>
    <row r="55" spans="1:18" ht="20.100000000000001" customHeight="1" x14ac:dyDescent="0.3">
      <c r="A55" s="99" t="s">
        <v>79</v>
      </c>
      <c r="B55" s="100" t="s">
        <v>106</v>
      </c>
      <c r="C55" s="135">
        <v>1183</v>
      </c>
      <c r="D55" s="135">
        <f>SUM(D44:D54)</f>
        <v>1381</v>
      </c>
      <c r="E55" s="135">
        <f t="shared" ref="E55:R55" si="1">SUM(E44:E54)</f>
        <v>658</v>
      </c>
      <c r="F55" s="135">
        <f t="shared" si="1"/>
        <v>456</v>
      </c>
      <c r="G55" s="135">
        <v>0</v>
      </c>
      <c r="H55" s="135">
        <f t="shared" si="1"/>
        <v>0</v>
      </c>
      <c r="I55" s="135">
        <f t="shared" si="1"/>
        <v>0</v>
      </c>
      <c r="J55" s="135">
        <f t="shared" si="1"/>
        <v>0</v>
      </c>
      <c r="K55" s="135">
        <v>249</v>
      </c>
      <c r="L55" s="135">
        <f t="shared" si="1"/>
        <v>253</v>
      </c>
      <c r="M55" s="135">
        <f t="shared" si="1"/>
        <v>139</v>
      </c>
      <c r="N55" s="135">
        <f t="shared" si="1"/>
        <v>119</v>
      </c>
      <c r="O55" s="135">
        <v>0</v>
      </c>
      <c r="P55" s="135">
        <f t="shared" si="1"/>
        <v>0</v>
      </c>
      <c r="Q55" s="135">
        <f t="shared" si="1"/>
        <v>0</v>
      </c>
      <c r="R55" s="136">
        <f t="shared" si="1"/>
        <v>0</v>
      </c>
    </row>
    <row r="56" spans="1:18" ht="20.100000000000001" customHeight="1" x14ac:dyDescent="0.3">
      <c r="A56" s="350" t="s">
        <v>110</v>
      </c>
      <c r="B56" s="351"/>
      <c r="C56" s="351"/>
      <c r="D56" s="351"/>
      <c r="E56" s="351"/>
      <c r="F56" s="351"/>
      <c r="G56" s="351"/>
      <c r="H56" s="351"/>
      <c r="I56" s="351"/>
      <c r="J56" s="351"/>
      <c r="K56" s="351"/>
      <c r="L56" s="351"/>
      <c r="M56" s="351"/>
      <c r="N56" s="351"/>
      <c r="O56" s="351"/>
      <c r="P56" s="351"/>
      <c r="Q56" s="351"/>
      <c r="R56" s="352"/>
    </row>
    <row r="57" spans="1:18" ht="28.35" customHeight="1" x14ac:dyDescent="0.3">
      <c r="A57" s="91" t="s">
        <v>148</v>
      </c>
      <c r="B57" s="92" t="s">
        <v>85</v>
      </c>
      <c r="C57" s="141">
        <v>0</v>
      </c>
      <c r="D57" s="141">
        <v>0</v>
      </c>
      <c r="E57" s="141">
        <v>0</v>
      </c>
      <c r="F57" s="141">
        <v>0</v>
      </c>
      <c r="G57" s="141">
        <v>0</v>
      </c>
      <c r="H57" s="141">
        <v>0</v>
      </c>
      <c r="I57" s="141">
        <v>0</v>
      </c>
      <c r="J57" s="141">
        <v>0</v>
      </c>
      <c r="K57" s="141">
        <v>0</v>
      </c>
      <c r="L57" s="141">
        <v>0</v>
      </c>
      <c r="M57" s="141">
        <v>0</v>
      </c>
      <c r="N57" s="141">
        <v>0</v>
      </c>
      <c r="O57" s="141">
        <v>0</v>
      </c>
      <c r="P57" s="141">
        <v>0</v>
      </c>
      <c r="Q57" s="141">
        <v>0</v>
      </c>
      <c r="R57" s="142">
        <v>0</v>
      </c>
    </row>
    <row r="58" spans="1:18" ht="20.100000000000001" customHeight="1" x14ac:dyDescent="0.3">
      <c r="A58" s="95" t="s">
        <v>86</v>
      </c>
      <c r="B58" s="96" t="s">
        <v>87</v>
      </c>
      <c r="C58" s="143">
        <v>0</v>
      </c>
      <c r="D58" s="143">
        <v>0</v>
      </c>
      <c r="E58" s="143">
        <v>0</v>
      </c>
      <c r="F58" s="143">
        <v>0</v>
      </c>
      <c r="G58" s="143">
        <v>0</v>
      </c>
      <c r="H58" s="143">
        <v>0</v>
      </c>
      <c r="I58" s="143">
        <v>0</v>
      </c>
      <c r="J58" s="143">
        <v>0</v>
      </c>
      <c r="K58" s="143">
        <v>0</v>
      </c>
      <c r="L58" s="143">
        <v>0</v>
      </c>
      <c r="M58" s="143">
        <v>0</v>
      </c>
      <c r="N58" s="143">
        <v>0</v>
      </c>
      <c r="O58" s="143">
        <v>0</v>
      </c>
      <c r="P58" s="143">
        <v>0</v>
      </c>
      <c r="Q58" s="143">
        <v>0</v>
      </c>
      <c r="R58" s="144">
        <v>0</v>
      </c>
    </row>
    <row r="59" spans="1:18" ht="20.100000000000001" customHeight="1" x14ac:dyDescent="0.3">
      <c r="A59" s="91" t="s">
        <v>88</v>
      </c>
      <c r="B59" s="92" t="s">
        <v>89</v>
      </c>
      <c r="C59" s="141">
        <v>0</v>
      </c>
      <c r="D59" s="141">
        <v>0</v>
      </c>
      <c r="E59" s="141">
        <v>0</v>
      </c>
      <c r="F59" s="141">
        <v>0</v>
      </c>
      <c r="G59" s="141">
        <v>0</v>
      </c>
      <c r="H59" s="141">
        <v>0</v>
      </c>
      <c r="I59" s="141">
        <v>0</v>
      </c>
      <c r="J59" s="141">
        <v>0</v>
      </c>
      <c r="K59" s="141">
        <v>0</v>
      </c>
      <c r="L59" s="141">
        <v>0</v>
      </c>
      <c r="M59" s="141">
        <v>0</v>
      </c>
      <c r="N59" s="141">
        <v>0</v>
      </c>
      <c r="O59" s="141">
        <v>0</v>
      </c>
      <c r="P59" s="141">
        <v>0</v>
      </c>
      <c r="Q59" s="141">
        <v>0</v>
      </c>
      <c r="R59" s="142">
        <v>0</v>
      </c>
    </row>
    <row r="60" spans="1:18" ht="28.35" customHeight="1" x14ac:dyDescent="0.3">
      <c r="A60" s="95" t="s">
        <v>149</v>
      </c>
      <c r="B60" s="96" t="s">
        <v>91</v>
      </c>
      <c r="C60" s="143">
        <v>124</v>
      </c>
      <c r="D60" s="143">
        <v>124</v>
      </c>
      <c r="E60" s="143">
        <v>124</v>
      </c>
      <c r="F60" s="143">
        <v>75</v>
      </c>
      <c r="G60" s="143">
        <v>0</v>
      </c>
      <c r="H60" s="143">
        <v>0</v>
      </c>
      <c r="I60" s="143">
        <v>0</v>
      </c>
      <c r="J60" s="143">
        <v>0</v>
      </c>
      <c r="K60" s="143">
        <v>98</v>
      </c>
      <c r="L60" s="143">
        <v>98</v>
      </c>
      <c r="M60" s="143">
        <v>98</v>
      </c>
      <c r="N60" s="143">
        <v>80</v>
      </c>
      <c r="O60" s="143">
        <v>0</v>
      </c>
      <c r="P60" s="143">
        <v>0</v>
      </c>
      <c r="Q60" s="143">
        <v>0</v>
      </c>
      <c r="R60" s="144">
        <v>0</v>
      </c>
    </row>
    <row r="61" spans="1:18" ht="20.100000000000001" customHeight="1" x14ac:dyDescent="0.3">
      <c r="A61" s="91" t="s">
        <v>92</v>
      </c>
      <c r="B61" s="92" t="s">
        <v>93</v>
      </c>
      <c r="C61" s="141">
        <v>1083</v>
      </c>
      <c r="D61" s="141">
        <v>1194</v>
      </c>
      <c r="E61" s="141">
        <v>1164</v>
      </c>
      <c r="F61" s="141">
        <v>701</v>
      </c>
      <c r="G61" s="141">
        <v>0</v>
      </c>
      <c r="H61" s="141">
        <v>0</v>
      </c>
      <c r="I61" s="141">
        <v>0</v>
      </c>
      <c r="J61" s="141">
        <v>0</v>
      </c>
      <c r="K61" s="141">
        <v>493</v>
      </c>
      <c r="L61" s="141">
        <v>499</v>
      </c>
      <c r="M61" s="141">
        <v>515</v>
      </c>
      <c r="N61" s="141">
        <v>294</v>
      </c>
      <c r="O61" s="141">
        <v>7</v>
      </c>
      <c r="P61" s="141">
        <v>7</v>
      </c>
      <c r="Q61" s="141">
        <v>6</v>
      </c>
      <c r="R61" s="142">
        <v>6</v>
      </c>
    </row>
    <row r="62" spans="1:18" ht="28.35" customHeight="1" x14ac:dyDescent="0.3">
      <c r="A62" s="95" t="s">
        <v>150</v>
      </c>
      <c r="B62" s="96" t="s">
        <v>95</v>
      </c>
      <c r="C62" s="143">
        <v>0</v>
      </c>
      <c r="D62" s="143">
        <v>0</v>
      </c>
      <c r="E62" s="143">
        <v>0</v>
      </c>
      <c r="F62" s="143">
        <v>0</v>
      </c>
      <c r="G62" s="143">
        <v>0</v>
      </c>
      <c r="H62" s="143">
        <v>0</v>
      </c>
      <c r="I62" s="143">
        <v>0</v>
      </c>
      <c r="J62" s="143">
        <v>0</v>
      </c>
      <c r="K62" s="143">
        <v>0</v>
      </c>
      <c r="L62" s="143">
        <v>0</v>
      </c>
      <c r="M62" s="143">
        <v>0</v>
      </c>
      <c r="N62" s="143">
        <v>0</v>
      </c>
      <c r="O62" s="143">
        <v>0</v>
      </c>
      <c r="P62" s="143">
        <v>0</v>
      </c>
      <c r="Q62" s="143">
        <v>0</v>
      </c>
      <c r="R62" s="144">
        <v>0</v>
      </c>
    </row>
    <row r="63" spans="1:18" ht="28.35" customHeight="1" x14ac:dyDescent="0.3">
      <c r="A63" s="91" t="s">
        <v>96</v>
      </c>
      <c r="B63" s="92" t="s">
        <v>97</v>
      </c>
      <c r="C63" s="141">
        <v>258</v>
      </c>
      <c r="D63" s="141">
        <v>258</v>
      </c>
      <c r="E63" s="141">
        <v>258</v>
      </c>
      <c r="F63" s="141">
        <v>181</v>
      </c>
      <c r="G63" s="141">
        <v>0</v>
      </c>
      <c r="H63" s="141">
        <v>0</v>
      </c>
      <c r="I63" s="141">
        <v>0</v>
      </c>
      <c r="J63" s="141">
        <v>0</v>
      </c>
      <c r="K63" s="141">
        <v>54</v>
      </c>
      <c r="L63" s="141">
        <v>54</v>
      </c>
      <c r="M63" s="141">
        <v>54</v>
      </c>
      <c r="N63" s="141">
        <v>32</v>
      </c>
      <c r="O63" s="141">
        <v>0</v>
      </c>
      <c r="P63" s="141">
        <v>0</v>
      </c>
      <c r="Q63" s="141">
        <v>0</v>
      </c>
      <c r="R63" s="142">
        <v>0</v>
      </c>
    </row>
    <row r="64" spans="1:18" ht="20.100000000000001" customHeight="1" x14ac:dyDescent="0.3">
      <c r="A64" s="95" t="s">
        <v>98</v>
      </c>
      <c r="B64" s="96" t="s">
        <v>99</v>
      </c>
      <c r="C64" s="143">
        <v>0</v>
      </c>
      <c r="D64" s="143">
        <v>0</v>
      </c>
      <c r="E64" s="143">
        <v>0</v>
      </c>
      <c r="F64" s="143">
        <v>0</v>
      </c>
      <c r="G64" s="143">
        <v>0</v>
      </c>
      <c r="H64" s="143">
        <v>0</v>
      </c>
      <c r="I64" s="143">
        <v>0</v>
      </c>
      <c r="J64" s="143">
        <v>0</v>
      </c>
      <c r="K64" s="143">
        <v>0</v>
      </c>
      <c r="L64" s="143">
        <v>0</v>
      </c>
      <c r="M64" s="143">
        <v>0</v>
      </c>
      <c r="N64" s="143">
        <v>0</v>
      </c>
      <c r="O64" s="143">
        <v>0</v>
      </c>
      <c r="P64" s="143">
        <v>0</v>
      </c>
      <c r="Q64" s="143">
        <v>0</v>
      </c>
      <c r="R64" s="144">
        <v>0</v>
      </c>
    </row>
    <row r="65" spans="1:18" ht="28.35" customHeight="1" x14ac:dyDescent="0.3">
      <c r="A65" s="91" t="s">
        <v>151</v>
      </c>
      <c r="B65" s="92" t="s">
        <v>101</v>
      </c>
      <c r="C65" s="141">
        <v>0</v>
      </c>
      <c r="D65" s="141">
        <v>0</v>
      </c>
      <c r="E65" s="141">
        <v>0</v>
      </c>
      <c r="F65" s="141">
        <v>0</v>
      </c>
      <c r="G65" s="141">
        <v>0</v>
      </c>
      <c r="H65" s="141">
        <v>0</v>
      </c>
      <c r="I65" s="141">
        <v>0</v>
      </c>
      <c r="J65" s="141">
        <v>0</v>
      </c>
      <c r="K65" s="141">
        <v>0</v>
      </c>
      <c r="L65" s="141">
        <v>0</v>
      </c>
      <c r="M65" s="141">
        <v>0</v>
      </c>
      <c r="N65" s="141">
        <v>0</v>
      </c>
      <c r="O65" s="141">
        <v>0</v>
      </c>
      <c r="P65" s="141">
        <v>0</v>
      </c>
      <c r="Q65" s="141">
        <v>0</v>
      </c>
      <c r="R65" s="142">
        <v>0</v>
      </c>
    </row>
    <row r="66" spans="1:18" ht="28.35" customHeight="1" x14ac:dyDescent="0.3">
      <c r="A66" s="95" t="s">
        <v>152</v>
      </c>
      <c r="B66" s="96" t="s">
        <v>103</v>
      </c>
      <c r="C66" s="143">
        <v>0</v>
      </c>
      <c r="D66" s="143">
        <v>0</v>
      </c>
      <c r="E66" s="143">
        <v>0</v>
      </c>
      <c r="F66" s="143">
        <v>0</v>
      </c>
      <c r="G66" s="143">
        <v>0</v>
      </c>
      <c r="H66" s="143">
        <v>0</v>
      </c>
      <c r="I66" s="143">
        <v>0</v>
      </c>
      <c r="J66" s="143">
        <v>0</v>
      </c>
      <c r="K66" s="143">
        <v>0</v>
      </c>
      <c r="L66" s="143">
        <v>0</v>
      </c>
      <c r="M66" s="143">
        <v>0</v>
      </c>
      <c r="N66" s="143">
        <v>0</v>
      </c>
      <c r="O66" s="143">
        <v>0</v>
      </c>
      <c r="P66" s="143">
        <v>0</v>
      </c>
      <c r="Q66" s="143">
        <v>0</v>
      </c>
      <c r="R66" s="144">
        <v>0</v>
      </c>
    </row>
    <row r="67" spans="1:18" ht="20.100000000000001" customHeight="1" x14ac:dyDescent="0.3">
      <c r="A67" s="91" t="s">
        <v>104</v>
      </c>
      <c r="B67" s="92" t="s">
        <v>105</v>
      </c>
      <c r="C67" s="141">
        <v>194</v>
      </c>
      <c r="D67" s="141">
        <v>194</v>
      </c>
      <c r="E67" s="141">
        <v>194</v>
      </c>
      <c r="F67" s="141">
        <v>108</v>
      </c>
      <c r="G67" s="141">
        <v>0</v>
      </c>
      <c r="H67" s="141">
        <v>0</v>
      </c>
      <c r="I67" s="141">
        <v>0</v>
      </c>
      <c r="J67" s="141">
        <v>0</v>
      </c>
      <c r="K67" s="141">
        <v>0</v>
      </c>
      <c r="L67" s="141">
        <v>0</v>
      </c>
      <c r="M67" s="141">
        <v>0</v>
      </c>
      <c r="N67" s="141">
        <v>0</v>
      </c>
      <c r="O67" s="141">
        <v>0</v>
      </c>
      <c r="P67" s="141">
        <v>0</v>
      </c>
      <c r="Q67" s="141">
        <v>0</v>
      </c>
      <c r="R67" s="142">
        <v>0</v>
      </c>
    </row>
    <row r="68" spans="1:18" ht="20.100000000000001" customHeight="1" x14ac:dyDescent="0.3">
      <c r="A68" s="99" t="s">
        <v>79</v>
      </c>
      <c r="B68" s="100" t="s">
        <v>106</v>
      </c>
      <c r="C68" s="135">
        <v>1585</v>
      </c>
      <c r="D68" s="135">
        <f>SUM(D57:D67)</f>
        <v>1770</v>
      </c>
      <c r="E68" s="135">
        <f t="shared" ref="E68:R68" si="2">SUM(E57:E67)</f>
        <v>1740</v>
      </c>
      <c r="F68" s="135">
        <f t="shared" si="2"/>
        <v>1065</v>
      </c>
      <c r="G68" s="135">
        <v>0</v>
      </c>
      <c r="H68" s="135">
        <f t="shared" si="2"/>
        <v>0</v>
      </c>
      <c r="I68" s="135">
        <f t="shared" si="2"/>
        <v>0</v>
      </c>
      <c r="J68" s="135">
        <f t="shared" si="2"/>
        <v>0</v>
      </c>
      <c r="K68" s="135">
        <v>634</v>
      </c>
      <c r="L68" s="135">
        <f t="shared" si="2"/>
        <v>651</v>
      </c>
      <c r="M68" s="135">
        <f t="shared" si="2"/>
        <v>667</v>
      </c>
      <c r="N68" s="135">
        <f t="shared" si="2"/>
        <v>406</v>
      </c>
      <c r="O68" s="135">
        <v>7</v>
      </c>
      <c r="P68" s="135">
        <f t="shared" si="2"/>
        <v>7</v>
      </c>
      <c r="Q68" s="135">
        <f t="shared" si="2"/>
        <v>6</v>
      </c>
      <c r="R68" s="136">
        <f t="shared" si="2"/>
        <v>6</v>
      </c>
    </row>
    <row r="69" spans="1:18" ht="20.100000000000001" customHeight="1" x14ac:dyDescent="0.3">
      <c r="A69" s="350" t="s">
        <v>73</v>
      </c>
      <c r="B69" s="351"/>
      <c r="C69" s="351"/>
      <c r="D69" s="351"/>
      <c r="E69" s="351"/>
      <c r="F69" s="351"/>
      <c r="G69" s="351"/>
      <c r="H69" s="351"/>
      <c r="I69" s="351"/>
      <c r="J69" s="351"/>
      <c r="K69" s="351"/>
      <c r="L69" s="351"/>
      <c r="M69" s="351"/>
      <c r="N69" s="351"/>
      <c r="O69" s="351"/>
      <c r="P69" s="351"/>
      <c r="Q69" s="351"/>
      <c r="R69" s="352"/>
    </row>
    <row r="70" spans="1:18" ht="28.35" customHeight="1" x14ac:dyDescent="0.3">
      <c r="A70" s="91" t="s">
        <v>148</v>
      </c>
      <c r="B70" s="92" t="s">
        <v>85</v>
      </c>
      <c r="C70" s="141">
        <v>0</v>
      </c>
      <c r="D70" s="141">
        <v>0</v>
      </c>
      <c r="E70" s="141">
        <v>0</v>
      </c>
      <c r="F70" s="141">
        <v>0</v>
      </c>
      <c r="G70" s="141">
        <v>0</v>
      </c>
      <c r="H70" s="141">
        <v>0</v>
      </c>
      <c r="I70" s="141">
        <v>0</v>
      </c>
      <c r="J70" s="141">
        <v>0</v>
      </c>
      <c r="K70" s="141">
        <v>0</v>
      </c>
      <c r="L70" s="141">
        <v>0</v>
      </c>
      <c r="M70" s="141">
        <v>0</v>
      </c>
      <c r="N70" s="141">
        <v>0</v>
      </c>
      <c r="O70" s="141">
        <v>0</v>
      </c>
      <c r="P70" s="141">
        <v>0</v>
      </c>
      <c r="Q70" s="141">
        <v>0</v>
      </c>
      <c r="R70" s="142">
        <v>0</v>
      </c>
    </row>
    <row r="71" spans="1:18" ht="20.100000000000001" customHeight="1" x14ac:dyDescent="0.3">
      <c r="A71" s="95" t="s">
        <v>86</v>
      </c>
      <c r="B71" s="96" t="s">
        <v>87</v>
      </c>
      <c r="C71" s="143">
        <v>468</v>
      </c>
      <c r="D71" s="143">
        <v>499</v>
      </c>
      <c r="E71" s="143">
        <v>282</v>
      </c>
      <c r="F71" s="143">
        <v>171</v>
      </c>
      <c r="G71" s="143">
        <v>0</v>
      </c>
      <c r="H71" s="143">
        <v>0</v>
      </c>
      <c r="I71" s="143">
        <v>0</v>
      </c>
      <c r="J71" s="143">
        <v>0</v>
      </c>
      <c r="K71" s="143">
        <v>94</v>
      </c>
      <c r="L71" s="143">
        <v>95</v>
      </c>
      <c r="M71" s="143">
        <v>50</v>
      </c>
      <c r="N71" s="143">
        <v>45</v>
      </c>
      <c r="O71" s="143">
        <v>0</v>
      </c>
      <c r="P71" s="143">
        <v>0</v>
      </c>
      <c r="Q71" s="143">
        <v>0</v>
      </c>
      <c r="R71" s="144">
        <v>0</v>
      </c>
    </row>
    <row r="72" spans="1:18" ht="20.100000000000001" customHeight="1" x14ac:dyDescent="0.3">
      <c r="A72" s="91" t="s">
        <v>88</v>
      </c>
      <c r="B72" s="92" t="s">
        <v>89</v>
      </c>
      <c r="C72" s="141">
        <v>903</v>
      </c>
      <c r="D72" s="141">
        <v>1025</v>
      </c>
      <c r="E72" s="141">
        <v>655</v>
      </c>
      <c r="F72" s="141">
        <v>459</v>
      </c>
      <c r="G72" s="141">
        <v>0</v>
      </c>
      <c r="H72" s="141">
        <v>0</v>
      </c>
      <c r="I72" s="141">
        <v>0</v>
      </c>
      <c r="J72" s="141">
        <v>0</v>
      </c>
      <c r="K72" s="141">
        <v>122</v>
      </c>
      <c r="L72" s="141">
        <v>132</v>
      </c>
      <c r="M72" s="141">
        <v>86</v>
      </c>
      <c r="N72" s="141">
        <v>67</v>
      </c>
      <c r="O72" s="141">
        <v>11</v>
      </c>
      <c r="P72" s="141">
        <v>11</v>
      </c>
      <c r="Q72" s="141">
        <v>7</v>
      </c>
      <c r="R72" s="142">
        <v>7</v>
      </c>
    </row>
    <row r="73" spans="1:18" ht="28.35" customHeight="1" x14ac:dyDescent="0.3">
      <c r="A73" s="95" t="s">
        <v>149</v>
      </c>
      <c r="B73" s="96" t="s">
        <v>91</v>
      </c>
      <c r="C73" s="143">
        <v>330</v>
      </c>
      <c r="D73" s="143">
        <v>331</v>
      </c>
      <c r="E73" s="143">
        <v>331</v>
      </c>
      <c r="F73" s="143">
        <v>195</v>
      </c>
      <c r="G73" s="143">
        <v>0</v>
      </c>
      <c r="H73" s="143">
        <v>0</v>
      </c>
      <c r="I73" s="143">
        <v>0</v>
      </c>
      <c r="J73" s="143">
        <v>0</v>
      </c>
      <c r="K73" s="143">
        <v>275</v>
      </c>
      <c r="L73" s="143">
        <v>275</v>
      </c>
      <c r="M73" s="143">
        <v>200</v>
      </c>
      <c r="N73" s="143">
        <v>166</v>
      </c>
      <c r="O73" s="143">
        <v>0</v>
      </c>
      <c r="P73" s="143">
        <v>0</v>
      </c>
      <c r="Q73" s="143">
        <v>0</v>
      </c>
      <c r="R73" s="144">
        <v>0</v>
      </c>
    </row>
    <row r="74" spans="1:18" ht="20.100000000000001" customHeight="1" x14ac:dyDescent="0.3">
      <c r="A74" s="91" t="s">
        <v>92</v>
      </c>
      <c r="B74" s="92" t="s">
        <v>93</v>
      </c>
      <c r="C74" s="141">
        <v>1083</v>
      </c>
      <c r="D74" s="141">
        <v>1194</v>
      </c>
      <c r="E74" s="141">
        <v>1164</v>
      </c>
      <c r="F74" s="141">
        <v>701</v>
      </c>
      <c r="G74" s="141">
        <v>0</v>
      </c>
      <c r="H74" s="141">
        <v>0</v>
      </c>
      <c r="I74" s="141">
        <v>0</v>
      </c>
      <c r="J74" s="141">
        <v>0</v>
      </c>
      <c r="K74" s="141">
        <v>493</v>
      </c>
      <c r="L74" s="141">
        <v>499</v>
      </c>
      <c r="M74" s="141">
        <v>515</v>
      </c>
      <c r="N74" s="141">
        <v>294</v>
      </c>
      <c r="O74" s="141">
        <v>7</v>
      </c>
      <c r="P74" s="141">
        <v>7</v>
      </c>
      <c r="Q74" s="141">
        <v>6</v>
      </c>
      <c r="R74" s="142">
        <v>6</v>
      </c>
    </row>
    <row r="75" spans="1:18" ht="28.35" customHeight="1" x14ac:dyDescent="0.3">
      <c r="A75" s="95" t="s">
        <v>150</v>
      </c>
      <c r="B75" s="96" t="s">
        <v>95</v>
      </c>
      <c r="C75" s="143">
        <v>353</v>
      </c>
      <c r="D75" s="143">
        <v>359</v>
      </c>
      <c r="E75" s="143">
        <v>357</v>
      </c>
      <c r="F75" s="143">
        <v>264</v>
      </c>
      <c r="G75" s="143">
        <v>0</v>
      </c>
      <c r="H75" s="143">
        <v>0</v>
      </c>
      <c r="I75" s="143">
        <v>0</v>
      </c>
      <c r="J75" s="143">
        <v>0</v>
      </c>
      <c r="K75" s="143">
        <v>10</v>
      </c>
      <c r="L75" s="143">
        <v>11</v>
      </c>
      <c r="M75" s="143">
        <v>8</v>
      </c>
      <c r="N75" s="143">
        <v>6</v>
      </c>
      <c r="O75" s="143">
        <v>7</v>
      </c>
      <c r="P75" s="143">
        <v>7</v>
      </c>
      <c r="Q75" s="143">
        <v>5</v>
      </c>
      <c r="R75" s="144">
        <v>4</v>
      </c>
    </row>
    <row r="76" spans="1:18" ht="28.35" customHeight="1" x14ac:dyDescent="0.3">
      <c r="A76" s="91" t="s">
        <v>96</v>
      </c>
      <c r="B76" s="92" t="s">
        <v>97</v>
      </c>
      <c r="C76" s="141">
        <v>537</v>
      </c>
      <c r="D76" s="141">
        <v>559</v>
      </c>
      <c r="E76" s="141">
        <v>559</v>
      </c>
      <c r="F76" s="141">
        <v>355</v>
      </c>
      <c r="G76" s="141">
        <v>0</v>
      </c>
      <c r="H76" s="141">
        <v>0</v>
      </c>
      <c r="I76" s="141">
        <v>0</v>
      </c>
      <c r="J76" s="141">
        <v>0</v>
      </c>
      <c r="K76" s="141">
        <v>80</v>
      </c>
      <c r="L76" s="141">
        <v>80</v>
      </c>
      <c r="M76" s="141">
        <v>71</v>
      </c>
      <c r="N76" s="141">
        <v>46</v>
      </c>
      <c r="O76" s="141">
        <v>0</v>
      </c>
      <c r="P76" s="141">
        <v>0</v>
      </c>
      <c r="Q76" s="141">
        <v>0</v>
      </c>
      <c r="R76" s="142">
        <v>0</v>
      </c>
    </row>
    <row r="77" spans="1:18" ht="20.100000000000001" customHeight="1" x14ac:dyDescent="0.3">
      <c r="A77" s="95" t="s">
        <v>98</v>
      </c>
      <c r="B77" s="96" t="s">
        <v>99</v>
      </c>
      <c r="C77" s="143">
        <v>0</v>
      </c>
      <c r="D77" s="143">
        <v>0</v>
      </c>
      <c r="E77" s="143">
        <v>0</v>
      </c>
      <c r="F77" s="143">
        <v>0</v>
      </c>
      <c r="G77" s="143">
        <v>0</v>
      </c>
      <c r="H77" s="143">
        <v>0</v>
      </c>
      <c r="I77" s="143">
        <v>0</v>
      </c>
      <c r="J77" s="143">
        <v>0</v>
      </c>
      <c r="K77" s="143">
        <v>0</v>
      </c>
      <c r="L77" s="143">
        <v>0</v>
      </c>
      <c r="M77" s="143">
        <v>0</v>
      </c>
      <c r="N77" s="143">
        <v>0</v>
      </c>
      <c r="O77" s="143">
        <v>0</v>
      </c>
      <c r="P77" s="143">
        <v>0</v>
      </c>
      <c r="Q77" s="143">
        <v>0</v>
      </c>
      <c r="R77" s="144">
        <v>0</v>
      </c>
    </row>
    <row r="78" spans="1:18" ht="28.35" customHeight="1" x14ac:dyDescent="0.3">
      <c r="A78" s="91" t="s">
        <v>151</v>
      </c>
      <c r="B78" s="92" t="s">
        <v>101</v>
      </c>
      <c r="C78" s="141">
        <v>0</v>
      </c>
      <c r="D78" s="141">
        <v>0</v>
      </c>
      <c r="E78" s="141">
        <v>0</v>
      </c>
      <c r="F78" s="141">
        <v>0</v>
      </c>
      <c r="G78" s="141">
        <v>0</v>
      </c>
      <c r="H78" s="141">
        <v>0</v>
      </c>
      <c r="I78" s="141">
        <v>0</v>
      </c>
      <c r="J78" s="141">
        <v>0</v>
      </c>
      <c r="K78" s="141">
        <v>0</v>
      </c>
      <c r="L78" s="141">
        <v>0</v>
      </c>
      <c r="M78" s="141">
        <v>0</v>
      </c>
      <c r="N78" s="141">
        <v>0</v>
      </c>
      <c r="O78" s="141">
        <v>0</v>
      </c>
      <c r="P78" s="141">
        <v>0</v>
      </c>
      <c r="Q78" s="141">
        <v>0</v>
      </c>
      <c r="R78" s="142">
        <v>0</v>
      </c>
    </row>
    <row r="79" spans="1:18" ht="28.35" customHeight="1" x14ac:dyDescent="0.3">
      <c r="A79" s="95" t="s">
        <v>152</v>
      </c>
      <c r="B79" s="96" t="s">
        <v>103</v>
      </c>
      <c r="C79" s="143">
        <v>773</v>
      </c>
      <c r="D79" s="143">
        <v>882</v>
      </c>
      <c r="E79" s="143">
        <v>376</v>
      </c>
      <c r="F79" s="143">
        <v>285</v>
      </c>
      <c r="G79" s="143">
        <v>0</v>
      </c>
      <c r="H79" s="143">
        <v>0</v>
      </c>
      <c r="I79" s="143">
        <v>0</v>
      </c>
      <c r="J79" s="143">
        <v>0</v>
      </c>
      <c r="K79" s="143">
        <v>0</v>
      </c>
      <c r="L79" s="143">
        <v>0</v>
      </c>
      <c r="M79" s="143">
        <v>0</v>
      </c>
      <c r="N79" s="143">
        <v>0</v>
      </c>
      <c r="O79" s="143">
        <v>0</v>
      </c>
      <c r="P79" s="143">
        <v>0</v>
      </c>
      <c r="Q79" s="143">
        <v>0</v>
      </c>
      <c r="R79" s="144">
        <v>0</v>
      </c>
    </row>
    <row r="80" spans="1:18" ht="20.100000000000001" customHeight="1" x14ac:dyDescent="0.3">
      <c r="A80" s="91" t="s">
        <v>104</v>
      </c>
      <c r="B80" s="92" t="s">
        <v>105</v>
      </c>
      <c r="C80" s="141">
        <v>194</v>
      </c>
      <c r="D80" s="141">
        <v>194</v>
      </c>
      <c r="E80" s="141">
        <v>194</v>
      </c>
      <c r="F80" s="141">
        <v>108</v>
      </c>
      <c r="G80" s="141">
        <v>0</v>
      </c>
      <c r="H80" s="141">
        <v>0</v>
      </c>
      <c r="I80" s="141">
        <v>0</v>
      </c>
      <c r="J80" s="141">
        <v>0</v>
      </c>
      <c r="K80" s="141">
        <v>0</v>
      </c>
      <c r="L80" s="141">
        <v>0</v>
      </c>
      <c r="M80" s="141">
        <v>0</v>
      </c>
      <c r="N80" s="141">
        <v>0</v>
      </c>
      <c r="O80" s="141">
        <v>0</v>
      </c>
      <c r="P80" s="141">
        <v>0</v>
      </c>
      <c r="Q80" s="141">
        <v>0</v>
      </c>
      <c r="R80" s="142">
        <v>0</v>
      </c>
    </row>
    <row r="81" spans="1:18" ht="20.100000000000001" customHeight="1" thickBot="1" x14ac:dyDescent="0.35">
      <c r="A81" s="103" t="s">
        <v>111</v>
      </c>
      <c r="B81" s="104" t="s">
        <v>106</v>
      </c>
      <c r="C81" s="133">
        <v>4283</v>
      </c>
      <c r="D81" s="133">
        <f>SUM(D70:D80)</f>
        <v>5043</v>
      </c>
      <c r="E81" s="133">
        <f t="shared" ref="E81:R81" si="3">SUM(E70:E80)</f>
        <v>3918</v>
      </c>
      <c r="F81" s="133">
        <f t="shared" si="3"/>
        <v>2538</v>
      </c>
      <c r="G81" s="133">
        <v>0</v>
      </c>
      <c r="H81" s="133">
        <f t="shared" si="3"/>
        <v>0</v>
      </c>
      <c r="I81" s="133">
        <f t="shared" si="3"/>
        <v>0</v>
      </c>
      <c r="J81" s="133">
        <f t="shared" si="3"/>
        <v>0</v>
      </c>
      <c r="K81" s="133">
        <v>1042</v>
      </c>
      <c r="L81" s="133">
        <f t="shared" si="3"/>
        <v>1092</v>
      </c>
      <c r="M81" s="133">
        <f t="shared" si="3"/>
        <v>930</v>
      </c>
      <c r="N81" s="133">
        <f t="shared" si="3"/>
        <v>624</v>
      </c>
      <c r="O81" s="133">
        <v>25</v>
      </c>
      <c r="P81" s="133">
        <f t="shared" si="3"/>
        <v>25</v>
      </c>
      <c r="Q81" s="133">
        <f t="shared" si="3"/>
        <v>18</v>
      </c>
      <c r="R81" s="134">
        <f t="shared" si="3"/>
        <v>17</v>
      </c>
    </row>
    <row r="82" spans="1:18" x14ac:dyDescent="0.3">
      <c r="A82" s="71"/>
      <c r="B82" s="72"/>
      <c r="C82" s="72"/>
      <c r="D82" s="73"/>
      <c r="E82" s="73"/>
      <c r="F82" s="73"/>
      <c r="G82" s="73"/>
      <c r="H82" s="73"/>
      <c r="I82" s="73"/>
      <c r="J82" s="73"/>
      <c r="K82" s="73"/>
      <c r="L82" s="73"/>
      <c r="M82" s="73"/>
      <c r="N82" s="73"/>
      <c r="O82" s="73"/>
      <c r="P82" s="73"/>
      <c r="Q82" s="73"/>
      <c r="R82" s="73"/>
    </row>
    <row r="83" spans="1:18" x14ac:dyDescent="0.3">
      <c r="A83" s="64" t="s">
        <v>114</v>
      </c>
      <c r="B83" s="72"/>
      <c r="C83" s="72"/>
      <c r="D83" s="73"/>
      <c r="E83" s="73"/>
      <c r="F83" s="73"/>
      <c r="G83" s="73"/>
      <c r="H83" s="73"/>
      <c r="I83" s="73"/>
      <c r="J83" s="73"/>
      <c r="K83" s="73"/>
      <c r="L83" s="73"/>
      <c r="M83" s="73"/>
      <c r="N83" s="73"/>
      <c r="O83" s="73"/>
      <c r="P83" s="73"/>
      <c r="Q83" s="73"/>
      <c r="R83" s="73"/>
    </row>
    <row r="84" spans="1:18" x14ac:dyDescent="0.3">
      <c r="A84" s="62" t="s">
        <v>112</v>
      </c>
      <c r="B84" s="72"/>
      <c r="C84" s="73"/>
      <c r="D84" s="73"/>
      <c r="E84" s="73"/>
      <c r="F84" s="73"/>
      <c r="G84" s="73"/>
      <c r="H84" s="73"/>
      <c r="I84" s="73"/>
      <c r="J84" s="73"/>
      <c r="K84" s="73"/>
      <c r="L84" s="73"/>
      <c r="M84" s="73"/>
      <c r="N84" s="73"/>
      <c r="O84" s="73"/>
      <c r="P84" s="73"/>
      <c r="Q84" s="73"/>
      <c r="R84" s="73"/>
    </row>
    <row r="85" spans="1:18" x14ac:dyDescent="0.3">
      <c r="A85" s="64" t="s">
        <v>113</v>
      </c>
      <c r="B85" s="72"/>
      <c r="C85" s="72"/>
      <c r="D85" s="73"/>
      <c r="E85" s="73"/>
      <c r="F85" s="73"/>
      <c r="G85" s="73"/>
      <c r="H85" s="73"/>
      <c r="I85" s="73"/>
      <c r="J85" s="73"/>
      <c r="K85" s="73"/>
      <c r="L85" s="73"/>
      <c r="M85" s="73"/>
      <c r="N85" s="73"/>
      <c r="O85" s="73"/>
      <c r="P85" s="73"/>
      <c r="Q85" s="73"/>
      <c r="R85" s="73"/>
    </row>
  </sheetData>
  <mergeCells count="12">
    <mergeCell ref="A56:R56"/>
    <mergeCell ref="A69:R69"/>
    <mergeCell ref="B2:B3"/>
    <mergeCell ref="A1:R1"/>
    <mergeCell ref="C2:F2"/>
    <mergeCell ref="G2:J2"/>
    <mergeCell ref="K2:N2"/>
    <mergeCell ref="O2:R2"/>
    <mergeCell ref="A4:R4"/>
    <mergeCell ref="A17:R17"/>
    <mergeCell ref="A30:R30"/>
    <mergeCell ref="A43:R43"/>
  </mergeCells>
  <pageMargins left="0.7" right="0.7" top="0.75" bottom="0.75" header="0.3" footer="0.3"/>
  <pageSetup paperSize="9" scale="67" fitToHeight="0" orientation="landscape" r:id="rId1"/>
  <ignoredErrors>
    <ignoredError sqref="B5:B15 B18:B28 B70:B80"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N25"/>
  <sheetViews>
    <sheetView workbookViewId="0">
      <selection activeCell="O1" sqref="O1"/>
    </sheetView>
  </sheetViews>
  <sheetFormatPr defaultColWidth="9.109375" defaultRowHeight="13.8" x14ac:dyDescent="0.3"/>
  <cols>
    <col min="1" max="1" width="36.44140625" style="2" customWidth="1"/>
    <col min="2" max="2" width="8.44140625" style="3" customWidth="1"/>
    <col min="3" max="14" width="8.44140625" style="1" customWidth="1"/>
    <col min="15" max="16384" width="9.109375" style="1"/>
  </cols>
  <sheetData>
    <row r="1" spans="1:14" ht="27" customHeight="1" thickBot="1" x14ac:dyDescent="0.35">
      <c r="A1" s="315" t="s">
        <v>238</v>
      </c>
      <c r="B1" s="328"/>
      <c r="C1" s="328"/>
      <c r="D1" s="328"/>
      <c r="E1" s="328"/>
      <c r="F1" s="328"/>
      <c r="G1" s="328"/>
      <c r="H1" s="328"/>
      <c r="I1" s="328"/>
      <c r="J1" s="328"/>
      <c r="K1" s="328"/>
      <c r="L1" s="328"/>
      <c r="M1" s="329"/>
      <c r="N1" s="329"/>
    </row>
    <row r="2" spans="1:14" s="4" customFormat="1" ht="18" customHeight="1" x14ac:dyDescent="0.3">
      <c r="A2" s="345" t="s">
        <v>73</v>
      </c>
      <c r="B2" s="318" t="s">
        <v>239</v>
      </c>
      <c r="C2" s="318"/>
      <c r="D2" s="318"/>
      <c r="E2" s="318"/>
      <c r="F2" s="318"/>
      <c r="G2" s="318"/>
      <c r="H2" s="318"/>
      <c r="I2" s="318"/>
      <c r="J2" s="318" t="s">
        <v>240</v>
      </c>
      <c r="K2" s="318"/>
      <c r="L2" s="318"/>
      <c r="M2" s="364" t="s">
        <v>241</v>
      </c>
      <c r="N2" s="366" t="s">
        <v>242</v>
      </c>
    </row>
    <row r="3" spans="1:14" s="4" customFormat="1" ht="132.6" customHeight="1" x14ac:dyDescent="0.3">
      <c r="A3" s="354"/>
      <c r="B3" s="171" t="s">
        <v>243</v>
      </c>
      <c r="C3" s="171" t="s">
        <v>244</v>
      </c>
      <c r="D3" s="171" t="s">
        <v>245</v>
      </c>
      <c r="E3" s="171" t="s">
        <v>246</v>
      </c>
      <c r="F3" s="171" t="s">
        <v>247</v>
      </c>
      <c r="G3" s="171" t="s">
        <v>248</v>
      </c>
      <c r="H3" s="171" t="s">
        <v>249</v>
      </c>
      <c r="I3" s="171" t="s">
        <v>250</v>
      </c>
      <c r="J3" s="171" t="s">
        <v>251</v>
      </c>
      <c r="K3" s="171" t="s">
        <v>252</v>
      </c>
      <c r="L3" s="171" t="s">
        <v>253</v>
      </c>
      <c r="M3" s="365"/>
      <c r="N3" s="367"/>
    </row>
    <row r="4" spans="1:14" ht="16.350000000000001" customHeight="1" x14ac:dyDescent="0.3">
      <c r="A4" s="91" t="s">
        <v>184</v>
      </c>
      <c r="B4" s="173">
        <f>SUM(C4:H4)</f>
        <v>105.39699999999999</v>
      </c>
      <c r="C4" s="173">
        <v>6.0170000000000003</v>
      </c>
      <c r="D4" s="173">
        <v>14.282999999999999</v>
      </c>
      <c r="E4" s="173">
        <v>36.777999999999999</v>
      </c>
      <c r="F4" s="173">
        <v>25.463999999999999</v>
      </c>
      <c r="G4" s="173">
        <v>7.0940000000000003</v>
      </c>
      <c r="H4" s="173">
        <v>15.760999999999999</v>
      </c>
      <c r="I4" s="173">
        <v>0</v>
      </c>
      <c r="J4" s="173">
        <v>0</v>
      </c>
      <c r="K4" s="173">
        <v>0</v>
      </c>
      <c r="L4" s="173">
        <v>0.22</v>
      </c>
      <c r="M4" s="173">
        <v>59.984999999999999</v>
      </c>
      <c r="N4" s="174">
        <f t="shared" ref="N4:N17" si="0">SUM(B4,J4:M4)</f>
        <v>165.60199999999998</v>
      </c>
    </row>
    <row r="5" spans="1:14" ht="16.350000000000001" customHeight="1" x14ac:dyDescent="0.3">
      <c r="A5" s="175" t="s">
        <v>254</v>
      </c>
      <c r="B5" s="176">
        <f t="shared" ref="B5:B15" si="1">SUM(C5:H5)</f>
        <v>42.591000000000001</v>
      </c>
      <c r="C5" s="176">
        <v>0.33300000000000002</v>
      </c>
      <c r="D5" s="176">
        <v>3.4</v>
      </c>
      <c r="E5" s="176">
        <v>19.818999999999999</v>
      </c>
      <c r="F5" s="176">
        <v>12.641999999999999</v>
      </c>
      <c r="G5" s="176">
        <v>1.4139999999999999</v>
      </c>
      <c r="H5" s="176">
        <v>4.9829999999999997</v>
      </c>
      <c r="I5" s="176">
        <v>0</v>
      </c>
      <c r="J5" s="176">
        <v>0</v>
      </c>
      <c r="K5" s="176">
        <v>0</v>
      </c>
      <c r="L5" s="176">
        <v>0.22</v>
      </c>
      <c r="M5" s="176">
        <v>39.293999999999997</v>
      </c>
      <c r="N5" s="177">
        <f t="shared" si="0"/>
        <v>82.10499999999999</v>
      </c>
    </row>
    <row r="6" spans="1:14" ht="16.350000000000001" customHeight="1" x14ac:dyDescent="0.3">
      <c r="A6" s="91" t="s">
        <v>187</v>
      </c>
      <c r="B6" s="173">
        <f t="shared" si="1"/>
        <v>70.356999999999999</v>
      </c>
      <c r="C6" s="173">
        <v>2.7</v>
      </c>
      <c r="D6" s="173">
        <v>14.613</v>
      </c>
      <c r="E6" s="173">
        <v>45.204999999999998</v>
      </c>
      <c r="F6" s="173">
        <v>6.6</v>
      </c>
      <c r="G6" s="173">
        <v>0</v>
      </c>
      <c r="H6" s="173">
        <v>1.2390000000000001</v>
      </c>
      <c r="I6" s="173">
        <v>0</v>
      </c>
      <c r="J6" s="173">
        <v>0</v>
      </c>
      <c r="K6" s="173">
        <v>0</v>
      </c>
      <c r="L6" s="173">
        <v>0.78299999999999992</v>
      </c>
      <c r="M6" s="173">
        <v>74.801000000000002</v>
      </c>
      <c r="N6" s="178">
        <f>SUM(B6,J6:M6)</f>
        <v>145.941</v>
      </c>
    </row>
    <row r="7" spans="1:14" ht="16.350000000000001" customHeight="1" x14ac:dyDescent="0.3">
      <c r="A7" s="175" t="s">
        <v>254</v>
      </c>
      <c r="B7" s="176">
        <f t="shared" si="1"/>
        <v>38.710999999999999</v>
      </c>
      <c r="C7" s="176">
        <v>0</v>
      </c>
      <c r="D7" s="176">
        <v>6.5830000000000002</v>
      </c>
      <c r="E7" s="176">
        <v>27.295000000000002</v>
      </c>
      <c r="F7" s="176">
        <v>4.5999999999999996</v>
      </c>
      <c r="G7" s="176">
        <v>0</v>
      </c>
      <c r="H7" s="176">
        <v>0.23300000000000001</v>
      </c>
      <c r="I7" s="176">
        <v>0</v>
      </c>
      <c r="J7" s="176">
        <v>0</v>
      </c>
      <c r="K7" s="176">
        <v>0</v>
      </c>
      <c r="L7" s="176">
        <v>0.71099999999999997</v>
      </c>
      <c r="M7" s="176">
        <v>59.471000000000004</v>
      </c>
      <c r="N7" s="177">
        <f>SUM(B7,J7:M7)</f>
        <v>98.893000000000001</v>
      </c>
    </row>
    <row r="8" spans="1:14" ht="16.350000000000001" customHeight="1" x14ac:dyDescent="0.3">
      <c r="A8" s="91" t="s">
        <v>186</v>
      </c>
      <c r="B8" s="173">
        <f t="shared" si="1"/>
        <v>41.048000000000009</v>
      </c>
      <c r="C8" s="173">
        <v>3.3759999999999999</v>
      </c>
      <c r="D8" s="173">
        <v>7.7130000000000001</v>
      </c>
      <c r="E8" s="173">
        <v>22.843</v>
      </c>
      <c r="F8" s="173">
        <v>4.9710000000000001</v>
      </c>
      <c r="G8" s="173">
        <v>0</v>
      </c>
      <c r="H8" s="173">
        <v>2.145</v>
      </c>
      <c r="I8" s="173">
        <v>0</v>
      </c>
      <c r="J8" s="173">
        <v>0</v>
      </c>
      <c r="K8" s="173">
        <v>0</v>
      </c>
      <c r="L8" s="173">
        <v>0</v>
      </c>
      <c r="M8" s="173">
        <v>46.302999999999997</v>
      </c>
      <c r="N8" s="174">
        <f t="shared" si="0"/>
        <v>87.350999999999999</v>
      </c>
    </row>
    <row r="9" spans="1:14" ht="16.350000000000001" customHeight="1" x14ac:dyDescent="0.3">
      <c r="A9" s="175" t="s">
        <v>254</v>
      </c>
      <c r="B9" s="176">
        <f t="shared" si="1"/>
        <v>26.264000000000003</v>
      </c>
      <c r="C9" s="176">
        <v>0</v>
      </c>
      <c r="D9" s="176">
        <v>5.383</v>
      </c>
      <c r="E9" s="176">
        <v>15.368</v>
      </c>
      <c r="F9" s="176">
        <v>4.6379999999999999</v>
      </c>
      <c r="G9" s="176">
        <v>0</v>
      </c>
      <c r="H9" s="176">
        <v>0.875</v>
      </c>
      <c r="I9" s="176">
        <v>0</v>
      </c>
      <c r="J9" s="176">
        <v>0</v>
      </c>
      <c r="K9" s="176">
        <v>0</v>
      </c>
      <c r="L9" s="176">
        <v>0</v>
      </c>
      <c r="M9" s="176">
        <v>37.57</v>
      </c>
      <c r="N9" s="177">
        <f t="shared" si="0"/>
        <v>63.834000000000003</v>
      </c>
    </row>
    <row r="10" spans="1:14" ht="16.350000000000001" customHeight="1" x14ac:dyDescent="0.3">
      <c r="A10" s="145" t="s">
        <v>183</v>
      </c>
      <c r="B10" s="179">
        <f t="shared" si="1"/>
        <v>20.207000000000001</v>
      </c>
      <c r="C10" s="179">
        <v>0.6</v>
      </c>
      <c r="D10" s="179">
        <v>3.0339999999999998</v>
      </c>
      <c r="E10" s="179">
        <v>4.0170000000000003</v>
      </c>
      <c r="F10" s="179">
        <v>0.41699999999999998</v>
      </c>
      <c r="G10" s="179">
        <v>0</v>
      </c>
      <c r="H10" s="179">
        <v>12.138999999999999</v>
      </c>
      <c r="I10" s="179">
        <v>0</v>
      </c>
      <c r="J10" s="179">
        <v>0.5</v>
      </c>
      <c r="K10" s="179">
        <v>0</v>
      </c>
      <c r="L10" s="179">
        <v>2.5</v>
      </c>
      <c r="M10" s="179">
        <v>5.8360000000000003</v>
      </c>
      <c r="N10" s="178">
        <f>SUM(B10,J10:M10)</f>
        <v>29.042999999999999</v>
      </c>
    </row>
    <row r="11" spans="1:14" ht="16.350000000000001" customHeight="1" x14ac:dyDescent="0.3">
      <c r="A11" s="175" t="s">
        <v>254</v>
      </c>
      <c r="B11" s="176">
        <f t="shared" si="1"/>
        <v>7.0729999999999995</v>
      </c>
      <c r="C11" s="176">
        <v>0</v>
      </c>
      <c r="D11" s="176">
        <v>0.96699999999999997</v>
      </c>
      <c r="E11" s="176">
        <v>1.9</v>
      </c>
      <c r="F11" s="176">
        <v>0.41699999999999998</v>
      </c>
      <c r="G11" s="176">
        <v>0</v>
      </c>
      <c r="H11" s="176">
        <v>3.7889999999999997</v>
      </c>
      <c r="I11" s="176">
        <v>0</v>
      </c>
      <c r="J11" s="176">
        <v>0.5</v>
      </c>
      <c r="K11" s="176">
        <v>0</v>
      </c>
      <c r="L11" s="176">
        <v>1.5</v>
      </c>
      <c r="M11" s="176">
        <v>1.8940000000000001</v>
      </c>
      <c r="N11" s="177">
        <f>SUM(B11,J11:M11)</f>
        <v>10.967000000000001</v>
      </c>
    </row>
    <row r="12" spans="1:14" ht="16.350000000000001" customHeight="1" x14ac:dyDescent="0.3">
      <c r="A12" s="91" t="s">
        <v>185</v>
      </c>
      <c r="B12" s="173">
        <f t="shared" si="1"/>
        <v>38.700000000000003</v>
      </c>
      <c r="C12" s="173">
        <v>1.1499999999999999</v>
      </c>
      <c r="D12" s="173">
        <v>4.633</v>
      </c>
      <c r="E12" s="173">
        <v>5.5750000000000002</v>
      </c>
      <c r="F12" s="173">
        <v>4.5259999999999998</v>
      </c>
      <c r="G12" s="173">
        <v>0</v>
      </c>
      <c r="H12" s="173">
        <v>22.815999999999999</v>
      </c>
      <c r="I12" s="173">
        <v>0</v>
      </c>
      <c r="J12" s="173">
        <v>1.1080000000000001</v>
      </c>
      <c r="K12" s="173">
        <v>0</v>
      </c>
      <c r="L12" s="173">
        <v>1.2E-2</v>
      </c>
      <c r="M12" s="173">
        <v>23.09</v>
      </c>
      <c r="N12" s="178">
        <f>SUM(B12,J12:M12)</f>
        <v>62.91</v>
      </c>
    </row>
    <row r="13" spans="1:14" ht="16.350000000000001" customHeight="1" x14ac:dyDescent="0.3">
      <c r="A13" s="175" t="s">
        <v>254</v>
      </c>
      <c r="B13" s="176">
        <f t="shared" si="1"/>
        <v>4.3600000000000003</v>
      </c>
      <c r="C13" s="176">
        <v>0</v>
      </c>
      <c r="D13" s="176">
        <v>0</v>
      </c>
      <c r="E13" s="176">
        <v>0.125</v>
      </c>
      <c r="F13" s="176">
        <v>0</v>
      </c>
      <c r="G13" s="176">
        <v>0</v>
      </c>
      <c r="H13" s="176">
        <v>4.2350000000000003</v>
      </c>
      <c r="I13" s="176">
        <v>0</v>
      </c>
      <c r="J13" s="176">
        <v>1.1080000000000001</v>
      </c>
      <c r="K13" s="176">
        <v>0</v>
      </c>
      <c r="L13" s="176">
        <v>0</v>
      </c>
      <c r="M13" s="176">
        <v>18.027000000000001</v>
      </c>
      <c r="N13" s="177">
        <f>SUM(B13,J13:M13)</f>
        <v>23.495000000000001</v>
      </c>
    </row>
    <row r="14" spans="1:14" ht="16.350000000000001" customHeight="1" x14ac:dyDescent="0.3">
      <c r="A14" s="91" t="s">
        <v>255</v>
      </c>
      <c r="B14" s="173">
        <f t="shared" si="1"/>
        <v>0.83299999999999996</v>
      </c>
      <c r="C14" s="173">
        <v>0</v>
      </c>
      <c r="D14" s="173">
        <v>0.83299999999999996</v>
      </c>
      <c r="E14" s="173">
        <v>0</v>
      </c>
      <c r="F14" s="173">
        <v>0</v>
      </c>
      <c r="G14" s="173">
        <v>0</v>
      </c>
      <c r="H14" s="173">
        <v>0</v>
      </c>
      <c r="I14" s="173">
        <v>0</v>
      </c>
      <c r="J14" s="173">
        <v>0</v>
      </c>
      <c r="K14" s="173">
        <v>0</v>
      </c>
      <c r="L14" s="173">
        <v>0</v>
      </c>
      <c r="M14" s="173">
        <v>107.839</v>
      </c>
      <c r="N14" s="174">
        <f t="shared" si="0"/>
        <v>108.672</v>
      </c>
    </row>
    <row r="15" spans="1:14" ht="16.350000000000001" customHeight="1" x14ac:dyDescent="0.3">
      <c r="A15" s="175" t="s">
        <v>254</v>
      </c>
      <c r="B15" s="176">
        <f t="shared" si="1"/>
        <v>0</v>
      </c>
      <c r="C15" s="176">
        <v>0</v>
      </c>
      <c r="D15" s="176">
        <v>0</v>
      </c>
      <c r="E15" s="176">
        <v>0</v>
      </c>
      <c r="F15" s="176">
        <v>0</v>
      </c>
      <c r="G15" s="176">
        <v>0</v>
      </c>
      <c r="H15" s="176">
        <v>0</v>
      </c>
      <c r="I15" s="176">
        <v>0</v>
      </c>
      <c r="J15" s="176">
        <v>0</v>
      </c>
      <c r="K15" s="176">
        <v>0</v>
      </c>
      <c r="L15" s="176">
        <v>0</v>
      </c>
      <c r="M15" s="176">
        <v>73.796999999999997</v>
      </c>
      <c r="N15" s="177">
        <f t="shared" si="0"/>
        <v>73.796999999999997</v>
      </c>
    </row>
    <row r="16" spans="1:14" ht="16.350000000000001" customHeight="1" x14ac:dyDescent="0.3">
      <c r="A16" s="99" t="s">
        <v>111</v>
      </c>
      <c r="B16" s="180">
        <f>SUM(B10,B4,B14,B6,B8,B12)</f>
        <v>276.54199999999997</v>
      </c>
      <c r="C16" s="180">
        <f>SUM(C10,C4,C14,C6,C8,C12)</f>
        <v>13.843</v>
      </c>
      <c r="D16" s="180">
        <f t="shared" ref="D16:M16" si="2">SUM(D10,D4,D14,D6,D8,D12)</f>
        <v>45.109000000000002</v>
      </c>
      <c r="E16" s="180">
        <f t="shared" si="2"/>
        <v>114.41800000000001</v>
      </c>
      <c r="F16" s="180">
        <f t="shared" si="2"/>
        <v>41.977999999999994</v>
      </c>
      <c r="G16" s="180">
        <f t="shared" si="2"/>
        <v>7.0940000000000003</v>
      </c>
      <c r="H16" s="180">
        <f t="shared" si="2"/>
        <v>54.099999999999994</v>
      </c>
      <c r="I16" s="180">
        <f t="shared" si="2"/>
        <v>0</v>
      </c>
      <c r="J16" s="180">
        <f t="shared" si="2"/>
        <v>1.6080000000000001</v>
      </c>
      <c r="K16" s="180">
        <f t="shared" si="2"/>
        <v>0</v>
      </c>
      <c r="L16" s="180">
        <f t="shared" si="2"/>
        <v>3.5150000000000001</v>
      </c>
      <c r="M16" s="180">
        <f t="shared" si="2"/>
        <v>317.85399999999998</v>
      </c>
      <c r="N16" s="181">
        <f t="shared" si="0"/>
        <v>599.51900000000001</v>
      </c>
    </row>
    <row r="17" spans="1:14" ht="15.6" customHeight="1" thickBot="1" x14ac:dyDescent="0.35">
      <c r="A17" s="182" t="s">
        <v>254</v>
      </c>
      <c r="B17" s="183">
        <f>SUM(B11,B5,B15,B7,B9,B13)</f>
        <v>118.99900000000001</v>
      </c>
      <c r="C17" s="183">
        <f>SUM(C11,C5,C15,C7,C9,C13)</f>
        <v>0.33300000000000002</v>
      </c>
      <c r="D17" s="183">
        <f t="shared" ref="D17:M17" si="3">SUM(D11,D5,D15,D7,D9,D13)</f>
        <v>16.332999999999998</v>
      </c>
      <c r="E17" s="183">
        <f t="shared" si="3"/>
        <v>64.506999999999991</v>
      </c>
      <c r="F17" s="183">
        <f t="shared" si="3"/>
        <v>22.296999999999997</v>
      </c>
      <c r="G17" s="183">
        <f t="shared" si="3"/>
        <v>1.4139999999999999</v>
      </c>
      <c r="H17" s="183">
        <f t="shared" si="3"/>
        <v>14.114999999999998</v>
      </c>
      <c r="I17" s="183">
        <f t="shared" si="3"/>
        <v>0</v>
      </c>
      <c r="J17" s="183">
        <f t="shared" si="3"/>
        <v>1.6080000000000001</v>
      </c>
      <c r="K17" s="183">
        <f t="shared" si="3"/>
        <v>0</v>
      </c>
      <c r="L17" s="183">
        <f t="shared" si="3"/>
        <v>2.431</v>
      </c>
      <c r="M17" s="183">
        <f t="shared" si="3"/>
        <v>230.053</v>
      </c>
      <c r="N17" s="184">
        <f t="shared" si="0"/>
        <v>353.09100000000001</v>
      </c>
    </row>
    <row r="18" spans="1:14" ht="12.75" customHeight="1" x14ac:dyDescent="0.3">
      <c r="A18" s="20"/>
      <c r="B18" s="21"/>
      <c r="C18" s="22"/>
      <c r="D18" s="22"/>
      <c r="E18" s="22"/>
      <c r="F18" s="22"/>
      <c r="G18" s="22"/>
      <c r="H18" s="22"/>
      <c r="I18" s="22"/>
      <c r="J18" s="22"/>
      <c r="K18" s="22"/>
      <c r="L18" s="22"/>
      <c r="M18" s="22"/>
      <c r="N18" s="22"/>
    </row>
    <row r="19" spans="1:14" ht="27" customHeight="1" x14ac:dyDescent="0.3">
      <c r="A19" s="368" t="s">
        <v>256</v>
      </c>
      <c r="B19" s="368"/>
      <c r="C19" s="368"/>
      <c r="D19" s="368"/>
      <c r="E19" s="368"/>
      <c r="F19" s="368"/>
      <c r="G19" s="368"/>
      <c r="H19" s="368"/>
      <c r="I19" s="368"/>
      <c r="J19" s="368"/>
      <c r="K19" s="368"/>
      <c r="L19" s="368"/>
      <c r="M19" s="368"/>
      <c r="N19" s="368"/>
    </row>
    <row r="20" spans="1:14" ht="15" customHeight="1" x14ac:dyDescent="0.3">
      <c r="A20" s="369" t="s">
        <v>257</v>
      </c>
      <c r="B20" s="369"/>
      <c r="C20" s="369"/>
      <c r="D20" s="369"/>
      <c r="E20" s="369"/>
      <c r="F20" s="369"/>
      <c r="G20" s="369"/>
      <c r="H20" s="369"/>
      <c r="I20" s="369"/>
      <c r="J20" s="369"/>
      <c r="K20" s="369"/>
      <c r="L20" s="369"/>
      <c r="M20" s="369"/>
      <c r="N20" s="369"/>
    </row>
    <row r="21" spans="1:14" ht="39.75" customHeight="1" x14ac:dyDescent="0.3">
      <c r="A21" s="368" t="s">
        <v>258</v>
      </c>
      <c r="B21" s="368"/>
      <c r="C21" s="368"/>
      <c r="D21" s="368"/>
      <c r="E21" s="368"/>
      <c r="F21" s="368"/>
      <c r="G21" s="368"/>
      <c r="H21" s="368"/>
      <c r="I21" s="368"/>
      <c r="J21" s="368"/>
      <c r="K21" s="368"/>
      <c r="L21" s="368"/>
      <c r="M21" s="368"/>
      <c r="N21" s="368"/>
    </row>
    <row r="22" spans="1:14" ht="14.1" customHeight="1" x14ac:dyDescent="0.3">
      <c r="A22" s="368" t="s">
        <v>259</v>
      </c>
      <c r="B22" s="368"/>
      <c r="C22" s="368"/>
      <c r="D22" s="368"/>
      <c r="E22" s="368"/>
      <c r="F22" s="368"/>
      <c r="G22" s="368"/>
      <c r="H22" s="368"/>
      <c r="I22" s="368"/>
      <c r="J22" s="368"/>
      <c r="K22" s="368"/>
      <c r="L22" s="368"/>
      <c r="M22" s="368"/>
      <c r="N22" s="368"/>
    </row>
    <row r="23" spans="1:14" ht="14.1" customHeight="1" x14ac:dyDescent="0.3">
      <c r="A23" s="368" t="s">
        <v>260</v>
      </c>
      <c r="B23" s="368"/>
      <c r="C23" s="368"/>
      <c r="D23" s="368"/>
      <c r="E23" s="368"/>
      <c r="F23" s="368"/>
      <c r="G23" s="368"/>
      <c r="H23" s="368"/>
      <c r="I23" s="368"/>
      <c r="J23" s="368"/>
      <c r="K23" s="368"/>
      <c r="L23" s="368"/>
      <c r="M23" s="368"/>
      <c r="N23" s="368"/>
    </row>
    <row r="24" spans="1:14" ht="14.1" customHeight="1" x14ac:dyDescent="0.3">
      <c r="A24" s="368" t="s">
        <v>261</v>
      </c>
      <c r="B24" s="368"/>
      <c r="C24" s="368"/>
      <c r="D24" s="368"/>
      <c r="E24" s="368"/>
      <c r="F24" s="368"/>
      <c r="G24" s="368"/>
      <c r="H24" s="368"/>
      <c r="I24" s="368"/>
      <c r="J24" s="368"/>
      <c r="K24" s="368"/>
      <c r="L24" s="368"/>
      <c r="M24" s="368"/>
      <c r="N24" s="368"/>
    </row>
    <row r="25" spans="1:14" customFormat="1" ht="14.4" x14ac:dyDescent="0.3">
      <c r="A25" s="363"/>
      <c r="B25" s="363"/>
      <c r="C25" s="363"/>
      <c r="D25" s="363"/>
      <c r="E25" s="363"/>
      <c r="F25" s="363"/>
      <c r="G25" s="363"/>
      <c r="H25" s="363"/>
      <c r="I25" s="363"/>
      <c r="J25" s="363"/>
      <c r="K25" s="363"/>
      <c r="L25" s="363"/>
      <c r="M25" s="363"/>
      <c r="N25" s="363"/>
    </row>
  </sheetData>
  <mergeCells count="13">
    <mergeCell ref="A25:N25"/>
    <mergeCell ref="A1:N1"/>
    <mergeCell ref="M2:M3"/>
    <mergeCell ref="N2:N3"/>
    <mergeCell ref="A19:N19"/>
    <mergeCell ref="A2:A3"/>
    <mergeCell ref="A20:N20"/>
    <mergeCell ref="A21:N21"/>
    <mergeCell ref="A22:N22"/>
    <mergeCell ref="A23:N23"/>
    <mergeCell ref="A24:N24"/>
    <mergeCell ref="J2:L2"/>
    <mergeCell ref="B2:I2"/>
  </mergeCells>
  <pageMargins left="0.7" right="0.7" top="0.75" bottom="0.75" header="0.3" footer="0.3"/>
  <pageSetup paperSize="9" scale="65"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72"/>
  <sheetViews>
    <sheetView zoomScaleNormal="100" workbookViewId="0">
      <selection activeCell="Z1" sqref="Z1"/>
    </sheetView>
  </sheetViews>
  <sheetFormatPr defaultColWidth="9.109375" defaultRowHeight="13.8" x14ac:dyDescent="0.3"/>
  <cols>
    <col min="1" max="1" width="9.5546875" style="2" customWidth="1"/>
    <col min="2" max="25" width="5.44140625" style="1" customWidth="1"/>
    <col min="26" max="16384" width="9.109375" style="1"/>
  </cols>
  <sheetData>
    <row r="1" spans="1:27" ht="30" customHeight="1" thickBot="1" x14ac:dyDescent="0.35">
      <c r="A1" s="315" t="s">
        <v>262</v>
      </c>
      <c r="B1" s="328"/>
      <c r="C1" s="328"/>
      <c r="D1" s="328"/>
      <c r="E1" s="328"/>
      <c r="F1" s="328"/>
      <c r="G1" s="328"/>
      <c r="H1" s="328"/>
      <c r="I1" s="328"/>
      <c r="J1" s="328"/>
      <c r="K1" s="328"/>
      <c r="L1" s="328"/>
      <c r="M1" s="328"/>
      <c r="N1" s="328"/>
      <c r="O1" s="328"/>
      <c r="P1" s="328"/>
      <c r="Q1" s="328"/>
      <c r="R1" s="328"/>
      <c r="S1" s="328"/>
      <c r="T1" s="328"/>
      <c r="U1" s="328"/>
      <c r="V1" s="328"/>
      <c r="W1" s="328"/>
      <c r="X1" s="328"/>
      <c r="Y1" s="329"/>
    </row>
    <row r="2" spans="1:27" s="4" customFormat="1" ht="17.399999999999999" customHeight="1" x14ac:dyDescent="0.3">
      <c r="A2" s="374" t="s">
        <v>263</v>
      </c>
      <c r="B2" s="318" t="s">
        <v>239</v>
      </c>
      <c r="C2" s="318"/>
      <c r="D2" s="318"/>
      <c r="E2" s="318"/>
      <c r="F2" s="318"/>
      <c r="G2" s="318"/>
      <c r="H2" s="318"/>
      <c r="I2" s="318"/>
      <c r="J2" s="318"/>
      <c r="K2" s="318"/>
      <c r="L2" s="318"/>
      <c r="M2" s="318"/>
      <c r="N2" s="318"/>
      <c r="O2" s="318"/>
      <c r="P2" s="318" t="s">
        <v>240</v>
      </c>
      <c r="Q2" s="318"/>
      <c r="R2" s="318"/>
      <c r="S2" s="318"/>
      <c r="T2" s="318"/>
      <c r="U2" s="318"/>
      <c r="V2" s="364" t="s">
        <v>264</v>
      </c>
      <c r="W2" s="364"/>
      <c r="X2" s="364" t="s">
        <v>265</v>
      </c>
      <c r="Y2" s="366" t="s">
        <v>266</v>
      </c>
    </row>
    <row r="3" spans="1:27" s="4" customFormat="1" ht="105.6" customHeight="1" x14ac:dyDescent="0.3">
      <c r="A3" s="375"/>
      <c r="B3" s="365" t="s">
        <v>244</v>
      </c>
      <c r="C3" s="365"/>
      <c r="D3" s="365" t="s">
        <v>245</v>
      </c>
      <c r="E3" s="365"/>
      <c r="F3" s="365" t="s">
        <v>246</v>
      </c>
      <c r="G3" s="365"/>
      <c r="H3" s="365" t="s">
        <v>247</v>
      </c>
      <c r="I3" s="365"/>
      <c r="J3" s="365" t="s">
        <v>248</v>
      </c>
      <c r="K3" s="365"/>
      <c r="L3" s="365" t="s">
        <v>267</v>
      </c>
      <c r="M3" s="365"/>
      <c r="N3" s="365" t="s">
        <v>250</v>
      </c>
      <c r="O3" s="365"/>
      <c r="P3" s="365" t="s">
        <v>251</v>
      </c>
      <c r="Q3" s="365"/>
      <c r="R3" s="365" t="s">
        <v>268</v>
      </c>
      <c r="S3" s="365"/>
      <c r="T3" s="365" t="s">
        <v>269</v>
      </c>
      <c r="U3" s="365"/>
      <c r="V3" s="365"/>
      <c r="W3" s="365"/>
      <c r="X3" s="365"/>
      <c r="Y3" s="367"/>
    </row>
    <row r="4" spans="1:27" s="4" customFormat="1" ht="16.5" customHeight="1" x14ac:dyDescent="0.3">
      <c r="A4" s="375"/>
      <c r="B4" s="90" t="s">
        <v>270</v>
      </c>
      <c r="C4" s="90" t="s">
        <v>271</v>
      </c>
      <c r="D4" s="90" t="s">
        <v>270</v>
      </c>
      <c r="E4" s="90" t="s">
        <v>271</v>
      </c>
      <c r="F4" s="90" t="s">
        <v>270</v>
      </c>
      <c r="G4" s="90" t="s">
        <v>271</v>
      </c>
      <c r="H4" s="90" t="s">
        <v>270</v>
      </c>
      <c r="I4" s="90" t="s">
        <v>271</v>
      </c>
      <c r="J4" s="90" t="s">
        <v>270</v>
      </c>
      <c r="K4" s="90" t="s">
        <v>271</v>
      </c>
      <c r="L4" s="90" t="s">
        <v>270</v>
      </c>
      <c r="M4" s="90" t="s">
        <v>271</v>
      </c>
      <c r="N4" s="90" t="s">
        <v>270</v>
      </c>
      <c r="O4" s="90" t="s">
        <v>271</v>
      </c>
      <c r="P4" s="90" t="s">
        <v>270</v>
      </c>
      <c r="Q4" s="90" t="s">
        <v>271</v>
      </c>
      <c r="R4" s="90" t="s">
        <v>270</v>
      </c>
      <c r="S4" s="90" t="s">
        <v>271</v>
      </c>
      <c r="T4" s="90" t="s">
        <v>270</v>
      </c>
      <c r="U4" s="90" t="s">
        <v>271</v>
      </c>
      <c r="V4" s="90" t="s">
        <v>270</v>
      </c>
      <c r="W4" s="90" t="s">
        <v>271</v>
      </c>
      <c r="X4" s="365"/>
      <c r="Y4" s="367"/>
    </row>
    <row r="5" spans="1:27" s="4" customFormat="1" ht="16.5" customHeight="1" x14ac:dyDescent="0.3">
      <c r="A5" s="370" t="s">
        <v>73</v>
      </c>
      <c r="B5" s="371"/>
      <c r="C5" s="371"/>
      <c r="D5" s="371"/>
      <c r="E5" s="371"/>
      <c r="F5" s="371"/>
      <c r="G5" s="371"/>
      <c r="H5" s="371"/>
      <c r="I5" s="371"/>
      <c r="J5" s="371"/>
      <c r="K5" s="371"/>
      <c r="L5" s="371"/>
      <c r="M5" s="371"/>
      <c r="N5" s="371"/>
      <c r="O5" s="371"/>
      <c r="P5" s="371"/>
      <c r="Q5" s="371"/>
      <c r="R5" s="371"/>
      <c r="S5" s="371"/>
      <c r="T5" s="371"/>
      <c r="U5" s="371"/>
      <c r="V5" s="371"/>
      <c r="W5" s="371"/>
      <c r="X5" s="371"/>
      <c r="Y5" s="372"/>
    </row>
    <row r="6" spans="1:27" s="5" customFormat="1" ht="16.5" customHeight="1" x14ac:dyDescent="0.3">
      <c r="A6" s="185" t="s">
        <v>272</v>
      </c>
      <c r="B6" s="186">
        <f>B14+B22+B30+B38+B46+B54</f>
        <v>0</v>
      </c>
      <c r="C6" s="186">
        <f t="shared" ref="C6:W6" si="0">C14+C22+C30+C38+C46+C54</f>
        <v>0</v>
      </c>
      <c r="D6" s="186">
        <f t="shared" si="0"/>
        <v>0</v>
      </c>
      <c r="E6" s="186">
        <f t="shared" si="0"/>
        <v>0</v>
      </c>
      <c r="F6" s="186">
        <f t="shared" si="0"/>
        <v>0</v>
      </c>
      <c r="G6" s="186">
        <f t="shared" si="0"/>
        <v>0</v>
      </c>
      <c r="H6" s="186">
        <f t="shared" si="0"/>
        <v>3</v>
      </c>
      <c r="I6" s="186">
        <f t="shared" si="0"/>
        <v>2</v>
      </c>
      <c r="J6" s="186">
        <f t="shared" si="0"/>
        <v>0</v>
      </c>
      <c r="K6" s="186">
        <f t="shared" si="0"/>
        <v>0</v>
      </c>
      <c r="L6" s="186">
        <f t="shared" si="0"/>
        <v>2</v>
      </c>
      <c r="M6" s="186">
        <f t="shared" si="0"/>
        <v>0</v>
      </c>
      <c r="N6" s="186">
        <f t="shared" si="0"/>
        <v>0</v>
      </c>
      <c r="O6" s="186">
        <f t="shared" si="0"/>
        <v>0</v>
      </c>
      <c r="P6" s="186">
        <f t="shared" si="0"/>
        <v>0</v>
      </c>
      <c r="Q6" s="186">
        <f t="shared" si="0"/>
        <v>0</v>
      </c>
      <c r="R6" s="186">
        <f t="shared" si="0"/>
        <v>1</v>
      </c>
      <c r="S6" s="186">
        <f t="shared" si="0"/>
        <v>1</v>
      </c>
      <c r="T6" s="186">
        <f t="shared" si="0"/>
        <v>0</v>
      </c>
      <c r="U6" s="186">
        <f t="shared" si="0"/>
        <v>0</v>
      </c>
      <c r="V6" s="186">
        <f t="shared" si="0"/>
        <v>18</v>
      </c>
      <c r="W6" s="186">
        <f t="shared" si="0"/>
        <v>10</v>
      </c>
      <c r="X6" s="126">
        <f>SUM(B6,D6,F6,H6,J6,L6,T6,P6,R6,V6,N6)</f>
        <v>24</v>
      </c>
      <c r="Y6" s="110">
        <f>SUM(C6,E6,G6,I6,K6,M6,U6,Q6,S6,W6,O6)</f>
        <v>13</v>
      </c>
      <c r="Z6" s="373"/>
      <c r="AA6" s="373"/>
    </row>
    <row r="7" spans="1:27" s="5" customFormat="1" ht="16.5" customHeight="1" x14ac:dyDescent="0.3">
      <c r="A7" s="163" t="s">
        <v>273</v>
      </c>
      <c r="B7" s="127">
        <f t="shared" ref="B7:W7" si="1">B15+B23+B31+B39+B47+B55</f>
        <v>0</v>
      </c>
      <c r="C7" s="127">
        <f t="shared" si="1"/>
        <v>0</v>
      </c>
      <c r="D7" s="127">
        <f t="shared" si="1"/>
        <v>3</v>
      </c>
      <c r="E7" s="127">
        <f t="shared" si="1"/>
        <v>2</v>
      </c>
      <c r="F7" s="127">
        <f t="shared" si="1"/>
        <v>40</v>
      </c>
      <c r="G7" s="127">
        <f t="shared" si="1"/>
        <v>22</v>
      </c>
      <c r="H7" s="127">
        <f t="shared" si="1"/>
        <v>11</v>
      </c>
      <c r="I7" s="127">
        <f t="shared" si="1"/>
        <v>6</v>
      </c>
      <c r="J7" s="127">
        <f t="shared" si="1"/>
        <v>0</v>
      </c>
      <c r="K7" s="127">
        <f t="shared" si="1"/>
        <v>0</v>
      </c>
      <c r="L7" s="127">
        <f t="shared" si="1"/>
        <v>7</v>
      </c>
      <c r="M7" s="127">
        <f t="shared" si="1"/>
        <v>2</v>
      </c>
      <c r="N7" s="127">
        <f t="shared" si="1"/>
        <v>0</v>
      </c>
      <c r="O7" s="127">
        <f t="shared" si="1"/>
        <v>0</v>
      </c>
      <c r="P7" s="127">
        <f t="shared" si="1"/>
        <v>3</v>
      </c>
      <c r="Q7" s="127">
        <f t="shared" si="1"/>
        <v>2</v>
      </c>
      <c r="R7" s="127">
        <f t="shared" si="1"/>
        <v>0</v>
      </c>
      <c r="S7" s="127">
        <f t="shared" si="1"/>
        <v>0</v>
      </c>
      <c r="T7" s="127">
        <f t="shared" si="1"/>
        <v>0</v>
      </c>
      <c r="U7" s="127">
        <f t="shared" si="1"/>
        <v>0</v>
      </c>
      <c r="V7" s="127">
        <f t="shared" si="1"/>
        <v>52</v>
      </c>
      <c r="W7" s="127">
        <f t="shared" si="1"/>
        <v>36</v>
      </c>
      <c r="X7" s="127">
        <f>SUM(B7,D7,F7,H7,J7,L7,T7,P7,R7,V7)</f>
        <v>116</v>
      </c>
      <c r="Y7" s="109">
        <f t="shared" ref="Y7:Y10" si="2">SUM(C7,E7,G7,I7,K7,M7,U7,Q7,S7,W7)</f>
        <v>70</v>
      </c>
    </row>
    <row r="8" spans="1:27" s="5" customFormat="1" ht="16.5" customHeight="1" x14ac:dyDescent="0.3">
      <c r="A8" s="185" t="s">
        <v>274</v>
      </c>
      <c r="B8" s="186">
        <f t="shared" ref="B8:W8" si="3">B16+B24+B32+B40+B48+B56</f>
        <v>3</v>
      </c>
      <c r="C8" s="186">
        <f t="shared" si="3"/>
        <v>0</v>
      </c>
      <c r="D8" s="186">
        <f t="shared" si="3"/>
        <v>21</v>
      </c>
      <c r="E8" s="186">
        <f t="shared" si="3"/>
        <v>6</v>
      </c>
      <c r="F8" s="186">
        <f t="shared" si="3"/>
        <v>55</v>
      </c>
      <c r="G8" s="186">
        <f t="shared" si="3"/>
        <v>26</v>
      </c>
      <c r="H8" s="186">
        <f t="shared" si="3"/>
        <v>12</v>
      </c>
      <c r="I8" s="186">
        <f t="shared" si="3"/>
        <v>7</v>
      </c>
      <c r="J8" s="186">
        <f t="shared" si="3"/>
        <v>0</v>
      </c>
      <c r="K8" s="186">
        <f t="shared" si="3"/>
        <v>0</v>
      </c>
      <c r="L8" s="186">
        <f t="shared" si="3"/>
        <v>13</v>
      </c>
      <c r="M8" s="186">
        <f t="shared" si="3"/>
        <v>6</v>
      </c>
      <c r="N8" s="186">
        <f t="shared" si="3"/>
        <v>0</v>
      </c>
      <c r="O8" s="186">
        <f t="shared" si="3"/>
        <v>0</v>
      </c>
      <c r="P8" s="186">
        <f t="shared" si="3"/>
        <v>0</v>
      </c>
      <c r="Q8" s="186">
        <f t="shared" si="3"/>
        <v>0</v>
      </c>
      <c r="R8" s="186">
        <f t="shared" si="3"/>
        <v>0</v>
      </c>
      <c r="S8" s="186">
        <f t="shared" si="3"/>
        <v>0</v>
      </c>
      <c r="T8" s="186">
        <f t="shared" si="3"/>
        <v>0</v>
      </c>
      <c r="U8" s="186">
        <f t="shared" si="3"/>
        <v>0</v>
      </c>
      <c r="V8" s="186">
        <f t="shared" si="3"/>
        <v>93</v>
      </c>
      <c r="W8" s="186">
        <f t="shared" si="3"/>
        <v>63</v>
      </c>
      <c r="X8" s="126">
        <f t="shared" ref="X8:X11" si="4">SUM(B8,D8,F8,H8,J8,L8,T8,P8,R8,V8)</f>
        <v>197</v>
      </c>
      <c r="Y8" s="110">
        <f t="shared" si="2"/>
        <v>108</v>
      </c>
    </row>
    <row r="9" spans="1:27" s="5" customFormat="1" ht="16.5" customHeight="1" x14ac:dyDescent="0.3">
      <c r="A9" s="163" t="s">
        <v>275</v>
      </c>
      <c r="B9" s="127">
        <f t="shared" ref="B9:W9" si="5">B17+B25+B33+B41+B49+B57</f>
        <v>3</v>
      </c>
      <c r="C9" s="127">
        <f t="shared" si="5"/>
        <v>0</v>
      </c>
      <c r="D9" s="127">
        <f t="shared" si="5"/>
        <v>11</v>
      </c>
      <c r="E9" s="127">
        <f t="shared" si="5"/>
        <v>3</v>
      </c>
      <c r="F9" s="127">
        <f t="shared" si="5"/>
        <v>31</v>
      </c>
      <c r="G9" s="127">
        <f t="shared" si="5"/>
        <v>18</v>
      </c>
      <c r="H9" s="127">
        <f t="shared" si="5"/>
        <v>19</v>
      </c>
      <c r="I9" s="127">
        <f t="shared" si="5"/>
        <v>8</v>
      </c>
      <c r="J9" s="127">
        <f t="shared" si="5"/>
        <v>0</v>
      </c>
      <c r="K9" s="127">
        <f t="shared" si="5"/>
        <v>0</v>
      </c>
      <c r="L9" s="127">
        <f t="shared" si="5"/>
        <v>3</v>
      </c>
      <c r="M9" s="127">
        <f t="shared" si="5"/>
        <v>0</v>
      </c>
      <c r="N9" s="127">
        <f t="shared" si="5"/>
        <v>0</v>
      </c>
      <c r="O9" s="127">
        <f t="shared" si="5"/>
        <v>0</v>
      </c>
      <c r="P9" s="127">
        <f t="shared" si="5"/>
        <v>0</v>
      </c>
      <c r="Q9" s="127">
        <f t="shared" si="5"/>
        <v>0</v>
      </c>
      <c r="R9" s="127">
        <f t="shared" si="5"/>
        <v>0</v>
      </c>
      <c r="S9" s="127">
        <f t="shared" si="5"/>
        <v>0</v>
      </c>
      <c r="T9" s="127">
        <f t="shared" si="5"/>
        <v>0</v>
      </c>
      <c r="U9" s="127">
        <f t="shared" si="5"/>
        <v>0</v>
      </c>
      <c r="V9" s="127">
        <f t="shared" si="5"/>
        <v>105</v>
      </c>
      <c r="W9" s="127">
        <f t="shared" si="5"/>
        <v>89</v>
      </c>
      <c r="X9" s="127">
        <f t="shared" si="4"/>
        <v>172</v>
      </c>
      <c r="Y9" s="109">
        <f t="shared" si="2"/>
        <v>118</v>
      </c>
    </row>
    <row r="10" spans="1:27" s="5" customFormat="1" ht="16.5" customHeight="1" x14ac:dyDescent="0.3">
      <c r="A10" s="185" t="s">
        <v>276</v>
      </c>
      <c r="B10" s="186">
        <f t="shared" ref="B10:W10" si="6">B18+B26+B34+B42+B50+B58</f>
        <v>6</v>
      </c>
      <c r="C10" s="186">
        <f t="shared" si="6"/>
        <v>1</v>
      </c>
      <c r="D10" s="186">
        <f t="shared" si="6"/>
        <v>18</v>
      </c>
      <c r="E10" s="186">
        <f t="shared" si="6"/>
        <v>8</v>
      </c>
      <c r="F10" s="186">
        <f t="shared" si="6"/>
        <v>17</v>
      </c>
      <c r="G10" s="186">
        <f t="shared" si="6"/>
        <v>11</v>
      </c>
      <c r="H10" s="186">
        <f t="shared" si="6"/>
        <v>7</v>
      </c>
      <c r="I10" s="186">
        <f t="shared" si="6"/>
        <v>2</v>
      </c>
      <c r="J10" s="186">
        <f t="shared" si="6"/>
        <v>0</v>
      </c>
      <c r="K10" s="186">
        <f t="shared" si="6"/>
        <v>0</v>
      </c>
      <c r="L10" s="186">
        <f t="shared" si="6"/>
        <v>3</v>
      </c>
      <c r="M10" s="186">
        <f t="shared" si="6"/>
        <v>0</v>
      </c>
      <c r="N10" s="186">
        <f t="shared" si="6"/>
        <v>0</v>
      </c>
      <c r="O10" s="186">
        <f t="shared" si="6"/>
        <v>0</v>
      </c>
      <c r="P10" s="186">
        <f t="shared" si="6"/>
        <v>0</v>
      </c>
      <c r="Q10" s="186">
        <f t="shared" si="6"/>
        <v>0</v>
      </c>
      <c r="R10" s="186">
        <f t="shared" si="6"/>
        <v>0</v>
      </c>
      <c r="S10" s="186">
        <f t="shared" si="6"/>
        <v>0</v>
      </c>
      <c r="T10" s="186">
        <f t="shared" si="6"/>
        <v>0</v>
      </c>
      <c r="U10" s="186">
        <f t="shared" si="6"/>
        <v>0</v>
      </c>
      <c r="V10" s="186">
        <f t="shared" si="6"/>
        <v>42</v>
      </c>
      <c r="W10" s="186">
        <f t="shared" si="6"/>
        <v>30</v>
      </c>
      <c r="X10" s="126">
        <f t="shared" si="4"/>
        <v>93</v>
      </c>
      <c r="Y10" s="110">
        <f t="shared" si="2"/>
        <v>52</v>
      </c>
    </row>
    <row r="11" spans="1:27" s="5" customFormat="1" ht="16.5" customHeight="1" x14ac:dyDescent="0.3">
      <c r="A11" s="163" t="s">
        <v>277</v>
      </c>
      <c r="B11" s="127">
        <f t="shared" ref="B11:W11" si="7">B19+B27+B35+B43+B51+B59</f>
        <v>9</v>
      </c>
      <c r="C11" s="127">
        <f t="shared" si="7"/>
        <v>0</v>
      </c>
      <c r="D11" s="127">
        <f t="shared" si="7"/>
        <v>4</v>
      </c>
      <c r="E11" s="127">
        <f t="shared" si="7"/>
        <v>0</v>
      </c>
      <c r="F11" s="127">
        <f t="shared" si="7"/>
        <v>4</v>
      </c>
      <c r="G11" s="127">
        <f t="shared" si="7"/>
        <v>1</v>
      </c>
      <c r="H11" s="127">
        <f t="shared" si="7"/>
        <v>2</v>
      </c>
      <c r="I11" s="127">
        <f t="shared" si="7"/>
        <v>1</v>
      </c>
      <c r="J11" s="127">
        <f t="shared" si="7"/>
        <v>0</v>
      </c>
      <c r="K11" s="127">
        <f t="shared" si="7"/>
        <v>0</v>
      </c>
      <c r="L11" s="127">
        <f t="shared" si="7"/>
        <v>2</v>
      </c>
      <c r="M11" s="127">
        <f t="shared" si="7"/>
        <v>0</v>
      </c>
      <c r="N11" s="127">
        <f t="shared" si="7"/>
        <v>0</v>
      </c>
      <c r="O11" s="127">
        <f t="shared" si="7"/>
        <v>0</v>
      </c>
      <c r="P11" s="127">
        <f t="shared" si="7"/>
        <v>0</v>
      </c>
      <c r="Q11" s="127">
        <f t="shared" si="7"/>
        <v>0</v>
      </c>
      <c r="R11" s="127">
        <f t="shared" si="7"/>
        <v>0</v>
      </c>
      <c r="S11" s="127">
        <f t="shared" si="7"/>
        <v>0</v>
      </c>
      <c r="T11" s="127">
        <f t="shared" si="7"/>
        <v>0</v>
      </c>
      <c r="U11" s="127">
        <f t="shared" si="7"/>
        <v>0</v>
      </c>
      <c r="V11" s="127">
        <f t="shared" si="7"/>
        <v>6</v>
      </c>
      <c r="W11" s="127">
        <f t="shared" si="7"/>
        <v>3</v>
      </c>
      <c r="X11" s="127">
        <f t="shared" si="4"/>
        <v>27</v>
      </c>
      <c r="Y11" s="109">
        <f>SUM(C11,E11,G11,I11,K11,M11,U11,Q11,S11,W11)</f>
        <v>5</v>
      </c>
    </row>
    <row r="12" spans="1:27" ht="16.5" customHeight="1" x14ac:dyDescent="0.3">
      <c r="A12" s="99" t="s">
        <v>79</v>
      </c>
      <c r="B12" s="101">
        <f>SUM(B6:B11)</f>
        <v>21</v>
      </c>
      <c r="C12" s="101">
        <f t="shared" ref="C12:W12" si="8">SUM(C6:C11)</f>
        <v>1</v>
      </c>
      <c r="D12" s="101">
        <f t="shared" si="8"/>
        <v>57</v>
      </c>
      <c r="E12" s="101">
        <f t="shared" si="8"/>
        <v>19</v>
      </c>
      <c r="F12" s="101">
        <f t="shared" si="8"/>
        <v>147</v>
      </c>
      <c r="G12" s="101">
        <f t="shared" si="8"/>
        <v>78</v>
      </c>
      <c r="H12" s="101">
        <f t="shared" si="8"/>
        <v>54</v>
      </c>
      <c r="I12" s="101">
        <f t="shared" si="8"/>
        <v>26</v>
      </c>
      <c r="J12" s="101">
        <f t="shared" si="8"/>
        <v>0</v>
      </c>
      <c r="K12" s="101">
        <f t="shared" si="8"/>
        <v>0</v>
      </c>
      <c r="L12" s="101">
        <f t="shared" si="8"/>
        <v>30</v>
      </c>
      <c r="M12" s="101">
        <f t="shared" si="8"/>
        <v>8</v>
      </c>
      <c r="N12" s="101">
        <f t="shared" si="8"/>
        <v>0</v>
      </c>
      <c r="O12" s="101">
        <f t="shared" si="8"/>
        <v>0</v>
      </c>
      <c r="P12" s="101">
        <f t="shared" si="8"/>
        <v>3</v>
      </c>
      <c r="Q12" s="101">
        <f t="shared" si="8"/>
        <v>2</v>
      </c>
      <c r="R12" s="101">
        <f t="shared" si="8"/>
        <v>1</v>
      </c>
      <c r="S12" s="101">
        <f t="shared" si="8"/>
        <v>1</v>
      </c>
      <c r="T12" s="101">
        <f t="shared" si="8"/>
        <v>0</v>
      </c>
      <c r="U12" s="101">
        <f t="shared" si="8"/>
        <v>0</v>
      </c>
      <c r="V12" s="101">
        <f>SUM(V6:V11)</f>
        <v>316</v>
      </c>
      <c r="W12" s="101">
        <f t="shared" si="8"/>
        <v>231</v>
      </c>
      <c r="X12" s="101">
        <f>SUM(X6:X11)</f>
        <v>629</v>
      </c>
      <c r="Y12" s="102">
        <f t="shared" ref="Y12" si="9">SUM(Y6:Y11)</f>
        <v>366</v>
      </c>
    </row>
    <row r="13" spans="1:27" ht="16.5" customHeight="1" x14ac:dyDescent="0.3">
      <c r="A13" s="370" t="s">
        <v>184</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2"/>
    </row>
    <row r="14" spans="1:27" ht="16.5" customHeight="1" x14ac:dyDescent="0.3">
      <c r="A14" s="185" t="s">
        <v>272</v>
      </c>
      <c r="B14" s="186">
        <v>0</v>
      </c>
      <c r="C14" s="186">
        <v>0</v>
      </c>
      <c r="D14" s="186">
        <v>0</v>
      </c>
      <c r="E14" s="186">
        <v>0</v>
      </c>
      <c r="F14" s="186">
        <v>0</v>
      </c>
      <c r="G14" s="186">
        <v>0</v>
      </c>
      <c r="H14" s="186">
        <v>2</v>
      </c>
      <c r="I14" s="186">
        <v>1</v>
      </c>
      <c r="J14" s="186">
        <v>0</v>
      </c>
      <c r="K14" s="186">
        <v>0</v>
      </c>
      <c r="L14" s="186">
        <v>0</v>
      </c>
      <c r="M14" s="186">
        <v>0</v>
      </c>
      <c r="N14" s="186">
        <v>0</v>
      </c>
      <c r="O14" s="186">
        <v>0</v>
      </c>
      <c r="P14" s="186">
        <v>0</v>
      </c>
      <c r="Q14" s="186">
        <v>0</v>
      </c>
      <c r="R14" s="186">
        <v>0</v>
      </c>
      <c r="S14" s="186">
        <v>0</v>
      </c>
      <c r="T14" s="186">
        <v>0</v>
      </c>
      <c r="U14" s="186">
        <v>0</v>
      </c>
      <c r="V14" s="186">
        <v>6</v>
      </c>
      <c r="W14" s="186">
        <v>2</v>
      </c>
      <c r="X14" s="126">
        <f t="shared" ref="X14:Y19" si="10">SUM(B14,D14,F14,H14,J14,L14,T14,P14,R14,V14,N14)</f>
        <v>8</v>
      </c>
      <c r="Y14" s="110">
        <f t="shared" si="10"/>
        <v>3</v>
      </c>
    </row>
    <row r="15" spans="1:27" ht="16.5" customHeight="1" x14ac:dyDescent="0.3">
      <c r="A15" s="163" t="s">
        <v>273</v>
      </c>
      <c r="B15" s="127">
        <v>0</v>
      </c>
      <c r="C15" s="127">
        <v>0</v>
      </c>
      <c r="D15" s="127">
        <v>0</v>
      </c>
      <c r="E15" s="127">
        <v>0</v>
      </c>
      <c r="F15" s="127">
        <v>12</v>
      </c>
      <c r="G15" s="127">
        <v>6</v>
      </c>
      <c r="H15" s="127">
        <v>6</v>
      </c>
      <c r="I15" s="127">
        <v>5</v>
      </c>
      <c r="J15" s="127">
        <v>0</v>
      </c>
      <c r="K15" s="127">
        <v>0</v>
      </c>
      <c r="L15" s="127">
        <v>0</v>
      </c>
      <c r="M15" s="127">
        <v>0</v>
      </c>
      <c r="N15" s="127">
        <v>0</v>
      </c>
      <c r="O15" s="127">
        <v>0</v>
      </c>
      <c r="P15" s="127">
        <v>0</v>
      </c>
      <c r="Q15" s="127">
        <v>0</v>
      </c>
      <c r="R15" s="127">
        <v>0</v>
      </c>
      <c r="S15" s="127">
        <v>0</v>
      </c>
      <c r="T15" s="127">
        <v>0</v>
      </c>
      <c r="U15" s="127">
        <v>0</v>
      </c>
      <c r="V15" s="127">
        <v>13</v>
      </c>
      <c r="W15" s="127">
        <v>8</v>
      </c>
      <c r="X15" s="127">
        <f t="shared" si="10"/>
        <v>31</v>
      </c>
      <c r="Y15" s="109">
        <f t="shared" si="10"/>
        <v>19</v>
      </c>
    </row>
    <row r="16" spans="1:27" ht="16.5" customHeight="1" x14ac:dyDescent="0.3">
      <c r="A16" s="185" t="s">
        <v>274</v>
      </c>
      <c r="B16" s="186">
        <v>1</v>
      </c>
      <c r="C16" s="186">
        <v>0</v>
      </c>
      <c r="D16" s="186">
        <v>6</v>
      </c>
      <c r="E16" s="186">
        <v>3</v>
      </c>
      <c r="F16" s="186">
        <v>18</v>
      </c>
      <c r="G16" s="186">
        <v>8</v>
      </c>
      <c r="H16" s="186">
        <v>7</v>
      </c>
      <c r="I16" s="186">
        <v>3</v>
      </c>
      <c r="J16" s="186">
        <v>0</v>
      </c>
      <c r="K16" s="186">
        <v>0</v>
      </c>
      <c r="L16" s="186">
        <v>3</v>
      </c>
      <c r="M16" s="186">
        <v>2</v>
      </c>
      <c r="N16" s="186">
        <v>0</v>
      </c>
      <c r="O16" s="186">
        <v>0</v>
      </c>
      <c r="P16" s="186">
        <v>0</v>
      </c>
      <c r="Q16" s="186">
        <v>0</v>
      </c>
      <c r="R16" s="186">
        <v>0</v>
      </c>
      <c r="S16" s="186">
        <v>0</v>
      </c>
      <c r="T16" s="186">
        <v>0</v>
      </c>
      <c r="U16" s="186">
        <v>0</v>
      </c>
      <c r="V16" s="186">
        <v>14</v>
      </c>
      <c r="W16" s="186">
        <v>9</v>
      </c>
      <c r="X16" s="126">
        <f t="shared" si="10"/>
        <v>49</v>
      </c>
      <c r="Y16" s="110">
        <f t="shared" si="10"/>
        <v>25</v>
      </c>
    </row>
    <row r="17" spans="1:25" ht="16.5" customHeight="1" x14ac:dyDescent="0.3">
      <c r="A17" s="163" t="s">
        <v>275</v>
      </c>
      <c r="B17" s="127">
        <v>2</v>
      </c>
      <c r="C17" s="127">
        <v>0</v>
      </c>
      <c r="D17" s="127">
        <v>2</v>
      </c>
      <c r="E17" s="127">
        <v>0</v>
      </c>
      <c r="F17" s="127">
        <v>13</v>
      </c>
      <c r="G17" s="127">
        <v>7</v>
      </c>
      <c r="H17" s="127">
        <v>10</v>
      </c>
      <c r="I17" s="127">
        <v>3</v>
      </c>
      <c r="J17" s="127">
        <v>0</v>
      </c>
      <c r="K17" s="127">
        <v>0</v>
      </c>
      <c r="L17" s="127">
        <v>1</v>
      </c>
      <c r="M17" s="127">
        <v>0</v>
      </c>
      <c r="N17" s="127">
        <v>0</v>
      </c>
      <c r="O17" s="127">
        <v>0</v>
      </c>
      <c r="P17" s="127">
        <v>0</v>
      </c>
      <c r="Q17" s="127">
        <v>0</v>
      </c>
      <c r="R17" s="127">
        <v>0</v>
      </c>
      <c r="S17" s="127">
        <v>0</v>
      </c>
      <c r="T17" s="127">
        <v>0</v>
      </c>
      <c r="U17" s="127">
        <v>0</v>
      </c>
      <c r="V17" s="127">
        <v>22</v>
      </c>
      <c r="W17" s="127">
        <v>16</v>
      </c>
      <c r="X17" s="127">
        <f t="shared" si="10"/>
        <v>50</v>
      </c>
      <c r="Y17" s="109">
        <f t="shared" si="10"/>
        <v>26</v>
      </c>
    </row>
    <row r="18" spans="1:25" ht="16.5" customHeight="1" x14ac:dyDescent="0.3">
      <c r="A18" s="185" t="s">
        <v>276</v>
      </c>
      <c r="B18" s="186">
        <v>5</v>
      </c>
      <c r="C18" s="186">
        <v>1</v>
      </c>
      <c r="D18" s="186">
        <v>7</v>
      </c>
      <c r="E18" s="186">
        <v>1</v>
      </c>
      <c r="F18" s="186">
        <v>5</v>
      </c>
      <c r="G18" s="186">
        <v>4</v>
      </c>
      <c r="H18" s="186">
        <v>5</v>
      </c>
      <c r="I18" s="186">
        <v>1</v>
      </c>
      <c r="J18" s="186">
        <v>0</v>
      </c>
      <c r="K18" s="186">
        <v>0</v>
      </c>
      <c r="L18" s="186">
        <v>0</v>
      </c>
      <c r="M18" s="186">
        <v>0</v>
      </c>
      <c r="N18" s="186">
        <v>0</v>
      </c>
      <c r="O18" s="186">
        <v>0</v>
      </c>
      <c r="P18" s="186">
        <v>0</v>
      </c>
      <c r="Q18" s="186">
        <v>0</v>
      </c>
      <c r="R18" s="186">
        <v>0</v>
      </c>
      <c r="S18" s="186">
        <v>0</v>
      </c>
      <c r="T18" s="186">
        <v>0</v>
      </c>
      <c r="U18" s="186">
        <v>0</v>
      </c>
      <c r="V18" s="186">
        <v>9</v>
      </c>
      <c r="W18" s="186">
        <v>5</v>
      </c>
      <c r="X18" s="126">
        <f t="shared" si="10"/>
        <v>31</v>
      </c>
      <c r="Y18" s="110">
        <f t="shared" si="10"/>
        <v>12</v>
      </c>
    </row>
    <row r="19" spans="1:25" ht="16.5" customHeight="1" x14ac:dyDescent="0.3">
      <c r="A19" s="163" t="s">
        <v>277</v>
      </c>
      <c r="B19" s="127">
        <v>2</v>
      </c>
      <c r="C19" s="127">
        <v>0</v>
      </c>
      <c r="D19" s="127">
        <v>3</v>
      </c>
      <c r="E19" s="127">
        <v>0</v>
      </c>
      <c r="F19" s="127">
        <v>0</v>
      </c>
      <c r="G19" s="127">
        <v>0</v>
      </c>
      <c r="H19" s="127">
        <v>0</v>
      </c>
      <c r="I19" s="127">
        <v>0</v>
      </c>
      <c r="J19" s="127">
        <v>0</v>
      </c>
      <c r="K19" s="127">
        <v>0</v>
      </c>
      <c r="L19" s="127">
        <v>0</v>
      </c>
      <c r="M19" s="127">
        <v>0</v>
      </c>
      <c r="N19" s="127">
        <v>0</v>
      </c>
      <c r="O19" s="127">
        <v>0</v>
      </c>
      <c r="P19" s="127">
        <v>0</v>
      </c>
      <c r="Q19" s="127">
        <v>0</v>
      </c>
      <c r="R19" s="127">
        <v>0</v>
      </c>
      <c r="S19" s="127">
        <v>0</v>
      </c>
      <c r="T19" s="127">
        <v>0</v>
      </c>
      <c r="U19" s="127">
        <v>0</v>
      </c>
      <c r="V19" s="127">
        <v>1</v>
      </c>
      <c r="W19" s="127">
        <v>1</v>
      </c>
      <c r="X19" s="127">
        <f t="shared" si="10"/>
        <v>6</v>
      </c>
      <c r="Y19" s="109">
        <f t="shared" si="10"/>
        <v>1</v>
      </c>
    </row>
    <row r="20" spans="1:25" ht="16.5" customHeight="1" x14ac:dyDescent="0.3">
      <c r="A20" s="99" t="s">
        <v>79</v>
      </c>
      <c r="B20" s="101">
        <f t="shared" ref="B20:Y20" si="11">SUM(B14:B19)</f>
        <v>10</v>
      </c>
      <c r="C20" s="101">
        <f t="shared" si="11"/>
        <v>1</v>
      </c>
      <c r="D20" s="101">
        <f t="shared" si="11"/>
        <v>18</v>
      </c>
      <c r="E20" s="101">
        <f t="shared" si="11"/>
        <v>4</v>
      </c>
      <c r="F20" s="101">
        <f t="shared" si="11"/>
        <v>48</v>
      </c>
      <c r="G20" s="101">
        <f t="shared" si="11"/>
        <v>25</v>
      </c>
      <c r="H20" s="101">
        <f t="shared" si="11"/>
        <v>30</v>
      </c>
      <c r="I20" s="101">
        <f t="shared" si="11"/>
        <v>13</v>
      </c>
      <c r="J20" s="101">
        <f t="shared" si="11"/>
        <v>0</v>
      </c>
      <c r="K20" s="101">
        <f t="shared" si="11"/>
        <v>0</v>
      </c>
      <c r="L20" s="101">
        <f t="shared" si="11"/>
        <v>4</v>
      </c>
      <c r="M20" s="101">
        <f t="shared" si="11"/>
        <v>2</v>
      </c>
      <c r="N20" s="101">
        <f t="shared" si="11"/>
        <v>0</v>
      </c>
      <c r="O20" s="101">
        <f t="shared" si="11"/>
        <v>0</v>
      </c>
      <c r="P20" s="101">
        <f t="shared" si="11"/>
        <v>0</v>
      </c>
      <c r="Q20" s="101">
        <f t="shared" si="11"/>
        <v>0</v>
      </c>
      <c r="R20" s="101">
        <f t="shared" si="11"/>
        <v>0</v>
      </c>
      <c r="S20" s="101">
        <f t="shared" si="11"/>
        <v>0</v>
      </c>
      <c r="T20" s="101">
        <f t="shared" si="11"/>
        <v>0</v>
      </c>
      <c r="U20" s="101">
        <f t="shared" si="11"/>
        <v>0</v>
      </c>
      <c r="V20" s="101">
        <f t="shared" si="11"/>
        <v>65</v>
      </c>
      <c r="W20" s="101">
        <f t="shared" si="11"/>
        <v>41</v>
      </c>
      <c r="X20" s="101">
        <f t="shared" si="11"/>
        <v>175</v>
      </c>
      <c r="Y20" s="102">
        <f t="shared" si="11"/>
        <v>86</v>
      </c>
    </row>
    <row r="21" spans="1:25" ht="16.5" customHeight="1" x14ac:dyDescent="0.3">
      <c r="A21" s="370" t="s">
        <v>187</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2"/>
    </row>
    <row r="22" spans="1:25" ht="16.5" customHeight="1" x14ac:dyDescent="0.3">
      <c r="A22" s="185" t="s">
        <v>272</v>
      </c>
      <c r="B22" s="186">
        <v>0</v>
      </c>
      <c r="C22" s="186">
        <v>0</v>
      </c>
      <c r="D22" s="186">
        <v>0</v>
      </c>
      <c r="E22" s="186">
        <v>0</v>
      </c>
      <c r="F22" s="186">
        <v>0</v>
      </c>
      <c r="G22" s="186">
        <v>0</v>
      </c>
      <c r="H22" s="186">
        <v>1</v>
      </c>
      <c r="I22" s="186">
        <v>1</v>
      </c>
      <c r="J22" s="186">
        <v>0</v>
      </c>
      <c r="K22" s="186">
        <v>0</v>
      </c>
      <c r="L22" s="186">
        <v>0</v>
      </c>
      <c r="M22" s="186">
        <v>0</v>
      </c>
      <c r="N22" s="186">
        <v>0</v>
      </c>
      <c r="O22" s="186">
        <v>0</v>
      </c>
      <c r="P22" s="186">
        <v>0</v>
      </c>
      <c r="Q22" s="186">
        <v>0</v>
      </c>
      <c r="R22" s="186">
        <v>1</v>
      </c>
      <c r="S22" s="186">
        <v>1</v>
      </c>
      <c r="T22" s="186">
        <v>0</v>
      </c>
      <c r="U22" s="186">
        <v>0</v>
      </c>
      <c r="V22" s="186">
        <v>3</v>
      </c>
      <c r="W22" s="186">
        <v>2</v>
      </c>
      <c r="X22" s="126">
        <f t="shared" ref="X22:Y27" si="12">SUM(B22,D22,F22,H22,J22,L22,T22,P22,R22,V22,N22)</f>
        <v>5</v>
      </c>
      <c r="Y22" s="110">
        <f t="shared" si="12"/>
        <v>4</v>
      </c>
    </row>
    <row r="23" spans="1:25" ht="16.5" customHeight="1" x14ac:dyDescent="0.3">
      <c r="A23" s="163" t="s">
        <v>273</v>
      </c>
      <c r="B23" s="127">
        <v>0</v>
      </c>
      <c r="C23" s="127">
        <v>0</v>
      </c>
      <c r="D23" s="127">
        <v>2</v>
      </c>
      <c r="E23" s="127">
        <v>1</v>
      </c>
      <c r="F23" s="127">
        <v>14</v>
      </c>
      <c r="G23" s="127">
        <v>10</v>
      </c>
      <c r="H23" s="127">
        <v>0</v>
      </c>
      <c r="I23" s="127">
        <v>0</v>
      </c>
      <c r="J23" s="127">
        <v>0</v>
      </c>
      <c r="K23" s="127">
        <v>0</v>
      </c>
      <c r="L23" s="127">
        <v>1</v>
      </c>
      <c r="M23" s="127">
        <v>0</v>
      </c>
      <c r="N23" s="127">
        <v>0</v>
      </c>
      <c r="O23" s="127">
        <v>0</v>
      </c>
      <c r="P23" s="127">
        <v>0</v>
      </c>
      <c r="Q23" s="127">
        <v>0</v>
      </c>
      <c r="R23" s="127">
        <v>0</v>
      </c>
      <c r="S23" s="127">
        <v>0</v>
      </c>
      <c r="T23" s="127">
        <v>0</v>
      </c>
      <c r="U23" s="127">
        <v>0</v>
      </c>
      <c r="V23" s="127">
        <v>7</v>
      </c>
      <c r="W23" s="127">
        <v>7</v>
      </c>
      <c r="X23" s="127">
        <f t="shared" si="12"/>
        <v>24</v>
      </c>
      <c r="Y23" s="109">
        <f t="shared" si="12"/>
        <v>18</v>
      </c>
    </row>
    <row r="24" spans="1:25" ht="16.5" customHeight="1" x14ac:dyDescent="0.3">
      <c r="A24" s="185" t="s">
        <v>274</v>
      </c>
      <c r="B24" s="186">
        <v>1</v>
      </c>
      <c r="C24" s="186">
        <v>0</v>
      </c>
      <c r="D24" s="186">
        <v>9</v>
      </c>
      <c r="E24" s="186">
        <v>2</v>
      </c>
      <c r="F24" s="186">
        <v>18</v>
      </c>
      <c r="G24" s="186">
        <v>8</v>
      </c>
      <c r="H24" s="186">
        <v>1</v>
      </c>
      <c r="I24" s="186">
        <v>1</v>
      </c>
      <c r="J24" s="186">
        <v>0</v>
      </c>
      <c r="K24" s="186">
        <v>0</v>
      </c>
      <c r="L24" s="186">
        <v>0</v>
      </c>
      <c r="M24" s="186">
        <v>0</v>
      </c>
      <c r="N24" s="186">
        <v>0</v>
      </c>
      <c r="O24" s="186">
        <v>0</v>
      </c>
      <c r="P24" s="186">
        <v>0</v>
      </c>
      <c r="Q24" s="186">
        <v>0</v>
      </c>
      <c r="R24" s="186">
        <v>0</v>
      </c>
      <c r="S24" s="186">
        <v>0</v>
      </c>
      <c r="T24" s="186">
        <v>0</v>
      </c>
      <c r="U24" s="186">
        <v>0</v>
      </c>
      <c r="V24" s="186">
        <v>16</v>
      </c>
      <c r="W24" s="186">
        <v>9</v>
      </c>
      <c r="X24" s="126">
        <f t="shared" si="12"/>
        <v>45</v>
      </c>
      <c r="Y24" s="110">
        <f t="shared" si="12"/>
        <v>20</v>
      </c>
    </row>
    <row r="25" spans="1:25" ht="16.5" customHeight="1" x14ac:dyDescent="0.3">
      <c r="A25" s="163" t="s">
        <v>275</v>
      </c>
      <c r="B25" s="127">
        <v>0</v>
      </c>
      <c r="C25" s="127">
        <v>0</v>
      </c>
      <c r="D25" s="127">
        <v>2</v>
      </c>
      <c r="E25" s="127">
        <v>2</v>
      </c>
      <c r="F25" s="127">
        <v>9</v>
      </c>
      <c r="G25" s="127">
        <v>7</v>
      </c>
      <c r="H25" s="127">
        <v>2</v>
      </c>
      <c r="I25" s="127">
        <v>2</v>
      </c>
      <c r="J25" s="127">
        <v>0</v>
      </c>
      <c r="K25" s="127">
        <v>0</v>
      </c>
      <c r="L25" s="127">
        <v>0</v>
      </c>
      <c r="M25" s="127">
        <v>0</v>
      </c>
      <c r="N25" s="127">
        <v>0</v>
      </c>
      <c r="O25" s="127">
        <v>0</v>
      </c>
      <c r="P25" s="127">
        <v>0</v>
      </c>
      <c r="Q25" s="127">
        <v>0</v>
      </c>
      <c r="R25" s="127">
        <v>0</v>
      </c>
      <c r="S25" s="127">
        <v>0</v>
      </c>
      <c r="T25" s="127">
        <v>0</v>
      </c>
      <c r="U25" s="127">
        <v>0</v>
      </c>
      <c r="V25" s="127">
        <v>41</v>
      </c>
      <c r="W25" s="127">
        <v>33</v>
      </c>
      <c r="X25" s="127">
        <f t="shared" si="12"/>
        <v>54</v>
      </c>
      <c r="Y25" s="109">
        <f t="shared" si="12"/>
        <v>44</v>
      </c>
    </row>
    <row r="26" spans="1:25" ht="16.5" customHeight="1" x14ac:dyDescent="0.3">
      <c r="A26" s="185" t="s">
        <v>276</v>
      </c>
      <c r="B26" s="186">
        <v>0</v>
      </c>
      <c r="C26" s="186">
        <v>0</v>
      </c>
      <c r="D26" s="186">
        <v>3</v>
      </c>
      <c r="E26" s="186">
        <v>2</v>
      </c>
      <c r="F26" s="186">
        <v>5</v>
      </c>
      <c r="G26" s="186">
        <v>3</v>
      </c>
      <c r="H26" s="186">
        <v>2</v>
      </c>
      <c r="I26" s="186">
        <v>1</v>
      </c>
      <c r="J26" s="186">
        <v>0</v>
      </c>
      <c r="K26" s="186">
        <v>0</v>
      </c>
      <c r="L26" s="186">
        <v>0</v>
      </c>
      <c r="M26" s="186">
        <v>0</v>
      </c>
      <c r="N26" s="186">
        <v>0</v>
      </c>
      <c r="O26" s="186">
        <v>0</v>
      </c>
      <c r="P26" s="186">
        <v>0</v>
      </c>
      <c r="Q26" s="186">
        <v>0</v>
      </c>
      <c r="R26" s="186">
        <v>0</v>
      </c>
      <c r="S26" s="186">
        <v>0</v>
      </c>
      <c r="T26" s="186">
        <v>0</v>
      </c>
      <c r="U26" s="186">
        <v>0</v>
      </c>
      <c r="V26" s="186">
        <v>12</v>
      </c>
      <c r="W26" s="186">
        <v>11</v>
      </c>
      <c r="X26" s="126">
        <f t="shared" si="12"/>
        <v>22</v>
      </c>
      <c r="Y26" s="110">
        <f t="shared" si="12"/>
        <v>17</v>
      </c>
    </row>
    <row r="27" spans="1:25" ht="16.5" customHeight="1" x14ac:dyDescent="0.3">
      <c r="A27" s="163" t="s">
        <v>277</v>
      </c>
      <c r="B27" s="127">
        <v>2</v>
      </c>
      <c r="C27" s="127">
        <v>0</v>
      </c>
      <c r="D27" s="127">
        <v>0</v>
      </c>
      <c r="E27" s="127">
        <v>0</v>
      </c>
      <c r="F27" s="127">
        <v>1</v>
      </c>
      <c r="G27" s="127"/>
      <c r="H27" s="127">
        <v>1</v>
      </c>
      <c r="I27" s="127">
        <v>0</v>
      </c>
      <c r="J27" s="127">
        <v>0</v>
      </c>
      <c r="K27" s="127">
        <v>0</v>
      </c>
      <c r="L27" s="127">
        <v>0</v>
      </c>
      <c r="M27" s="127">
        <v>0</v>
      </c>
      <c r="N27" s="127">
        <v>0</v>
      </c>
      <c r="O27" s="127">
        <v>0</v>
      </c>
      <c r="P27" s="127">
        <v>0</v>
      </c>
      <c r="Q27" s="127">
        <v>0</v>
      </c>
      <c r="R27" s="127">
        <v>0</v>
      </c>
      <c r="S27" s="127">
        <v>0</v>
      </c>
      <c r="T27" s="127">
        <v>0</v>
      </c>
      <c r="U27" s="127">
        <v>0</v>
      </c>
      <c r="V27" s="127">
        <v>0</v>
      </c>
      <c r="W27" s="127">
        <v>0</v>
      </c>
      <c r="X27" s="127">
        <f t="shared" si="12"/>
        <v>4</v>
      </c>
      <c r="Y27" s="109">
        <f t="shared" si="12"/>
        <v>0</v>
      </c>
    </row>
    <row r="28" spans="1:25" ht="16.5" customHeight="1" x14ac:dyDescent="0.3">
      <c r="A28" s="99" t="s">
        <v>79</v>
      </c>
      <c r="B28" s="101">
        <f t="shared" ref="B28:Y28" si="13">SUM(B22:B27)</f>
        <v>3</v>
      </c>
      <c r="C28" s="101">
        <f t="shared" si="13"/>
        <v>0</v>
      </c>
      <c r="D28" s="101">
        <f t="shared" si="13"/>
        <v>16</v>
      </c>
      <c r="E28" s="101">
        <f t="shared" si="13"/>
        <v>7</v>
      </c>
      <c r="F28" s="101">
        <f t="shared" si="13"/>
        <v>47</v>
      </c>
      <c r="G28" s="101">
        <f t="shared" si="13"/>
        <v>28</v>
      </c>
      <c r="H28" s="101">
        <f t="shared" si="13"/>
        <v>7</v>
      </c>
      <c r="I28" s="101">
        <f t="shared" si="13"/>
        <v>5</v>
      </c>
      <c r="J28" s="101">
        <f t="shared" si="13"/>
        <v>0</v>
      </c>
      <c r="K28" s="101">
        <f t="shared" si="13"/>
        <v>0</v>
      </c>
      <c r="L28" s="101">
        <f t="shared" si="13"/>
        <v>1</v>
      </c>
      <c r="M28" s="101">
        <f t="shared" si="13"/>
        <v>0</v>
      </c>
      <c r="N28" s="101">
        <f t="shared" si="13"/>
        <v>0</v>
      </c>
      <c r="O28" s="101">
        <f t="shared" si="13"/>
        <v>0</v>
      </c>
      <c r="P28" s="101">
        <f t="shared" si="13"/>
        <v>0</v>
      </c>
      <c r="Q28" s="101">
        <f t="shared" si="13"/>
        <v>0</v>
      </c>
      <c r="R28" s="101">
        <f t="shared" si="13"/>
        <v>1</v>
      </c>
      <c r="S28" s="101">
        <f t="shared" si="13"/>
        <v>1</v>
      </c>
      <c r="T28" s="101">
        <f t="shared" si="13"/>
        <v>0</v>
      </c>
      <c r="U28" s="101">
        <f t="shared" si="13"/>
        <v>0</v>
      </c>
      <c r="V28" s="101">
        <f t="shared" si="13"/>
        <v>79</v>
      </c>
      <c r="W28" s="101">
        <f t="shared" si="13"/>
        <v>62</v>
      </c>
      <c r="X28" s="101">
        <f t="shared" si="13"/>
        <v>154</v>
      </c>
      <c r="Y28" s="102">
        <f t="shared" si="13"/>
        <v>103</v>
      </c>
    </row>
    <row r="29" spans="1:25" ht="16.5" customHeight="1" x14ac:dyDescent="0.3">
      <c r="A29" s="370" t="s">
        <v>186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2"/>
    </row>
    <row r="30" spans="1:25" ht="16.5" customHeight="1" x14ac:dyDescent="0.3">
      <c r="A30" s="185" t="s">
        <v>272</v>
      </c>
      <c r="B30" s="186">
        <v>0</v>
      </c>
      <c r="C30" s="186">
        <v>0</v>
      </c>
      <c r="D30" s="186">
        <v>0</v>
      </c>
      <c r="E30" s="186">
        <v>0</v>
      </c>
      <c r="F30" s="186">
        <v>0</v>
      </c>
      <c r="G30" s="186">
        <v>0</v>
      </c>
      <c r="H30" s="186">
        <v>0</v>
      </c>
      <c r="I30" s="186">
        <v>0</v>
      </c>
      <c r="J30" s="186">
        <v>0</v>
      </c>
      <c r="K30" s="186">
        <v>0</v>
      </c>
      <c r="L30" s="186">
        <v>0</v>
      </c>
      <c r="M30" s="186">
        <v>0</v>
      </c>
      <c r="N30" s="186">
        <v>0</v>
      </c>
      <c r="O30" s="186">
        <v>0</v>
      </c>
      <c r="P30" s="186">
        <v>0</v>
      </c>
      <c r="Q30" s="186">
        <v>0</v>
      </c>
      <c r="R30" s="186">
        <v>0</v>
      </c>
      <c r="S30" s="186">
        <v>0</v>
      </c>
      <c r="T30" s="186">
        <v>0</v>
      </c>
      <c r="U30" s="186">
        <v>0</v>
      </c>
      <c r="V30" s="186">
        <v>3</v>
      </c>
      <c r="W30" s="186">
        <v>2</v>
      </c>
      <c r="X30" s="126">
        <f t="shared" ref="X30:Y35" si="14">SUM(B30,D30,F30,H30,J30,L30,T30,P30,R30,V30,N30)</f>
        <v>3</v>
      </c>
      <c r="Y30" s="110">
        <f t="shared" si="14"/>
        <v>2</v>
      </c>
    </row>
    <row r="31" spans="1:25" ht="16.5" customHeight="1" x14ac:dyDescent="0.3">
      <c r="A31" s="163" t="s">
        <v>273</v>
      </c>
      <c r="B31" s="127">
        <v>0</v>
      </c>
      <c r="C31" s="127">
        <v>0</v>
      </c>
      <c r="D31" s="127">
        <v>0</v>
      </c>
      <c r="E31" s="127">
        <v>0</v>
      </c>
      <c r="F31" s="127">
        <v>10</v>
      </c>
      <c r="G31" s="127">
        <v>5</v>
      </c>
      <c r="H31" s="127">
        <v>3</v>
      </c>
      <c r="I31" s="127">
        <v>1</v>
      </c>
      <c r="J31" s="127">
        <v>0</v>
      </c>
      <c r="K31" s="127">
        <v>0</v>
      </c>
      <c r="L31" s="127">
        <v>0</v>
      </c>
      <c r="M31" s="127">
        <v>0</v>
      </c>
      <c r="N31" s="127">
        <v>0</v>
      </c>
      <c r="O31" s="127">
        <v>0</v>
      </c>
      <c r="P31" s="127">
        <v>0</v>
      </c>
      <c r="Q31" s="127">
        <v>0</v>
      </c>
      <c r="R31" s="127">
        <v>0</v>
      </c>
      <c r="S31" s="127">
        <v>0</v>
      </c>
      <c r="T31" s="127">
        <v>0</v>
      </c>
      <c r="U31" s="127">
        <v>0</v>
      </c>
      <c r="V31" s="127">
        <v>9</v>
      </c>
      <c r="W31" s="127">
        <v>8</v>
      </c>
      <c r="X31" s="127">
        <f t="shared" si="14"/>
        <v>22</v>
      </c>
      <c r="Y31" s="109">
        <f t="shared" si="14"/>
        <v>14</v>
      </c>
    </row>
    <row r="32" spans="1:25" ht="16.5" customHeight="1" x14ac:dyDescent="0.3">
      <c r="A32" s="185" t="s">
        <v>274</v>
      </c>
      <c r="B32" s="186">
        <v>0</v>
      </c>
      <c r="C32" s="186">
        <v>0</v>
      </c>
      <c r="D32" s="186">
        <v>0</v>
      </c>
      <c r="E32" s="186">
        <v>0</v>
      </c>
      <c r="F32" s="186">
        <v>9</v>
      </c>
      <c r="G32" s="186">
        <v>6</v>
      </c>
      <c r="H32" s="186">
        <v>3</v>
      </c>
      <c r="I32" s="186">
        <v>3</v>
      </c>
      <c r="J32" s="186">
        <v>0</v>
      </c>
      <c r="K32" s="186">
        <v>0</v>
      </c>
      <c r="L32" s="186">
        <v>0</v>
      </c>
      <c r="M32" s="186">
        <v>0</v>
      </c>
      <c r="N32" s="186">
        <v>0</v>
      </c>
      <c r="O32" s="186">
        <v>0</v>
      </c>
      <c r="P32" s="186">
        <v>0</v>
      </c>
      <c r="Q32" s="186">
        <v>0</v>
      </c>
      <c r="R32" s="186">
        <v>0</v>
      </c>
      <c r="S32" s="186">
        <v>0</v>
      </c>
      <c r="T32" s="186">
        <v>0</v>
      </c>
      <c r="U32" s="186">
        <v>0</v>
      </c>
      <c r="V32" s="186">
        <v>16</v>
      </c>
      <c r="W32" s="186">
        <v>13</v>
      </c>
      <c r="X32" s="126">
        <f t="shared" si="14"/>
        <v>28</v>
      </c>
      <c r="Y32" s="110">
        <f t="shared" si="14"/>
        <v>22</v>
      </c>
    </row>
    <row r="33" spans="1:25" ht="16.5" customHeight="1" x14ac:dyDescent="0.3">
      <c r="A33" s="163" t="s">
        <v>275</v>
      </c>
      <c r="B33" s="127">
        <v>0</v>
      </c>
      <c r="C33" s="127">
        <v>0</v>
      </c>
      <c r="D33" s="127">
        <v>1</v>
      </c>
      <c r="E33" s="127">
        <v>0</v>
      </c>
      <c r="F33" s="127">
        <v>7</v>
      </c>
      <c r="G33" s="127">
        <v>4</v>
      </c>
      <c r="H33" s="127">
        <v>3</v>
      </c>
      <c r="I33" s="127">
        <v>3</v>
      </c>
      <c r="J33" s="127">
        <v>0</v>
      </c>
      <c r="K33" s="127">
        <v>0</v>
      </c>
      <c r="L33" s="127">
        <v>0</v>
      </c>
      <c r="M33" s="127">
        <v>0</v>
      </c>
      <c r="N33" s="127">
        <v>0</v>
      </c>
      <c r="O33" s="127">
        <v>0</v>
      </c>
      <c r="P33" s="127">
        <v>0</v>
      </c>
      <c r="Q33" s="127">
        <v>0</v>
      </c>
      <c r="R33" s="127">
        <v>0</v>
      </c>
      <c r="S33" s="127">
        <v>0</v>
      </c>
      <c r="T33" s="127">
        <v>0</v>
      </c>
      <c r="U33" s="127">
        <v>0</v>
      </c>
      <c r="V33" s="127">
        <v>13</v>
      </c>
      <c r="W33" s="127">
        <v>13</v>
      </c>
      <c r="X33" s="127">
        <f t="shared" si="14"/>
        <v>24</v>
      </c>
      <c r="Y33" s="109">
        <f t="shared" si="14"/>
        <v>20</v>
      </c>
    </row>
    <row r="34" spans="1:25" ht="16.5" customHeight="1" x14ac:dyDescent="0.3">
      <c r="A34" s="185" t="s">
        <v>276</v>
      </c>
      <c r="B34" s="186">
        <v>1</v>
      </c>
      <c r="C34" s="186">
        <v>0</v>
      </c>
      <c r="D34" s="186">
        <v>6</v>
      </c>
      <c r="E34" s="186">
        <v>5</v>
      </c>
      <c r="F34" s="186">
        <v>6</v>
      </c>
      <c r="G34" s="186">
        <v>4</v>
      </c>
      <c r="H34" s="186">
        <v>0</v>
      </c>
      <c r="I34" s="186">
        <v>0</v>
      </c>
      <c r="J34" s="186">
        <v>0</v>
      </c>
      <c r="K34" s="186">
        <v>0</v>
      </c>
      <c r="L34" s="186">
        <v>0</v>
      </c>
      <c r="M34" s="186">
        <v>0</v>
      </c>
      <c r="N34" s="186">
        <v>0</v>
      </c>
      <c r="O34" s="186">
        <v>0</v>
      </c>
      <c r="P34" s="186">
        <v>0</v>
      </c>
      <c r="Q34" s="186">
        <v>0</v>
      </c>
      <c r="R34" s="186">
        <v>0</v>
      </c>
      <c r="S34" s="186">
        <v>0</v>
      </c>
      <c r="T34" s="186">
        <v>0</v>
      </c>
      <c r="U34" s="186">
        <v>0</v>
      </c>
      <c r="V34" s="186">
        <v>3</v>
      </c>
      <c r="W34" s="186">
        <v>1</v>
      </c>
      <c r="X34" s="126">
        <f t="shared" si="14"/>
        <v>16</v>
      </c>
      <c r="Y34" s="110">
        <f t="shared" si="14"/>
        <v>10</v>
      </c>
    </row>
    <row r="35" spans="1:25" ht="16.5" customHeight="1" x14ac:dyDescent="0.3">
      <c r="A35" s="163" t="s">
        <v>277</v>
      </c>
      <c r="B35" s="127">
        <v>3</v>
      </c>
      <c r="C35" s="127">
        <v>0</v>
      </c>
      <c r="D35" s="127">
        <v>1</v>
      </c>
      <c r="E35" s="127">
        <v>0</v>
      </c>
      <c r="F35" s="127">
        <v>1</v>
      </c>
      <c r="G35" s="127">
        <v>1</v>
      </c>
      <c r="H35" s="127">
        <v>0</v>
      </c>
      <c r="I35" s="127">
        <v>0</v>
      </c>
      <c r="J35" s="127">
        <v>0</v>
      </c>
      <c r="K35" s="127">
        <v>0</v>
      </c>
      <c r="L35" s="127">
        <v>0</v>
      </c>
      <c r="M35" s="127">
        <v>0</v>
      </c>
      <c r="N35" s="127">
        <v>0</v>
      </c>
      <c r="O35" s="127">
        <v>0</v>
      </c>
      <c r="P35" s="127">
        <v>0</v>
      </c>
      <c r="Q35" s="127">
        <v>0</v>
      </c>
      <c r="R35" s="127">
        <v>0</v>
      </c>
      <c r="S35" s="127">
        <v>0</v>
      </c>
      <c r="T35" s="127">
        <v>0</v>
      </c>
      <c r="U35" s="127">
        <v>0</v>
      </c>
      <c r="V35" s="127">
        <v>0</v>
      </c>
      <c r="W35" s="127">
        <v>0</v>
      </c>
      <c r="X35" s="127">
        <f t="shared" si="14"/>
        <v>5</v>
      </c>
      <c r="Y35" s="109">
        <f t="shared" si="14"/>
        <v>1</v>
      </c>
    </row>
    <row r="36" spans="1:25" ht="16.5" customHeight="1" x14ac:dyDescent="0.3">
      <c r="A36" s="99" t="s">
        <v>79</v>
      </c>
      <c r="B36" s="101">
        <f t="shared" ref="B36:Y36" si="15">SUM(B30:B35)</f>
        <v>4</v>
      </c>
      <c r="C36" s="101">
        <f t="shared" si="15"/>
        <v>0</v>
      </c>
      <c r="D36" s="101">
        <f t="shared" si="15"/>
        <v>8</v>
      </c>
      <c r="E36" s="101">
        <f t="shared" si="15"/>
        <v>5</v>
      </c>
      <c r="F36" s="101">
        <f t="shared" si="15"/>
        <v>33</v>
      </c>
      <c r="G36" s="101">
        <f t="shared" si="15"/>
        <v>20</v>
      </c>
      <c r="H36" s="101">
        <f t="shared" si="15"/>
        <v>9</v>
      </c>
      <c r="I36" s="101">
        <f t="shared" si="15"/>
        <v>7</v>
      </c>
      <c r="J36" s="101">
        <f t="shared" si="15"/>
        <v>0</v>
      </c>
      <c r="K36" s="101">
        <f t="shared" si="15"/>
        <v>0</v>
      </c>
      <c r="L36" s="101">
        <f t="shared" si="15"/>
        <v>0</v>
      </c>
      <c r="M36" s="101">
        <f t="shared" si="15"/>
        <v>0</v>
      </c>
      <c r="N36" s="101">
        <f t="shared" si="15"/>
        <v>0</v>
      </c>
      <c r="O36" s="101">
        <f t="shared" si="15"/>
        <v>0</v>
      </c>
      <c r="P36" s="101">
        <f t="shared" si="15"/>
        <v>0</v>
      </c>
      <c r="Q36" s="101">
        <f t="shared" si="15"/>
        <v>0</v>
      </c>
      <c r="R36" s="101">
        <f t="shared" si="15"/>
        <v>0</v>
      </c>
      <c r="S36" s="101">
        <f t="shared" si="15"/>
        <v>0</v>
      </c>
      <c r="T36" s="101">
        <f t="shared" si="15"/>
        <v>0</v>
      </c>
      <c r="U36" s="101">
        <f t="shared" si="15"/>
        <v>0</v>
      </c>
      <c r="V36" s="101">
        <f t="shared" si="15"/>
        <v>44</v>
      </c>
      <c r="W36" s="101">
        <f t="shared" si="15"/>
        <v>37</v>
      </c>
      <c r="X36" s="101">
        <f t="shared" si="15"/>
        <v>98</v>
      </c>
      <c r="Y36" s="102">
        <f t="shared" si="15"/>
        <v>69</v>
      </c>
    </row>
    <row r="37" spans="1:25" ht="16.5" customHeight="1" x14ac:dyDescent="0.3">
      <c r="A37" s="370" t="s">
        <v>183</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2"/>
    </row>
    <row r="38" spans="1:25" ht="16.5" customHeight="1" x14ac:dyDescent="0.3">
      <c r="A38" s="185" t="s">
        <v>272</v>
      </c>
      <c r="B38" s="186">
        <v>0</v>
      </c>
      <c r="C38" s="186">
        <v>0</v>
      </c>
      <c r="D38" s="186">
        <v>0</v>
      </c>
      <c r="E38" s="186">
        <v>0</v>
      </c>
      <c r="F38" s="186">
        <v>0</v>
      </c>
      <c r="G38" s="186">
        <v>0</v>
      </c>
      <c r="H38" s="186">
        <v>0</v>
      </c>
      <c r="I38" s="186">
        <v>0</v>
      </c>
      <c r="J38" s="186">
        <v>0</v>
      </c>
      <c r="K38" s="186">
        <v>0</v>
      </c>
      <c r="L38" s="186">
        <v>0</v>
      </c>
      <c r="M38" s="186">
        <v>0</v>
      </c>
      <c r="N38" s="186">
        <v>0</v>
      </c>
      <c r="O38" s="186">
        <v>0</v>
      </c>
      <c r="P38" s="186">
        <v>0</v>
      </c>
      <c r="Q38" s="186">
        <v>0</v>
      </c>
      <c r="R38" s="186">
        <v>0</v>
      </c>
      <c r="S38" s="186">
        <v>0</v>
      </c>
      <c r="T38" s="186">
        <v>0</v>
      </c>
      <c r="U38" s="186">
        <v>0</v>
      </c>
      <c r="V38" s="186">
        <v>0</v>
      </c>
      <c r="W38" s="186">
        <v>0</v>
      </c>
      <c r="X38" s="126">
        <f t="shared" ref="X38:Y43" si="16">SUM(B38,D38,F38,H38,J38,L38,T38,P38,R38,V38,N38)</f>
        <v>0</v>
      </c>
      <c r="Y38" s="110">
        <f t="shared" si="16"/>
        <v>0</v>
      </c>
    </row>
    <row r="39" spans="1:25" ht="16.5" customHeight="1" x14ac:dyDescent="0.3">
      <c r="A39" s="163" t="s">
        <v>273</v>
      </c>
      <c r="B39" s="127">
        <v>0</v>
      </c>
      <c r="C39" s="127">
        <v>0</v>
      </c>
      <c r="D39" s="127">
        <v>1</v>
      </c>
      <c r="E39" s="127">
        <v>1</v>
      </c>
      <c r="F39" s="127">
        <v>2</v>
      </c>
      <c r="G39" s="127">
        <v>1</v>
      </c>
      <c r="H39" s="127">
        <v>0</v>
      </c>
      <c r="I39" s="127">
        <v>0</v>
      </c>
      <c r="J39" s="127">
        <v>0</v>
      </c>
      <c r="K39" s="127">
        <v>0</v>
      </c>
      <c r="L39" s="127">
        <v>1</v>
      </c>
      <c r="M39" s="127">
        <v>0</v>
      </c>
      <c r="N39" s="127">
        <v>0</v>
      </c>
      <c r="O39" s="127">
        <v>0</v>
      </c>
      <c r="P39" s="127">
        <v>1</v>
      </c>
      <c r="Q39" s="127">
        <v>0</v>
      </c>
      <c r="R39" s="127">
        <v>0</v>
      </c>
      <c r="S39" s="127">
        <v>0</v>
      </c>
      <c r="T39" s="127">
        <v>0</v>
      </c>
      <c r="U39" s="127">
        <v>0</v>
      </c>
      <c r="V39" s="127">
        <v>0</v>
      </c>
      <c r="W39" s="127">
        <v>0</v>
      </c>
      <c r="X39" s="127">
        <f t="shared" si="16"/>
        <v>5</v>
      </c>
      <c r="Y39" s="109">
        <f t="shared" si="16"/>
        <v>2</v>
      </c>
    </row>
    <row r="40" spans="1:25" ht="16.5" customHeight="1" x14ac:dyDescent="0.3">
      <c r="A40" s="185" t="s">
        <v>274</v>
      </c>
      <c r="B40" s="186">
        <v>1</v>
      </c>
      <c r="C40" s="186">
        <v>0</v>
      </c>
      <c r="D40" s="186">
        <v>3</v>
      </c>
      <c r="E40" s="186">
        <v>1</v>
      </c>
      <c r="F40" s="186">
        <v>4</v>
      </c>
      <c r="G40" s="186">
        <v>3</v>
      </c>
      <c r="H40" s="186">
        <v>0</v>
      </c>
      <c r="I40" s="186">
        <v>0</v>
      </c>
      <c r="J40" s="186">
        <v>0</v>
      </c>
      <c r="K40" s="186">
        <v>0</v>
      </c>
      <c r="L40" s="186">
        <v>1</v>
      </c>
      <c r="M40" s="186">
        <v>0</v>
      </c>
      <c r="N40" s="186">
        <v>0</v>
      </c>
      <c r="O40" s="186">
        <v>0</v>
      </c>
      <c r="P40" s="186">
        <v>0</v>
      </c>
      <c r="Q40" s="186">
        <v>0</v>
      </c>
      <c r="R40" s="186">
        <v>0</v>
      </c>
      <c r="S40" s="186">
        <v>0</v>
      </c>
      <c r="T40" s="186">
        <v>0</v>
      </c>
      <c r="U40" s="186">
        <v>0</v>
      </c>
      <c r="V40" s="186">
        <v>4</v>
      </c>
      <c r="W40" s="186">
        <v>1</v>
      </c>
      <c r="X40" s="126">
        <f t="shared" si="16"/>
        <v>13</v>
      </c>
      <c r="Y40" s="110">
        <f t="shared" si="16"/>
        <v>5</v>
      </c>
    </row>
    <row r="41" spans="1:25" ht="16.5" customHeight="1" x14ac:dyDescent="0.3">
      <c r="A41" s="163" t="s">
        <v>275</v>
      </c>
      <c r="B41" s="127">
        <v>1</v>
      </c>
      <c r="C41" s="127">
        <v>0</v>
      </c>
      <c r="D41" s="127">
        <v>5</v>
      </c>
      <c r="E41" s="127">
        <v>1</v>
      </c>
      <c r="F41" s="127">
        <v>1</v>
      </c>
      <c r="G41" s="127">
        <v>0</v>
      </c>
      <c r="H41" s="127">
        <v>0</v>
      </c>
      <c r="I41" s="127">
        <v>0</v>
      </c>
      <c r="J41" s="127">
        <v>0</v>
      </c>
      <c r="K41" s="127">
        <v>0</v>
      </c>
      <c r="L41" s="127">
        <v>0</v>
      </c>
      <c r="M41" s="127">
        <v>0</v>
      </c>
      <c r="N41" s="127">
        <v>0</v>
      </c>
      <c r="O41" s="127">
        <v>0</v>
      </c>
      <c r="P41" s="127">
        <v>0</v>
      </c>
      <c r="Q41" s="127">
        <v>0</v>
      </c>
      <c r="R41" s="127">
        <v>0</v>
      </c>
      <c r="S41" s="127">
        <v>0</v>
      </c>
      <c r="T41" s="127">
        <v>0</v>
      </c>
      <c r="U41" s="127">
        <v>0</v>
      </c>
      <c r="V41" s="127">
        <v>2</v>
      </c>
      <c r="W41" s="127">
        <v>2</v>
      </c>
      <c r="X41" s="127">
        <f t="shared" si="16"/>
        <v>9</v>
      </c>
      <c r="Y41" s="109">
        <f t="shared" si="16"/>
        <v>3</v>
      </c>
    </row>
    <row r="42" spans="1:25" ht="16.5" customHeight="1" x14ac:dyDescent="0.3">
      <c r="A42" s="185" t="s">
        <v>276</v>
      </c>
      <c r="B42" s="186">
        <v>0</v>
      </c>
      <c r="C42" s="186">
        <v>0</v>
      </c>
      <c r="D42" s="186">
        <v>1</v>
      </c>
      <c r="E42" s="186">
        <v>0</v>
      </c>
      <c r="F42" s="186">
        <v>0</v>
      </c>
      <c r="G42" s="186">
        <v>0</v>
      </c>
      <c r="H42" s="186">
        <v>0</v>
      </c>
      <c r="I42" s="186">
        <v>0</v>
      </c>
      <c r="J42" s="186">
        <v>0</v>
      </c>
      <c r="K42" s="186">
        <v>0</v>
      </c>
      <c r="L42" s="186">
        <v>0</v>
      </c>
      <c r="M42" s="186">
        <v>0</v>
      </c>
      <c r="N42" s="186">
        <v>0</v>
      </c>
      <c r="O42" s="186">
        <v>0</v>
      </c>
      <c r="P42" s="186">
        <v>0</v>
      </c>
      <c r="Q42" s="186">
        <v>0</v>
      </c>
      <c r="R42" s="186">
        <v>0</v>
      </c>
      <c r="S42" s="186">
        <v>0</v>
      </c>
      <c r="T42" s="186">
        <v>0</v>
      </c>
      <c r="U42" s="186">
        <v>0</v>
      </c>
      <c r="V42" s="186">
        <v>0</v>
      </c>
      <c r="W42" s="186">
        <v>0</v>
      </c>
      <c r="X42" s="126">
        <f t="shared" si="16"/>
        <v>1</v>
      </c>
      <c r="Y42" s="110">
        <f t="shared" si="16"/>
        <v>0</v>
      </c>
    </row>
    <row r="43" spans="1:25" ht="16.5" customHeight="1" x14ac:dyDescent="0.3">
      <c r="A43" s="163" t="s">
        <v>277</v>
      </c>
      <c r="B43" s="127">
        <v>0</v>
      </c>
      <c r="C43" s="127">
        <v>0</v>
      </c>
      <c r="D43" s="127">
        <v>0</v>
      </c>
      <c r="E43" s="127">
        <v>0</v>
      </c>
      <c r="F43" s="127">
        <v>1</v>
      </c>
      <c r="G43" s="127"/>
      <c r="H43" s="127">
        <v>1</v>
      </c>
      <c r="I43" s="127">
        <v>1</v>
      </c>
      <c r="J43" s="127">
        <v>0</v>
      </c>
      <c r="K43" s="127">
        <v>0</v>
      </c>
      <c r="L43" s="127">
        <v>0</v>
      </c>
      <c r="M43" s="127">
        <v>0</v>
      </c>
      <c r="N43" s="127">
        <v>0</v>
      </c>
      <c r="O43" s="127">
        <v>0</v>
      </c>
      <c r="P43" s="127">
        <v>0</v>
      </c>
      <c r="Q43" s="127">
        <v>0</v>
      </c>
      <c r="R43" s="127">
        <v>0</v>
      </c>
      <c r="S43" s="127">
        <v>0</v>
      </c>
      <c r="T43" s="127">
        <v>0</v>
      </c>
      <c r="U43" s="127">
        <v>0</v>
      </c>
      <c r="V43" s="127">
        <v>2</v>
      </c>
      <c r="W43" s="127"/>
      <c r="X43" s="127">
        <f t="shared" si="16"/>
        <v>4</v>
      </c>
      <c r="Y43" s="109">
        <f t="shared" si="16"/>
        <v>1</v>
      </c>
    </row>
    <row r="44" spans="1:25" ht="16.5" customHeight="1" x14ac:dyDescent="0.3">
      <c r="A44" s="99" t="s">
        <v>79</v>
      </c>
      <c r="B44" s="101">
        <f t="shared" ref="B44:Y44" si="17">SUM(B38:B43)</f>
        <v>2</v>
      </c>
      <c r="C44" s="101">
        <f t="shared" si="17"/>
        <v>0</v>
      </c>
      <c r="D44" s="101">
        <f t="shared" si="17"/>
        <v>10</v>
      </c>
      <c r="E44" s="101">
        <f t="shared" si="17"/>
        <v>3</v>
      </c>
      <c r="F44" s="101">
        <f t="shared" si="17"/>
        <v>8</v>
      </c>
      <c r="G44" s="101">
        <f t="shared" si="17"/>
        <v>4</v>
      </c>
      <c r="H44" s="101">
        <f t="shared" si="17"/>
        <v>1</v>
      </c>
      <c r="I44" s="101">
        <f t="shared" si="17"/>
        <v>1</v>
      </c>
      <c r="J44" s="101">
        <f t="shared" si="17"/>
        <v>0</v>
      </c>
      <c r="K44" s="101">
        <f t="shared" si="17"/>
        <v>0</v>
      </c>
      <c r="L44" s="101">
        <f t="shared" si="17"/>
        <v>2</v>
      </c>
      <c r="M44" s="101">
        <f t="shared" si="17"/>
        <v>0</v>
      </c>
      <c r="N44" s="101">
        <f t="shared" si="17"/>
        <v>0</v>
      </c>
      <c r="O44" s="101">
        <f t="shared" si="17"/>
        <v>0</v>
      </c>
      <c r="P44" s="101">
        <f t="shared" si="17"/>
        <v>1</v>
      </c>
      <c r="Q44" s="101">
        <f t="shared" si="17"/>
        <v>0</v>
      </c>
      <c r="R44" s="101">
        <f t="shared" si="17"/>
        <v>0</v>
      </c>
      <c r="S44" s="101">
        <f t="shared" si="17"/>
        <v>0</v>
      </c>
      <c r="T44" s="101">
        <f t="shared" si="17"/>
        <v>0</v>
      </c>
      <c r="U44" s="101">
        <f t="shared" si="17"/>
        <v>0</v>
      </c>
      <c r="V44" s="101">
        <f t="shared" si="17"/>
        <v>8</v>
      </c>
      <c r="W44" s="101">
        <f t="shared" si="17"/>
        <v>3</v>
      </c>
      <c r="X44" s="101">
        <f t="shared" si="17"/>
        <v>32</v>
      </c>
      <c r="Y44" s="102">
        <f t="shared" si="17"/>
        <v>11</v>
      </c>
    </row>
    <row r="45" spans="1:25" ht="16.5" customHeight="1" x14ac:dyDescent="0.3">
      <c r="A45" s="370" t="s">
        <v>185</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2"/>
    </row>
    <row r="46" spans="1:25" ht="16.5" customHeight="1" x14ac:dyDescent="0.3">
      <c r="A46" s="185" t="s">
        <v>272</v>
      </c>
      <c r="B46" s="186">
        <v>0</v>
      </c>
      <c r="C46" s="186">
        <v>0</v>
      </c>
      <c r="D46" s="186">
        <v>0</v>
      </c>
      <c r="E46" s="186">
        <v>0</v>
      </c>
      <c r="F46" s="186">
        <v>0</v>
      </c>
      <c r="G46" s="186">
        <v>0</v>
      </c>
      <c r="H46" s="186">
        <v>0</v>
      </c>
      <c r="I46" s="186">
        <v>0</v>
      </c>
      <c r="J46" s="186">
        <v>0</v>
      </c>
      <c r="K46" s="186">
        <v>0</v>
      </c>
      <c r="L46" s="186">
        <v>2</v>
      </c>
      <c r="M46" s="186">
        <v>0</v>
      </c>
      <c r="N46" s="186">
        <v>0</v>
      </c>
      <c r="O46" s="186">
        <v>0</v>
      </c>
      <c r="P46" s="186">
        <v>0</v>
      </c>
      <c r="Q46" s="186">
        <v>0</v>
      </c>
      <c r="R46" s="186">
        <v>0</v>
      </c>
      <c r="S46" s="186">
        <v>0</v>
      </c>
      <c r="T46" s="186">
        <v>0</v>
      </c>
      <c r="U46" s="186">
        <v>0</v>
      </c>
      <c r="V46" s="186">
        <v>2</v>
      </c>
      <c r="W46" s="186">
        <v>2</v>
      </c>
      <c r="X46" s="126">
        <f>SUM(B46,D46,F46,H46,J46,L46,N46,P46,R46,T46,V46)</f>
        <v>4</v>
      </c>
      <c r="Y46" s="110">
        <f>SUM(C46,E46,G46,I46,K46,M46,O46,Q46,S46,U46,W46)</f>
        <v>2</v>
      </c>
    </row>
    <row r="47" spans="1:25" ht="16.5" customHeight="1" x14ac:dyDescent="0.3">
      <c r="A47" s="163" t="s">
        <v>273</v>
      </c>
      <c r="B47" s="127">
        <v>0</v>
      </c>
      <c r="C47" s="127">
        <v>0</v>
      </c>
      <c r="D47" s="127">
        <v>0</v>
      </c>
      <c r="E47" s="127">
        <v>0</v>
      </c>
      <c r="F47" s="127">
        <v>2</v>
      </c>
      <c r="G47" s="127">
        <v>0</v>
      </c>
      <c r="H47" s="127">
        <v>2</v>
      </c>
      <c r="I47" s="127">
        <v>0</v>
      </c>
      <c r="J47" s="127">
        <v>0</v>
      </c>
      <c r="K47" s="127">
        <v>0</v>
      </c>
      <c r="L47" s="127">
        <v>5</v>
      </c>
      <c r="M47" s="127">
        <v>2</v>
      </c>
      <c r="N47" s="127">
        <v>0</v>
      </c>
      <c r="O47" s="127">
        <v>0</v>
      </c>
      <c r="P47" s="127">
        <v>2</v>
      </c>
      <c r="Q47" s="127">
        <v>2</v>
      </c>
      <c r="R47" s="127">
        <v>0</v>
      </c>
      <c r="S47" s="127">
        <v>0</v>
      </c>
      <c r="T47" s="127">
        <v>0</v>
      </c>
      <c r="U47" s="127">
        <v>0</v>
      </c>
      <c r="V47" s="127">
        <v>3</v>
      </c>
      <c r="W47" s="127">
        <v>2</v>
      </c>
      <c r="X47" s="127">
        <f t="shared" ref="X47:X52" si="18">SUM(B47,D47,F47,H47,J47,L47,N47,P47,R47,T47,V47)</f>
        <v>14</v>
      </c>
      <c r="Y47" s="109">
        <f t="shared" ref="Y47:Y52" si="19">SUM(C47,E47,G47,I47,K47,M47,O47,Q47,S47,U47,W47)</f>
        <v>6</v>
      </c>
    </row>
    <row r="48" spans="1:25" ht="16.5" customHeight="1" x14ac:dyDescent="0.3">
      <c r="A48" s="185" t="s">
        <v>274</v>
      </c>
      <c r="B48" s="186">
        <v>0</v>
      </c>
      <c r="C48" s="186">
        <v>0</v>
      </c>
      <c r="D48" s="186">
        <v>2</v>
      </c>
      <c r="E48" s="186">
        <v>0</v>
      </c>
      <c r="F48" s="186">
        <v>6</v>
      </c>
      <c r="G48" s="186">
        <v>1</v>
      </c>
      <c r="H48" s="186">
        <v>1</v>
      </c>
      <c r="I48" s="186">
        <v>0</v>
      </c>
      <c r="J48" s="186">
        <v>0</v>
      </c>
      <c r="K48" s="186">
        <v>0</v>
      </c>
      <c r="L48" s="186">
        <v>9</v>
      </c>
      <c r="M48" s="186">
        <v>4</v>
      </c>
      <c r="N48" s="186">
        <v>0</v>
      </c>
      <c r="O48" s="186">
        <v>0</v>
      </c>
      <c r="P48" s="186">
        <v>0</v>
      </c>
      <c r="Q48" s="186">
        <v>0</v>
      </c>
      <c r="R48" s="186">
        <v>0</v>
      </c>
      <c r="S48" s="186">
        <v>0</v>
      </c>
      <c r="T48" s="186">
        <v>0</v>
      </c>
      <c r="U48" s="186">
        <v>0</v>
      </c>
      <c r="V48" s="186">
        <v>10</v>
      </c>
      <c r="W48" s="186">
        <v>9</v>
      </c>
      <c r="X48" s="126">
        <f t="shared" si="18"/>
        <v>28</v>
      </c>
      <c r="Y48" s="110">
        <f t="shared" si="19"/>
        <v>14</v>
      </c>
    </row>
    <row r="49" spans="1:25" ht="16.5" customHeight="1" x14ac:dyDescent="0.3">
      <c r="A49" s="163" t="s">
        <v>275</v>
      </c>
      <c r="B49" s="127">
        <v>0</v>
      </c>
      <c r="C49" s="127">
        <v>0</v>
      </c>
      <c r="D49" s="127">
        <v>1</v>
      </c>
      <c r="E49" s="127">
        <v>0</v>
      </c>
      <c r="F49" s="127">
        <v>1</v>
      </c>
      <c r="G49" s="127">
        <v>0</v>
      </c>
      <c r="H49" s="127">
        <v>4</v>
      </c>
      <c r="I49" s="127">
        <v>0</v>
      </c>
      <c r="J49" s="127">
        <v>0</v>
      </c>
      <c r="K49" s="127">
        <v>0</v>
      </c>
      <c r="L49" s="127">
        <v>2</v>
      </c>
      <c r="M49" s="127">
        <v>0</v>
      </c>
      <c r="N49" s="127">
        <v>0</v>
      </c>
      <c r="O49" s="127">
        <v>0</v>
      </c>
      <c r="P49" s="127">
        <v>0</v>
      </c>
      <c r="Q49" s="127">
        <v>0</v>
      </c>
      <c r="R49" s="127">
        <v>0</v>
      </c>
      <c r="S49" s="127">
        <v>0</v>
      </c>
      <c r="T49" s="127">
        <v>0</v>
      </c>
      <c r="U49" s="127">
        <v>0</v>
      </c>
      <c r="V49" s="127">
        <v>2</v>
      </c>
      <c r="W49" s="127">
        <v>2</v>
      </c>
      <c r="X49" s="127">
        <f t="shared" si="18"/>
        <v>10</v>
      </c>
      <c r="Y49" s="109">
        <f t="shared" si="19"/>
        <v>2</v>
      </c>
    </row>
    <row r="50" spans="1:25" ht="16.5" customHeight="1" x14ac:dyDescent="0.3">
      <c r="A50" s="185" t="s">
        <v>276</v>
      </c>
      <c r="B50" s="186">
        <v>0</v>
      </c>
      <c r="C50" s="186">
        <v>0</v>
      </c>
      <c r="D50" s="186">
        <v>1</v>
      </c>
      <c r="E50" s="186">
        <v>0</v>
      </c>
      <c r="F50" s="186">
        <v>1</v>
      </c>
      <c r="G50" s="186">
        <v>0</v>
      </c>
      <c r="H50" s="186">
        <v>0</v>
      </c>
      <c r="I50" s="186">
        <v>0</v>
      </c>
      <c r="J50" s="186">
        <v>0</v>
      </c>
      <c r="K50" s="186">
        <v>0</v>
      </c>
      <c r="L50" s="186">
        <v>3</v>
      </c>
      <c r="M50" s="186">
        <v>0</v>
      </c>
      <c r="N50" s="186">
        <v>0</v>
      </c>
      <c r="O50" s="186">
        <v>0</v>
      </c>
      <c r="P50" s="186">
        <v>0</v>
      </c>
      <c r="Q50" s="186">
        <v>0</v>
      </c>
      <c r="R50" s="186">
        <v>0</v>
      </c>
      <c r="S50" s="186">
        <v>0</v>
      </c>
      <c r="T50" s="186">
        <v>0</v>
      </c>
      <c r="U50" s="186">
        <v>0</v>
      </c>
      <c r="V50" s="186">
        <v>5</v>
      </c>
      <c r="W50" s="186">
        <v>3</v>
      </c>
      <c r="X50" s="126">
        <f t="shared" si="18"/>
        <v>10</v>
      </c>
      <c r="Y50" s="110">
        <f t="shared" si="19"/>
        <v>3</v>
      </c>
    </row>
    <row r="51" spans="1:25" ht="16.5" customHeight="1" x14ac:dyDescent="0.3">
      <c r="A51" s="163" t="s">
        <v>277</v>
      </c>
      <c r="B51" s="127">
        <v>2</v>
      </c>
      <c r="C51" s="127">
        <v>0</v>
      </c>
      <c r="D51" s="127">
        <v>0</v>
      </c>
      <c r="E51" s="127">
        <v>0</v>
      </c>
      <c r="F51" s="127">
        <v>1</v>
      </c>
      <c r="G51" s="127">
        <v>0</v>
      </c>
      <c r="H51" s="127">
        <v>0</v>
      </c>
      <c r="I51" s="127">
        <v>0</v>
      </c>
      <c r="J51" s="127">
        <v>0</v>
      </c>
      <c r="K51" s="127">
        <v>0</v>
      </c>
      <c r="L51" s="127">
        <v>2</v>
      </c>
      <c r="M51" s="127">
        <v>0</v>
      </c>
      <c r="N51" s="127">
        <v>0</v>
      </c>
      <c r="O51" s="127">
        <v>0</v>
      </c>
      <c r="P51" s="127">
        <v>0</v>
      </c>
      <c r="Q51" s="127">
        <v>0</v>
      </c>
      <c r="R51" s="127">
        <v>0</v>
      </c>
      <c r="S51" s="127">
        <v>0</v>
      </c>
      <c r="T51" s="127">
        <v>0</v>
      </c>
      <c r="U51" s="127">
        <v>0</v>
      </c>
      <c r="V51" s="127">
        <v>1</v>
      </c>
      <c r="W51" s="127">
        <v>1</v>
      </c>
      <c r="X51" s="127">
        <f t="shared" si="18"/>
        <v>6</v>
      </c>
      <c r="Y51" s="109">
        <f t="shared" si="19"/>
        <v>1</v>
      </c>
    </row>
    <row r="52" spans="1:25" ht="16.5" customHeight="1" x14ac:dyDescent="0.3">
      <c r="A52" s="99" t="s">
        <v>79</v>
      </c>
      <c r="B52" s="101">
        <f>SUM(B46:B51)</f>
        <v>2</v>
      </c>
      <c r="C52" s="101">
        <f t="shared" ref="C52:W52" si="20">SUM(C46:C51)</f>
        <v>0</v>
      </c>
      <c r="D52" s="101">
        <f t="shared" si="20"/>
        <v>4</v>
      </c>
      <c r="E52" s="101">
        <f t="shared" si="20"/>
        <v>0</v>
      </c>
      <c r="F52" s="101">
        <f t="shared" si="20"/>
        <v>11</v>
      </c>
      <c r="G52" s="101">
        <f t="shared" si="20"/>
        <v>1</v>
      </c>
      <c r="H52" s="101">
        <f t="shared" si="20"/>
        <v>7</v>
      </c>
      <c r="I52" s="101">
        <f t="shared" si="20"/>
        <v>0</v>
      </c>
      <c r="J52" s="101">
        <f t="shared" si="20"/>
        <v>0</v>
      </c>
      <c r="K52" s="101">
        <f t="shared" si="20"/>
        <v>0</v>
      </c>
      <c r="L52" s="101">
        <f t="shared" si="20"/>
        <v>23</v>
      </c>
      <c r="M52" s="101">
        <f t="shared" si="20"/>
        <v>6</v>
      </c>
      <c r="N52" s="101">
        <f t="shared" si="20"/>
        <v>0</v>
      </c>
      <c r="O52" s="101">
        <f t="shared" si="20"/>
        <v>0</v>
      </c>
      <c r="P52" s="101">
        <f t="shared" si="20"/>
        <v>2</v>
      </c>
      <c r="Q52" s="101">
        <f t="shared" si="20"/>
        <v>2</v>
      </c>
      <c r="R52" s="101">
        <f t="shared" si="20"/>
        <v>0</v>
      </c>
      <c r="S52" s="101">
        <f t="shared" si="20"/>
        <v>0</v>
      </c>
      <c r="T52" s="101">
        <f t="shared" si="20"/>
        <v>0</v>
      </c>
      <c r="U52" s="101">
        <f t="shared" si="20"/>
        <v>0</v>
      </c>
      <c r="V52" s="101">
        <f t="shared" si="20"/>
        <v>23</v>
      </c>
      <c r="W52" s="101">
        <f t="shared" si="20"/>
        <v>19</v>
      </c>
      <c r="X52" s="101">
        <f t="shared" si="18"/>
        <v>72</v>
      </c>
      <c r="Y52" s="102">
        <f t="shared" si="19"/>
        <v>28</v>
      </c>
    </row>
    <row r="53" spans="1:25" ht="16.5" customHeight="1" x14ac:dyDescent="0.3">
      <c r="A53" s="370" t="s">
        <v>278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2"/>
    </row>
    <row r="54" spans="1:25" ht="16.5" customHeight="1" x14ac:dyDescent="0.3">
      <c r="A54" s="185" t="s">
        <v>272</v>
      </c>
      <c r="B54" s="186">
        <v>0</v>
      </c>
      <c r="C54" s="186">
        <v>0</v>
      </c>
      <c r="D54" s="186">
        <v>0</v>
      </c>
      <c r="E54" s="186">
        <v>0</v>
      </c>
      <c r="F54" s="186">
        <v>0</v>
      </c>
      <c r="G54" s="186">
        <v>0</v>
      </c>
      <c r="H54" s="186">
        <v>0</v>
      </c>
      <c r="I54" s="186">
        <v>0</v>
      </c>
      <c r="J54" s="186">
        <v>0</v>
      </c>
      <c r="K54" s="186">
        <v>0</v>
      </c>
      <c r="L54" s="186">
        <v>0</v>
      </c>
      <c r="M54" s="186">
        <v>0</v>
      </c>
      <c r="N54" s="186">
        <v>0</v>
      </c>
      <c r="O54" s="186">
        <v>0</v>
      </c>
      <c r="P54" s="186">
        <v>0</v>
      </c>
      <c r="Q54" s="186">
        <v>0</v>
      </c>
      <c r="R54" s="186">
        <v>0</v>
      </c>
      <c r="S54" s="186">
        <v>0</v>
      </c>
      <c r="T54" s="186">
        <v>0</v>
      </c>
      <c r="U54" s="186">
        <v>0</v>
      </c>
      <c r="V54" s="186">
        <v>4</v>
      </c>
      <c r="W54" s="186">
        <v>2</v>
      </c>
      <c r="X54" s="126">
        <f t="shared" ref="X54:Y59" si="21">SUM(B54,D54,F54,H54,J54,L54,T54,P54,R54,V54,N54)</f>
        <v>4</v>
      </c>
      <c r="Y54" s="110">
        <f t="shared" si="21"/>
        <v>2</v>
      </c>
    </row>
    <row r="55" spans="1:25" ht="16.5" customHeight="1" x14ac:dyDescent="0.3">
      <c r="A55" s="163" t="s">
        <v>273</v>
      </c>
      <c r="B55" s="127">
        <v>0</v>
      </c>
      <c r="C55" s="127">
        <v>0</v>
      </c>
      <c r="D55" s="127">
        <v>0</v>
      </c>
      <c r="E55" s="127">
        <v>0</v>
      </c>
      <c r="F55" s="127">
        <v>0</v>
      </c>
      <c r="G55" s="127">
        <v>0</v>
      </c>
      <c r="H55" s="127">
        <v>0</v>
      </c>
      <c r="I55" s="127">
        <v>0</v>
      </c>
      <c r="J55" s="127">
        <v>0</v>
      </c>
      <c r="K55" s="127">
        <v>0</v>
      </c>
      <c r="L55" s="127">
        <v>0</v>
      </c>
      <c r="M55" s="127">
        <v>0</v>
      </c>
      <c r="N55" s="127">
        <v>0</v>
      </c>
      <c r="O55" s="127">
        <v>0</v>
      </c>
      <c r="P55" s="127">
        <v>0</v>
      </c>
      <c r="Q55" s="127">
        <v>0</v>
      </c>
      <c r="R55" s="127">
        <v>0</v>
      </c>
      <c r="S55" s="127">
        <v>0</v>
      </c>
      <c r="T55" s="127">
        <v>0</v>
      </c>
      <c r="U55" s="127">
        <v>0</v>
      </c>
      <c r="V55" s="127">
        <v>20</v>
      </c>
      <c r="W55" s="127">
        <v>11</v>
      </c>
      <c r="X55" s="127">
        <f t="shared" si="21"/>
        <v>20</v>
      </c>
      <c r="Y55" s="109">
        <f t="shared" si="21"/>
        <v>11</v>
      </c>
    </row>
    <row r="56" spans="1:25" ht="16.5" customHeight="1" x14ac:dyDescent="0.3">
      <c r="A56" s="185" t="s">
        <v>274</v>
      </c>
      <c r="B56" s="186">
        <v>0</v>
      </c>
      <c r="C56" s="186">
        <v>0</v>
      </c>
      <c r="D56" s="186">
        <v>1</v>
      </c>
      <c r="E56" s="186">
        <v>0</v>
      </c>
      <c r="F56" s="186">
        <v>0</v>
      </c>
      <c r="G56" s="186">
        <v>0</v>
      </c>
      <c r="H56" s="186">
        <v>0</v>
      </c>
      <c r="I56" s="186">
        <v>0</v>
      </c>
      <c r="J56" s="186">
        <v>0</v>
      </c>
      <c r="K56" s="186">
        <v>0</v>
      </c>
      <c r="L56" s="186">
        <v>0</v>
      </c>
      <c r="M56" s="186">
        <v>0</v>
      </c>
      <c r="N56" s="186">
        <v>0</v>
      </c>
      <c r="O56" s="186">
        <v>0</v>
      </c>
      <c r="P56" s="186">
        <v>0</v>
      </c>
      <c r="Q56" s="186">
        <v>0</v>
      </c>
      <c r="R56" s="186">
        <v>0</v>
      </c>
      <c r="S56" s="186">
        <v>0</v>
      </c>
      <c r="T56" s="186">
        <v>0</v>
      </c>
      <c r="U56" s="186">
        <v>0</v>
      </c>
      <c r="V56" s="186">
        <v>33</v>
      </c>
      <c r="W56" s="186">
        <v>22</v>
      </c>
      <c r="X56" s="126">
        <f t="shared" si="21"/>
        <v>34</v>
      </c>
      <c r="Y56" s="110">
        <f t="shared" si="21"/>
        <v>22</v>
      </c>
    </row>
    <row r="57" spans="1:25" ht="16.5" customHeight="1" x14ac:dyDescent="0.3">
      <c r="A57" s="163" t="s">
        <v>275</v>
      </c>
      <c r="B57" s="127">
        <v>0</v>
      </c>
      <c r="C57" s="127">
        <v>0</v>
      </c>
      <c r="D57" s="127">
        <v>0</v>
      </c>
      <c r="E57" s="127">
        <v>0</v>
      </c>
      <c r="F57" s="127">
        <v>0</v>
      </c>
      <c r="G57" s="127">
        <v>0</v>
      </c>
      <c r="H57" s="127">
        <v>0</v>
      </c>
      <c r="I57" s="127">
        <v>0</v>
      </c>
      <c r="J57" s="127">
        <v>0</v>
      </c>
      <c r="K57" s="127">
        <v>0</v>
      </c>
      <c r="L57" s="127">
        <v>0</v>
      </c>
      <c r="M57" s="127">
        <v>0</v>
      </c>
      <c r="N57" s="127">
        <v>0</v>
      </c>
      <c r="O57" s="127">
        <v>0</v>
      </c>
      <c r="P57" s="127">
        <v>0</v>
      </c>
      <c r="Q57" s="127">
        <v>0</v>
      </c>
      <c r="R57" s="127">
        <v>0</v>
      </c>
      <c r="S57" s="127">
        <v>0</v>
      </c>
      <c r="T57" s="127">
        <v>0</v>
      </c>
      <c r="U57" s="127">
        <v>0</v>
      </c>
      <c r="V57" s="127">
        <v>25</v>
      </c>
      <c r="W57" s="127">
        <v>23</v>
      </c>
      <c r="X57" s="127">
        <f t="shared" si="21"/>
        <v>25</v>
      </c>
      <c r="Y57" s="109">
        <f t="shared" si="21"/>
        <v>23</v>
      </c>
    </row>
    <row r="58" spans="1:25" ht="16.5" customHeight="1" x14ac:dyDescent="0.3">
      <c r="A58" s="185" t="s">
        <v>276</v>
      </c>
      <c r="B58" s="186">
        <v>0</v>
      </c>
      <c r="C58" s="186">
        <v>0</v>
      </c>
      <c r="D58" s="186">
        <v>0</v>
      </c>
      <c r="E58" s="186">
        <v>0</v>
      </c>
      <c r="F58" s="186">
        <v>0</v>
      </c>
      <c r="G58" s="186">
        <v>0</v>
      </c>
      <c r="H58" s="186">
        <v>0</v>
      </c>
      <c r="I58" s="186">
        <v>0</v>
      </c>
      <c r="J58" s="186">
        <v>0</v>
      </c>
      <c r="K58" s="186">
        <v>0</v>
      </c>
      <c r="L58" s="186">
        <v>0</v>
      </c>
      <c r="M58" s="186">
        <v>0</v>
      </c>
      <c r="N58" s="186">
        <v>0</v>
      </c>
      <c r="O58" s="186">
        <v>0</v>
      </c>
      <c r="P58" s="186">
        <v>0</v>
      </c>
      <c r="Q58" s="186">
        <v>0</v>
      </c>
      <c r="R58" s="186">
        <v>0</v>
      </c>
      <c r="S58" s="186">
        <v>0</v>
      </c>
      <c r="T58" s="186">
        <v>0</v>
      </c>
      <c r="U58" s="186">
        <v>0</v>
      </c>
      <c r="V58" s="186">
        <v>13</v>
      </c>
      <c r="W58" s="186">
        <v>10</v>
      </c>
      <c r="X58" s="126">
        <f t="shared" si="21"/>
        <v>13</v>
      </c>
      <c r="Y58" s="110">
        <f t="shared" si="21"/>
        <v>10</v>
      </c>
    </row>
    <row r="59" spans="1:25" ht="16.5" customHeight="1" x14ac:dyDescent="0.3">
      <c r="A59" s="163" t="s">
        <v>277</v>
      </c>
      <c r="B59" s="127">
        <v>0</v>
      </c>
      <c r="C59" s="127">
        <v>0</v>
      </c>
      <c r="D59" s="127">
        <v>0</v>
      </c>
      <c r="E59" s="127">
        <v>0</v>
      </c>
      <c r="F59" s="127">
        <v>0</v>
      </c>
      <c r="G59" s="127">
        <v>0</v>
      </c>
      <c r="H59" s="127">
        <v>0</v>
      </c>
      <c r="I59" s="127">
        <v>0</v>
      </c>
      <c r="J59" s="127">
        <v>0</v>
      </c>
      <c r="K59" s="127">
        <v>0</v>
      </c>
      <c r="L59" s="127">
        <v>0</v>
      </c>
      <c r="M59" s="127">
        <v>0</v>
      </c>
      <c r="N59" s="127">
        <v>0</v>
      </c>
      <c r="O59" s="127">
        <v>0</v>
      </c>
      <c r="P59" s="127">
        <v>0</v>
      </c>
      <c r="Q59" s="127">
        <v>0</v>
      </c>
      <c r="R59" s="127">
        <v>0</v>
      </c>
      <c r="S59" s="127">
        <v>0</v>
      </c>
      <c r="T59" s="127">
        <v>0</v>
      </c>
      <c r="U59" s="127">
        <v>0</v>
      </c>
      <c r="V59" s="127">
        <v>2</v>
      </c>
      <c r="W59" s="127">
        <v>1</v>
      </c>
      <c r="X59" s="127">
        <f t="shared" si="21"/>
        <v>2</v>
      </c>
      <c r="Y59" s="109">
        <f t="shared" si="21"/>
        <v>1</v>
      </c>
    </row>
    <row r="60" spans="1:25" ht="16.5" customHeight="1" thickBot="1" x14ac:dyDescent="0.35">
      <c r="A60" s="103" t="s">
        <v>79</v>
      </c>
      <c r="B60" s="105">
        <f t="shared" ref="B60:Y60" si="22">SUM(B54:B59)</f>
        <v>0</v>
      </c>
      <c r="C60" s="105">
        <f t="shared" si="22"/>
        <v>0</v>
      </c>
      <c r="D60" s="105">
        <f t="shared" si="22"/>
        <v>1</v>
      </c>
      <c r="E60" s="105">
        <f t="shared" si="22"/>
        <v>0</v>
      </c>
      <c r="F60" s="105">
        <f t="shared" si="22"/>
        <v>0</v>
      </c>
      <c r="G60" s="105">
        <f t="shared" si="22"/>
        <v>0</v>
      </c>
      <c r="H60" s="105">
        <f t="shared" si="22"/>
        <v>0</v>
      </c>
      <c r="I60" s="105">
        <f t="shared" si="22"/>
        <v>0</v>
      </c>
      <c r="J60" s="105">
        <f t="shared" si="22"/>
        <v>0</v>
      </c>
      <c r="K60" s="105">
        <f t="shared" si="22"/>
        <v>0</v>
      </c>
      <c r="L60" s="105">
        <f t="shared" si="22"/>
        <v>0</v>
      </c>
      <c r="M60" s="105">
        <f t="shared" si="22"/>
        <v>0</v>
      </c>
      <c r="N60" s="105">
        <f t="shared" si="22"/>
        <v>0</v>
      </c>
      <c r="O60" s="105">
        <f t="shared" si="22"/>
        <v>0</v>
      </c>
      <c r="P60" s="105">
        <f t="shared" si="22"/>
        <v>0</v>
      </c>
      <c r="Q60" s="105">
        <f t="shared" si="22"/>
        <v>0</v>
      </c>
      <c r="R60" s="105">
        <f t="shared" si="22"/>
        <v>0</v>
      </c>
      <c r="S60" s="105">
        <f t="shared" si="22"/>
        <v>0</v>
      </c>
      <c r="T60" s="105">
        <f t="shared" si="22"/>
        <v>0</v>
      </c>
      <c r="U60" s="105">
        <f t="shared" si="22"/>
        <v>0</v>
      </c>
      <c r="V60" s="105">
        <f t="shared" si="22"/>
        <v>97</v>
      </c>
      <c r="W60" s="105">
        <f t="shared" si="22"/>
        <v>69</v>
      </c>
      <c r="X60" s="105">
        <f t="shared" si="22"/>
        <v>98</v>
      </c>
      <c r="Y60" s="106">
        <f t="shared" si="22"/>
        <v>69</v>
      </c>
    </row>
    <row r="61" spans="1:25" ht="15" customHeight="1" x14ac:dyDescent="0.3"/>
    <row r="62" spans="1:25" ht="15" customHeight="1" x14ac:dyDescent="0.3">
      <c r="A62" s="353" t="s">
        <v>279</v>
      </c>
      <c r="B62" s="353"/>
      <c r="C62" s="353"/>
      <c r="D62" s="353"/>
      <c r="E62" s="353"/>
      <c r="F62" s="353"/>
      <c r="G62" s="64"/>
      <c r="H62" s="64"/>
      <c r="I62" s="64"/>
      <c r="J62" s="64"/>
      <c r="K62" s="64"/>
      <c r="L62" s="64"/>
      <c r="M62" s="64"/>
      <c r="N62" s="64"/>
      <c r="O62" s="64"/>
      <c r="P62" s="64"/>
      <c r="Q62" s="64"/>
      <c r="R62" s="64"/>
      <c r="S62" s="64"/>
      <c r="T62" s="64"/>
      <c r="U62" s="64"/>
      <c r="V62" s="64"/>
      <c r="W62" s="64"/>
      <c r="X62" s="64"/>
      <c r="Y62" s="64"/>
    </row>
    <row r="63" spans="1:25" ht="26.25" customHeight="1" x14ac:dyDescent="0.3">
      <c r="A63" s="353" t="s">
        <v>280</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row>
    <row r="64" spans="1:25" ht="15" customHeight="1" x14ac:dyDescent="0.3">
      <c r="A64" s="376" t="s">
        <v>257</v>
      </c>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row>
    <row r="65" spans="1:25" ht="41.25" customHeight="1" x14ac:dyDescent="0.3">
      <c r="A65" s="368" t="s">
        <v>281</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row>
    <row r="66" spans="1:25" ht="15" customHeight="1" x14ac:dyDescent="0.3">
      <c r="A66" s="368" t="s">
        <v>259</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row>
    <row r="67" spans="1:25" ht="26.4" customHeight="1" x14ac:dyDescent="0.3">
      <c r="A67" s="368" t="s">
        <v>260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row>
    <row r="68" spans="1:25" x14ac:dyDescent="0.3">
      <c r="A68" s="363"/>
      <c r="B68" s="363"/>
      <c r="C68" s="363"/>
      <c r="D68" s="363"/>
      <c r="E68" s="363"/>
      <c r="F68" s="363"/>
      <c r="G68" s="363"/>
      <c r="H68" s="363"/>
      <c r="I68" s="363"/>
      <c r="J68" s="363"/>
      <c r="K68" s="363"/>
      <c r="L68" s="363"/>
      <c r="M68" s="363"/>
      <c r="N68" s="34"/>
      <c r="O68" s="34"/>
    </row>
    <row r="70" spans="1:25" ht="14.4" x14ac:dyDescent="0.3">
      <c r="A70" s="30"/>
    </row>
    <row r="71" spans="1:25" ht="14.4" x14ac:dyDescent="0.3">
      <c r="A71" s="30"/>
    </row>
    <row r="72" spans="1:25" ht="14.4" x14ac:dyDescent="0.3">
      <c r="A72" s="30"/>
    </row>
  </sheetData>
  <mergeCells count="32">
    <mergeCell ref="A68:M68"/>
    <mergeCell ref="H3:I3"/>
    <mergeCell ref="J3:K3"/>
    <mergeCell ref="L3:M3"/>
    <mergeCell ref="A66:Y66"/>
    <mergeCell ref="A67:Y67"/>
    <mergeCell ref="P3:Q3"/>
    <mergeCell ref="A2:A4"/>
    <mergeCell ref="A63:Y63"/>
    <mergeCell ref="A64:Y64"/>
    <mergeCell ref="A65:Y65"/>
    <mergeCell ref="P2:U2"/>
    <mergeCell ref="A62:F62"/>
    <mergeCell ref="A45:Y45"/>
    <mergeCell ref="A53:Y53"/>
    <mergeCell ref="A13:Y13"/>
    <mergeCell ref="Z6:AA6"/>
    <mergeCell ref="D3:E3"/>
    <mergeCell ref="Y2:Y4"/>
    <mergeCell ref="F3:G3"/>
    <mergeCell ref="A5:Y5"/>
    <mergeCell ref="A1:Y1"/>
    <mergeCell ref="A21:Y21"/>
    <mergeCell ref="A29:Y29"/>
    <mergeCell ref="A37:Y37"/>
    <mergeCell ref="B2:O2"/>
    <mergeCell ref="V2:W3"/>
    <mergeCell ref="X2:X4"/>
    <mergeCell ref="B3:C3"/>
    <mergeCell ref="N3:O3"/>
    <mergeCell ref="T3:U3"/>
    <mergeCell ref="R3:S3"/>
  </mergeCells>
  <pageMargins left="0.7" right="0.7" top="0.75" bottom="0.75" header="0.3" footer="0.3"/>
  <pageSetup paperSize="9" scale="61"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O51"/>
  <sheetViews>
    <sheetView zoomScaleNormal="100" workbookViewId="0">
      <selection sqref="A1:M1"/>
    </sheetView>
  </sheetViews>
  <sheetFormatPr defaultColWidth="9.109375" defaultRowHeight="13.8" x14ac:dyDescent="0.3"/>
  <cols>
    <col min="1" max="1" width="9.44140625" style="2" customWidth="1"/>
    <col min="2" max="13" width="10" style="1" customWidth="1"/>
    <col min="14" max="16384" width="9.109375" style="1"/>
  </cols>
  <sheetData>
    <row r="1" spans="1:15" ht="44.4" customHeight="1" thickBot="1" x14ac:dyDescent="0.35">
      <c r="A1" s="347" t="s">
        <v>282</v>
      </c>
      <c r="B1" s="347"/>
      <c r="C1" s="347"/>
      <c r="D1" s="347"/>
      <c r="E1" s="347"/>
      <c r="F1" s="347"/>
      <c r="G1" s="347"/>
      <c r="H1" s="347"/>
      <c r="I1" s="347"/>
      <c r="J1" s="347"/>
      <c r="K1" s="347"/>
      <c r="L1" s="347"/>
      <c r="M1" s="347"/>
    </row>
    <row r="2" spans="1:15" s="4" customFormat="1" ht="18.600000000000001" customHeight="1" x14ac:dyDescent="0.3">
      <c r="A2" s="345" t="s">
        <v>283</v>
      </c>
      <c r="B2" s="318" t="s">
        <v>239</v>
      </c>
      <c r="C2" s="318"/>
      <c r="D2" s="318"/>
      <c r="E2" s="318"/>
      <c r="F2" s="318"/>
      <c r="G2" s="318"/>
      <c r="H2" s="318"/>
      <c r="I2" s="318"/>
      <c r="J2" s="318" t="s">
        <v>284</v>
      </c>
      <c r="K2" s="318"/>
      <c r="L2" s="318" t="s">
        <v>79</v>
      </c>
      <c r="M2" s="319" t="s">
        <v>254</v>
      </c>
    </row>
    <row r="3" spans="1:15" s="4" customFormat="1" ht="27" customHeight="1" x14ac:dyDescent="0.3">
      <c r="A3" s="354"/>
      <c r="B3" s="321" t="s">
        <v>285</v>
      </c>
      <c r="C3" s="321"/>
      <c r="D3" s="321" t="s">
        <v>286</v>
      </c>
      <c r="E3" s="321"/>
      <c r="F3" s="321" t="s">
        <v>287</v>
      </c>
      <c r="G3" s="321"/>
      <c r="H3" s="321" t="s">
        <v>288</v>
      </c>
      <c r="I3" s="321"/>
      <c r="J3" s="321" t="s">
        <v>228</v>
      </c>
      <c r="K3" s="321" t="s">
        <v>227</v>
      </c>
      <c r="L3" s="321"/>
      <c r="M3" s="320"/>
    </row>
    <row r="4" spans="1:15" s="4" customFormat="1" ht="16.350000000000001" customHeight="1" x14ac:dyDescent="0.3">
      <c r="A4" s="354"/>
      <c r="B4" s="90" t="s">
        <v>228</v>
      </c>
      <c r="C4" s="90" t="s">
        <v>227</v>
      </c>
      <c r="D4" s="90" t="s">
        <v>228</v>
      </c>
      <c r="E4" s="90" t="s">
        <v>227</v>
      </c>
      <c r="F4" s="90" t="s">
        <v>228</v>
      </c>
      <c r="G4" s="90" t="s">
        <v>227</v>
      </c>
      <c r="H4" s="90" t="s">
        <v>228</v>
      </c>
      <c r="I4" s="90" t="s">
        <v>227</v>
      </c>
      <c r="J4" s="321"/>
      <c r="K4" s="321"/>
      <c r="L4" s="321"/>
      <c r="M4" s="320"/>
    </row>
    <row r="5" spans="1:15" s="4" customFormat="1" ht="16.5" customHeight="1" x14ac:dyDescent="0.3">
      <c r="A5" s="322" t="s">
        <v>289</v>
      </c>
      <c r="B5" s="323"/>
      <c r="C5" s="323"/>
      <c r="D5" s="323"/>
      <c r="E5" s="323"/>
      <c r="F5" s="323"/>
      <c r="G5" s="323"/>
      <c r="H5" s="323"/>
      <c r="I5" s="323"/>
      <c r="J5" s="323"/>
      <c r="K5" s="323"/>
      <c r="L5" s="323"/>
      <c r="M5" s="324"/>
    </row>
    <row r="6" spans="1:15" s="5" customFormat="1" ht="16.5" customHeight="1" x14ac:dyDescent="0.3">
      <c r="A6" s="145" t="s">
        <v>290</v>
      </c>
      <c r="B6" s="186">
        <v>0</v>
      </c>
      <c r="C6" s="186">
        <v>0</v>
      </c>
      <c r="D6" s="186">
        <v>0</v>
      </c>
      <c r="E6" s="186">
        <v>0</v>
      </c>
      <c r="F6" s="186">
        <v>2</v>
      </c>
      <c r="G6" s="186">
        <v>1</v>
      </c>
      <c r="H6" s="186">
        <v>3</v>
      </c>
      <c r="I6" s="186">
        <v>0</v>
      </c>
      <c r="J6" s="186">
        <v>0</v>
      </c>
      <c r="K6" s="186">
        <v>0</v>
      </c>
      <c r="L6" s="126">
        <f t="shared" ref="L6:M9" si="0">SUM(B6,D6,F6,H6,J6)</f>
        <v>5</v>
      </c>
      <c r="M6" s="110">
        <f t="shared" si="0"/>
        <v>1</v>
      </c>
      <c r="N6" s="373"/>
      <c r="O6" s="373"/>
    </row>
    <row r="7" spans="1:15" s="5" customFormat="1" ht="16.5" customHeight="1" x14ac:dyDescent="0.3">
      <c r="A7" s="163" t="s">
        <v>291</v>
      </c>
      <c r="B7" s="127">
        <v>2</v>
      </c>
      <c r="C7" s="127">
        <v>0</v>
      </c>
      <c r="D7" s="127">
        <v>1</v>
      </c>
      <c r="E7" s="127">
        <v>1</v>
      </c>
      <c r="F7" s="127">
        <v>6</v>
      </c>
      <c r="G7" s="127">
        <v>3</v>
      </c>
      <c r="H7" s="127">
        <v>7</v>
      </c>
      <c r="I7" s="127">
        <v>4</v>
      </c>
      <c r="J7" s="127">
        <v>0</v>
      </c>
      <c r="K7" s="127">
        <v>0</v>
      </c>
      <c r="L7" s="127">
        <f t="shared" si="0"/>
        <v>16</v>
      </c>
      <c r="M7" s="109">
        <f t="shared" si="0"/>
        <v>8</v>
      </c>
    </row>
    <row r="8" spans="1:15" s="5" customFormat="1" ht="16.5" customHeight="1" x14ac:dyDescent="0.3">
      <c r="A8" s="145" t="s">
        <v>292</v>
      </c>
      <c r="B8" s="186">
        <v>0</v>
      </c>
      <c r="C8" s="186">
        <v>0</v>
      </c>
      <c r="D8" s="186">
        <v>0</v>
      </c>
      <c r="E8" s="186">
        <v>0</v>
      </c>
      <c r="F8" s="186">
        <v>3</v>
      </c>
      <c r="G8" s="186">
        <v>1</v>
      </c>
      <c r="H8" s="186">
        <v>1</v>
      </c>
      <c r="I8" s="186">
        <v>1</v>
      </c>
      <c r="J8" s="186">
        <v>0</v>
      </c>
      <c r="K8" s="186">
        <v>0</v>
      </c>
      <c r="L8" s="126">
        <f t="shared" si="0"/>
        <v>4</v>
      </c>
      <c r="M8" s="110">
        <f t="shared" si="0"/>
        <v>2</v>
      </c>
    </row>
    <row r="9" spans="1:15" s="5" customFormat="1" ht="16.5" customHeight="1" x14ac:dyDescent="0.3">
      <c r="A9" s="163" t="s">
        <v>293</v>
      </c>
      <c r="B9" s="127">
        <v>8</v>
      </c>
      <c r="C9" s="127">
        <v>1</v>
      </c>
      <c r="D9" s="127">
        <v>17</v>
      </c>
      <c r="E9" s="127">
        <v>3</v>
      </c>
      <c r="F9" s="127">
        <v>45</v>
      </c>
      <c r="G9" s="127">
        <v>24</v>
      </c>
      <c r="H9" s="127">
        <v>15</v>
      </c>
      <c r="I9" s="127">
        <v>6</v>
      </c>
      <c r="J9" s="127">
        <v>0</v>
      </c>
      <c r="K9" s="127">
        <v>0</v>
      </c>
      <c r="L9" s="127">
        <f t="shared" si="0"/>
        <v>85</v>
      </c>
      <c r="M9" s="109">
        <f t="shared" si="0"/>
        <v>34</v>
      </c>
    </row>
    <row r="10" spans="1:15" s="5" customFormat="1" ht="16.5" customHeight="1" x14ac:dyDescent="0.3">
      <c r="A10" s="99" t="s">
        <v>79</v>
      </c>
      <c r="B10" s="101">
        <f t="shared" ref="B10:K10" si="1">SUM(B6:B9)</f>
        <v>10</v>
      </c>
      <c r="C10" s="101">
        <f t="shared" si="1"/>
        <v>1</v>
      </c>
      <c r="D10" s="101">
        <f t="shared" si="1"/>
        <v>18</v>
      </c>
      <c r="E10" s="101">
        <f t="shared" si="1"/>
        <v>4</v>
      </c>
      <c r="F10" s="101">
        <f t="shared" si="1"/>
        <v>56</v>
      </c>
      <c r="G10" s="101">
        <f t="shared" si="1"/>
        <v>29</v>
      </c>
      <c r="H10" s="101">
        <f t="shared" si="1"/>
        <v>26</v>
      </c>
      <c r="I10" s="101">
        <f t="shared" si="1"/>
        <v>11</v>
      </c>
      <c r="J10" s="101">
        <f t="shared" si="1"/>
        <v>0</v>
      </c>
      <c r="K10" s="101">
        <f t="shared" si="1"/>
        <v>0</v>
      </c>
      <c r="L10" s="101">
        <f t="shared" ref="L10:M10" si="2">SUM(B10,D10,F10,H10,J10)</f>
        <v>110</v>
      </c>
      <c r="M10" s="102">
        <f t="shared" si="2"/>
        <v>45</v>
      </c>
    </row>
    <row r="11" spans="1:15" s="5" customFormat="1" ht="16.5" customHeight="1" x14ac:dyDescent="0.3">
      <c r="A11" s="322" t="s">
        <v>294</v>
      </c>
      <c r="B11" s="323"/>
      <c r="C11" s="323"/>
      <c r="D11" s="323"/>
      <c r="E11" s="323"/>
      <c r="F11" s="323"/>
      <c r="G11" s="323"/>
      <c r="H11" s="323"/>
      <c r="I11" s="323"/>
      <c r="J11" s="323"/>
      <c r="K11" s="323"/>
      <c r="L11" s="323"/>
      <c r="M11" s="324"/>
    </row>
    <row r="12" spans="1:15" s="5" customFormat="1" ht="16.5" customHeight="1" x14ac:dyDescent="0.3">
      <c r="A12" s="145" t="s">
        <v>290</v>
      </c>
      <c r="B12" s="186">
        <v>0</v>
      </c>
      <c r="C12" s="186">
        <v>0</v>
      </c>
      <c r="D12" s="186">
        <v>0</v>
      </c>
      <c r="E12" s="186">
        <v>0</v>
      </c>
      <c r="F12" s="186">
        <v>2</v>
      </c>
      <c r="G12" s="186">
        <v>1</v>
      </c>
      <c r="H12" s="186">
        <v>0</v>
      </c>
      <c r="I12" s="186">
        <v>0</v>
      </c>
      <c r="J12" s="186">
        <v>0</v>
      </c>
      <c r="K12" s="186">
        <v>0</v>
      </c>
      <c r="L12" s="126">
        <f t="shared" ref="L12:M15" si="3">SUM(B12,D12,F12,H12,J12)</f>
        <v>2</v>
      </c>
      <c r="M12" s="110">
        <f t="shared" si="3"/>
        <v>1</v>
      </c>
    </row>
    <row r="13" spans="1:15" s="5" customFormat="1" ht="16.5" customHeight="1" x14ac:dyDescent="0.3">
      <c r="A13" s="163" t="s">
        <v>291</v>
      </c>
      <c r="B13" s="127">
        <v>0</v>
      </c>
      <c r="C13" s="127">
        <v>0</v>
      </c>
      <c r="D13" s="127">
        <v>0</v>
      </c>
      <c r="E13" s="127">
        <v>0</v>
      </c>
      <c r="F13" s="127">
        <v>6</v>
      </c>
      <c r="G13" s="127">
        <v>1</v>
      </c>
      <c r="H13" s="127">
        <v>0</v>
      </c>
      <c r="I13" s="127">
        <v>0</v>
      </c>
      <c r="J13" s="127">
        <v>1</v>
      </c>
      <c r="K13" s="127">
        <v>1</v>
      </c>
      <c r="L13" s="127">
        <f t="shared" si="3"/>
        <v>7</v>
      </c>
      <c r="M13" s="109">
        <f t="shared" si="3"/>
        <v>2</v>
      </c>
    </row>
    <row r="14" spans="1:15" s="5" customFormat="1" ht="16.5" customHeight="1" x14ac:dyDescent="0.3">
      <c r="A14" s="145" t="s">
        <v>292</v>
      </c>
      <c r="B14" s="186">
        <v>1</v>
      </c>
      <c r="C14" s="186">
        <v>0</v>
      </c>
      <c r="D14" s="186">
        <v>1</v>
      </c>
      <c r="E14" s="186">
        <v>0</v>
      </c>
      <c r="F14" s="186">
        <v>0</v>
      </c>
      <c r="G14" s="186">
        <v>0</v>
      </c>
      <c r="H14" s="186">
        <v>1</v>
      </c>
      <c r="I14" s="186">
        <v>1</v>
      </c>
      <c r="J14" s="186">
        <v>0</v>
      </c>
      <c r="K14" s="186">
        <v>0</v>
      </c>
      <c r="L14" s="126">
        <f t="shared" si="3"/>
        <v>3</v>
      </c>
      <c r="M14" s="110">
        <f t="shared" si="3"/>
        <v>1</v>
      </c>
    </row>
    <row r="15" spans="1:15" s="5" customFormat="1" ht="16.5" customHeight="1" x14ac:dyDescent="0.3">
      <c r="A15" s="163" t="s">
        <v>293</v>
      </c>
      <c r="B15" s="127">
        <v>2</v>
      </c>
      <c r="C15" s="127">
        <v>0</v>
      </c>
      <c r="D15" s="127">
        <v>15</v>
      </c>
      <c r="E15" s="127">
        <v>7</v>
      </c>
      <c r="F15" s="127">
        <v>39</v>
      </c>
      <c r="G15" s="127">
        <v>25</v>
      </c>
      <c r="H15" s="127">
        <v>7</v>
      </c>
      <c r="I15" s="127">
        <v>5</v>
      </c>
      <c r="J15" s="127">
        <v>0</v>
      </c>
      <c r="K15" s="127">
        <v>0</v>
      </c>
      <c r="L15" s="127">
        <f t="shared" si="3"/>
        <v>63</v>
      </c>
      <c r="M15" s="109">
        <f t="shared" si="3"/>
        <v>37</v>
      </c>
    </row>
    <row r="16" spans="1:15" ht="16.5" customHeight="1" x14ac:dyDescent="0.3">
      <c r="A16" s="99" t="s">
        <v>79</v>
      </c>
      <c r="B16" s="101">
        <f t="shared" ref="B16:K16" si="4">SUM(B12:B15)</f>
        <v>3</v>
      </c>
      <c r="C16" s="101">
        <f t="shared" si="4"/>
        <v>0</v>
      </c>
      <c r="D16" s="101">
        <f t="shared" si="4"/>
        <v>16</v>
      </c>
      <c r="E16" s="101">
        <f t="shared" si="4"/>
        <v>7</v>
      </c>
      <c r="F16" s="101">
        <f t="shared" si="4"/>
        <v>47</v>
      </c>
      <c r="G16" s="101">
        <f t="shared" si="4"/>
        <v>27</v>
      </c>
      <c r="H16" s="101">
        <f t="shared" si="4"/>
        <v>8</v>
      </c>
      <c r="I16" s="101">
        <f t="shared" si="4"/>
        <v>6</v>
      </c>
      <c r="J16" s="101">
        <f t="shared" si="4"/>
        <v>1</v>
      </c>
      <c r="K16" s="101">
        <f t="shared" si="4"/>
        <v>1</v>
      </c>
      <c r="L16" s="101">
        <f t="shared" ref="L16:M16" si="5">SUM(B16,D16,F16,H16,J16)</f>
        <v>75</v>
      </c>
      <c r="M16" s="102">
        <f t="shared" si="5"/>
        <v>41</v>
      </c>
    </row>
    <row r="17" spans="1:13" ht="16.5" customHeight="1" x14ac:dyDescent="0.3">
      <c r="A17" s="322" t="s">
        <v>295</v>
      </c>
      <c r="B17" s="323"/>
      <c r="C17" s="323"/>
      <c r="D17" s="323"/>
      <c r="E17" s="323"/>
      <c r="F17" s="323"/>
      <c r="G17" s="323"/>
      <c r="H17" s="323"/>
      <c r="I17" s="323"/>
      <c r="J17" s="323"/>
      <c r="K17" s="323"/>
      <c r="L17" s="323"/>
      <c r="M17" s="324"/>
    </row>
    <row r="18" spans="1:13" ht="16.5" customHeight="1" x14ac:dyDescent="0.3">
      <c r="A18" s="145" t="s">
        <v>290</v>
      </c>
      <c r="B18" s="186">
        <v>0</v>
      </c>
      <c r="C18" s="186">
        <v>0</v>
      </c>
      <c r="D18" s="186">
        <v>0</v>
      </c>
      <c r="E18" s="186">
        <v>0</v>
      </c>
      <c r="F18" s="186">
        <v>6</v>
      </c>
      <c r="G18" s="186">
        <v>2</v>
      </c>
      <c r="H18" s="186">
        <v>1</v>
      </c>
      <c r="I18" s="186">
        <v>1</v>
      </c>
      <c r="J18" s="186">
        <v>0</v>
      </c>
      <c r="K18" s="186">
        <v>0</v>
      </c>
      <c r="L18" s="126">
        <f t="shared" ref="L18:M21" si="6">SUM(B18,D18,F18,H18,J18)</f>
        <v>7</v>
      </c>
      <c r="M18" s="110">
        <f t="shared" si="6"/>
        <v>3</v>
      </c>
    </row>
    <row r="19" spans="1:13" ht="16.5" customHeight="1" x14ac:dyDescent="0.3">
      <c r="A19" s="163" t="s">
        <v>291</v>
      </c>
      <c r="B19" s="127">
        <v>0</v>
      </c>
      <c r="C19" s="127">
        <v>0</v>
      </c>
      <c r="D19" s="127">
        <v>0</v>
      </c>
      <c r="E19" s="127">
        <v>0</v>
      </c>
      <c r="F19" s="127">
        <v>4</v>
      </c>
      <c r="G19" s="127">
        <v>2</v>
      </c>
      <c r="H19" s="127">
        <v>3</v>
      </c>
      <c r="I19" s="127">
        <v>1</v>
      </c>
      <c r="J19" s="127">
        <v>0</v>
      </c>
      <c r="K19" s="127">
        <v>0</v>
      </c>
      <c r="L19" s="127">
        <f t="shared" si="6"/>
        <v>7</v>
      </c>
      <c r="M19" s="109">
        <f t="shared" si="6"/>
        <v>3</v>
      </c>
    </row>
    <row r="20" spans="1:13" ht="16.5" customHeight="1" x14ac:dyDescent="0.3">
      <c r="A20" s="145" t="s">
        <v>292</v>
      </c>
      <c r="B20" s="186">
        <v>0</v>
      </c>
      <c r="C20" s="186">
        <v>0</v>
      </c>
      <c r="D20" s="186">
        <v>1</v>
      </c>
      <c r="E20" s="186">
        <v>0</v>
      </c>
      <c r="F20" s="186">
        <v>6</v>
      </c>
      <c r="G20" s="186">
        <v>2</v>
      </c>
      <c r="H20" s="186">
        <v>1</v>
      </c>
      <c r="I20" s="186">
        <v>1</v>
      </c>
      <c r="J20" s="186">
        <v>0</v>
      </c>
      <c r="K20" s="186">
        <v>0</v>
      </c>
      <c r="L20" s="126">
        <f t="shared" si="6"/>
        <v>8</v>
      </c>
      <c r="M20" s="110">
        <f t="shared" si="6"/>
        <v>3</v>
      </c>
    </row>
    <row r="21" spans="1:13" ht="16.5" customHeight="1" x14ac:dyDescent="0.3">
      <c r="A21" s="163" t="s">
        <v>293</v>
      </c>
      <c r="B21" s="127">
        <v>4</v>
      </c>
      <c r="C21" s="127">
        <v>0</v>
      </c>
      <c r="D21" s="127">
        <v>7</v>
      </c>
      <c r="E21" s="127">
        <v>5</v>
      </c>
      <c r="F21" s="127">
        <v>16</v>
      </c>
      <c r="G21" s="127">
        <v>13</v>
      </c>
      <c r="H21" s="127">
        <v>5</v>
      </c>
      <c r="I21" s="127">
        <v>5</v>
      </c>
      <c r="J21" s="127">
        <v>0</v>
      </c>
      <c r="K21" s="127">
        <v>0</v>
      </c>
      <c r="L21" s="127">
        <f t="shared" si="6"/>
        <v>32</v>
      </c>
      <c r="M21" s="109">
        <f t="shared" si="6"/>
        <v>23</v>
      </c>
    </row>
    <row r="22" spans="1:13" ht="16.5" customHeight="1" x14ac:dyDescent="0.3">
      <c r="A22" s="99" t="s">
        <v>79</v>
      </c>
      <c r="B22" s="101">
        <f t="shared" ref="B22:K22" si="7">SUM(B18:B21)</f>
        <v>4</v>
      </c>
      <c r="C22" s="101">
        <f t="shared" si="7"/>
        <v>0</v>
      </c>
      <c r="D22" s="101">
        <f t="shared" si="7"/>
        <v>8</v>
      </c>
      <c r="E22" s="101">
        <f t="shared" si="7"/>
        <v>5</v>
      </c>
      <c r="F22" s="101">
        <f t="shared" si="7"/>
        <v>32</v>
      </c>
      <c r="G22" s="101">
        <f t="shared" si="7"/>
        <v>19</v>
      </c>
      <c r="H22" s="101">
        <f t="shared" si="7"/>
        <v>10</v>
      </c>
      <c r="I22" s="101">
        <f t="shared" si="7"/>
        <v>8</v>
      </c>
      <c r="J22" s="101">
        <f t="shared" si="7"/>
        <v>0</v>
      </c>
      <c r="K22" s="101">
        <f t="shared" si="7"/>
        <v>0</v>
      </c>
      <c r="L22" s="101">
        <f t="shared" ref="L22" si="8">SUM(B22,D22,F22,H22,J22)</f>
        <v>54</v>
      </c>
      <c r="M22" s="102">
        <f t="shared" ref="M22" si="9">SUM(C22,E22,G22,I22,K22)</f>
        <v>32</v>
      </c>
    </row>
    <row r="23" spans="1:13" ht="16.5" customHeight="1" x14ac:dyDescent="0.3">
      <c r="A23" s="322" t="s">
        <v>296</v>
      </c>
      <c r="B23" s="323"/>
      <c r="C23" s="323"/>
      <c r="D23" s="323"/>
      <c r="E23" s="323"/>
      <c r="F23" s="323"/>
      <c r="G23" s="323"/>
      <c r="H23" s="323"/>
      <c r="I23" s="323"/>
      <c r="J23" s="323"/>
      <c r="K23" s="323"/>
      <c r="L23" s="323"/>
      <c r="M23" s="324"/>
    </row>
    <row r="24" spans="1:13" ht="16.5" customHeight="1" x14ac:dyDescent="0.3">
      <c r="A24" s="145" t="s">
        <v>290</v>
      </c>
      <c r="B24" s="186">
        <v>0</v>
      </c>
      <c r="C24" s="186">
        <v>0</v>
      </c>
      <c r="D24" s="186">
        <v>0</v>
      </c>
      <c r="E24" s="186">
        <v>0</v>
      </c>
      <c r="F24" s="186">
        <v>0</v>
      </c>
      <c r="G24" s="186">
        <v>0</v>
      </c>
      <c r="H24" s="186">
        <v>1</v>
      </c>
      <c r="I24" s="186">
        <v>0</v>
      </c>
      <c r="J24" s="186">
        <v>0</v>
      </c>
      <c r="K24" s="186">
        <v>0</v>
      </c>
      <c r="L24" s="126">
        <f t="shared" ref="L24:M27" si="10">SUM(B24,D24,F24,H24,J24)</f>
        <v>1</v>
      </c>
      <c r="M24" s="110">
        <f t="shared" si="10"/>
        <v>0</v>
      </c>
    </row>
    <row r="25" spans="1:13" ht="16.5" customHeight="1" x14ac:dyDescent="0.3">
      <c r="A25" s="163" t="s">
        <v>291</v>
      </c>
      <c r="B25" s="127">
        <v>0</v>
      </c>
      <c r="C25" s="127">
        <v>0</v>
      </c>
      <c r="D25" s="127">
        <v>2</v>
      </c>
      <c r="E25" s="127">
        <v>0</v>
      </c>
      <c r="F25" s="127">
        <v>1</v>
      </c>
      <c r="G25" s="127">
        <v>0</v>
      </c>
      <c r="H25" s="127">
        <v>1</v>
      </c>
      <c r="I25" s="127">
        <v>1</v>
      </c>
      <c r="J25" s="127">
        <v>0</v>
      </c>
      <c r="K25" s="127">
        <v>0</v>
      </c>
      <c r="L25" s="127">
        <f t="shared" si="10"/>
        <v>4</v>
      </c>
      <c r="M25" s="109">
        <f t="shared" si="10"/>
        <v>1</v>
      </c>
    </row>
    <row r="26" spans="1:13" ht="16.5" customHeight="1" x14ac:dyDescent="0.3">
      <c r="A26" s="145" t="s">
        <v>292</v>
      </c>
      <c r="B26" s="186">
        <v>0</v>
      </c>
      <c r="C26" s="186">
        <v>0</v>
      </c>
      <c r="D26" s="186">
        <v>0</v>
      </c>
      <c r="E26" s="186">
        <v>0</v>
      </c>
      <c r="F26" s="186">
        <v>0</v>
      </c>
      <c r="G26" s="186">
        <v>0</v>
      </c>
      <c r="H26" s="186">
        <v>0</v>
      </c>
      <c r="I26" s="186">
        <v>0</v>
      </c>
      <c r="J26" s="186">
        <v>0</v>
      </c>
      <c r="K26" s="186">
        <v>0</v>
      </c>
      <c r="L26" s="126">
        <f t="shared" si="10"/>
        <v>0</v>
      </c>
      <c r="M26" s="110">
        <f t="shared" si="10"/>
        <v>0</v>
      </c>
    </row>
    <row r="27" spans="1:13" ht="16.5" customHeight="1" x14ac:dyDescent="0.3">
      <c r="A27" s="163" t="s">
        <v>293</v>
      </c>
      <c r="B27" s="127">
        <v>2</v>
      </c>
      <c r="C27" s="127"/>
      <c r="D27" s="127">
        <v>8</v>
      </c>
      <c r="E27" s="127">
        <v>3</v>
      </c>
      <c r="F27" s="127">
        <v>9</v>
      </c>
      <c r="G27" s="127">
        <v>4</v>
      </c>
      <c r="H27" s="127">
        <v>0</v>
      </c>
      <c r="I27" s="127">
        <v>0</v>
      </c>
      <c r="J27" s="127">
        <v>0</v>
      </c>
      <c r="K27" s="127">
        <v>0</v>
      </c>
      <c r="L27" s="127">
        <f t="shared" si="10"/>
        <v>19</v>
      </c>
      <c r="M27" s="109">
        <f t="shared" si="10"/>
        <v>7</v>
      </c>
    </row>
    <row r="28" spans="1:13" ht="16.5" customHeight="1" x14ac:dyDescent="0.3">
      <c r="A28" s="99" t="s">
        <v>79</v>
      </c>
      <c r="B28" s="101">
        <f t="shared" ref="B28:K28" si="11">SUM(B24:B27)</f>
        <v>2</v>
      </c>
      <c r="C28" s="101">
        <f t="shared" si="11"/>
        <v>0</v>
      </c>
      <c r="D28" s="101">
        <f t="shared" si="11"/>
        <v>10</v>
      </c>
      <c r="E28" s="101">
        <f t="shared" si="11"/>
        <v>3</v>
      </c>
      <c r="F28" s="101">
        <f t="shared" si="11"/>
        <v>10</v>
      </c>
      <c r="G28" s="101">
        <f t="shared" si="11"/>
        <v>4</v>
      </c>
      <c r="H28" s="101">
        <f t="shared" si="11"/>
        <v>2</v>
      </c>
      <c r="I28" s="101">
        <f t="shared" si="11"/>
        <v>1</v>
      </c>
      <c r="J28" s="101">
        <f t="shared" si="11"/>
        <v>0</v>
      </c>
      <c r="K28" s="101">
        <f t="shared" si="11"/>
        <v>0</v>
      </c>
      <c r="L28" s="101">
        <f t="shared" ref="L28" si="12">SUM(B28,D28,F28,H28,J28)</f>
        <v>24</v>
      </c>
      <c r="M28" s="102">
        <f t="shared" ref="M28" si="13">SUM(C28,E28,G28,I28,K28)</f>
        <v>8</v>
      </c>
    </row>
    <row r="29" spans="1:13" ht="16.5" customHeight="1" x14ac:dyDescent="0.3">
      <c r="A29" s="322" t="s">
        <v>297</v>
      </c>
      <c r="B29" s="323"/>
      <c r="C29" s="323"/>
      <c r="D29" s="323"/>
      <c r="E29" s="323"/>
      <c r="F29" s="323"/>
      <c r="G29" s="323"/>
      <c r="H29" s="323"/>
      <c r="I29" s="323"/>
      <c r="J29" s="323"/>
      <c r="K29" s="323"/>
      <c r="L29" s="323"/>
      <c r="M29" s="324"/>
    </row>
    <row r="30" spans="1:13" ht="16.5" customHeight="1" x14ac:dyDescent="0.3">
      <c r="A30" s="145" t="s">
        <v>290</v>
      </c>
      <c r="B30" s="186">
        <v>0</v>
      </c>
      <c r="C30" s="186">
        <v>0</v>
      </c>
      <c r="D30" s="186">
        <v>0</v>
      </c>
      <c r="E30" s="186">
        <v>0</v>
      </c>
      <c r="F30" s="186">
        <v>0</v>
      </c>
      <c r="G30" s="186">
        <v>0</v>
      </c>
      <c r="H30" s="186">
        <v>4</v>
      </c>
      <c r="I30" s="186">
        <v>1</v>
      </c>
      <c r="J30" s="186">
        <v>0</v>
      </c>
      <c r="K30" s="186">
        <v>0</v>
      </c>
      <c r="L30" s="126">
        <f>SUM(B30,D30,F30,H30,J30)</f>
        <v>4</v>
      </c>
      <c r="M30" s="110">
        <f t="shared" ref="L30:M33" si="14">SUM(C30,E30,G30,I30,K30)</f>
        <v>1</v>
      </c>
    </row>
    <row r="31" spans="1:13" ht="16.5" customHeight="1" x14ac:dyDescent="0.3">
      <c r="A31" s="163" t="s">
        <v>291</v>
      </c>
      <c r="B31" s="127">
        <v>0</v>
      </c>
      <c r="C31" s="127">
        <v>0</v>
      </c>
      <c r="D31" s="127">
        <v>1</v>
      </c>
      <c r="E31" s="127">
        <v>0</v>
      </c>
      <c r="F31" s="127">
        <v>4</v>
      </c>
      <c r="G31" s="127">
        <v>2</v>
      </c>
      <c r="H31" s="127">
        <v>2</v>
      </c>
      <c r="I31" s="127">
        <v>0</v>
      </c>
      <c r="J31" s="127">
        <v>0</v>
      </c>
      <c r="K31" s="127">
        <v>0</v>
      </c>
      <c r="L31" s="127">
        <f t="shared" si="14"/>
        <v>7</v>
      </c>
      <c r="M31" s="109">
        <f t="shared" si="14"/>
        <v>2</v>
      </c>
    </row>
    <row r="32" spans="1:13" ht="16.5" customHeight="1" x14ac:dyDescent="0.3">
      <c r="A32" s="145" t="s">
        <v>292</v>
      </c>
      <c r="B32" s="186">
        <v>0</v>
      </c>
      <c r="C32" s="186">
        <v>0</v>
      </c>
      <c r="D32" s="186">
        <v>0</v>
      </c>
      <c r="E32" s="186">
        <v>0</v>
      </c>
      <c r="F32" s="186">
        <v>1</v>
      </c>
      <c r="G32" s="186">
        <v>0</v>
      </c>
      <c r="H32" s="186">
        <v>2</v>
      </c>
      <c r="I32" s="186">
        <v>1</v>
      </c>
      <c r="J32" s="186">
        <v>0</v>
      </c>
      <c r="K32" s="186">
        <v>0</v>
      </c>
      <c r="L32" s="126">
        <f t="shared" si="14"/>
        <v>3</v>
      </c>
      <c r="M32" s="110">
        <f t="shared" si="14"/>
        <v>1</v>
      </c>
    </row>
    <row r="33" spans="1:13" ht="16.5" customHeight="1" x14ac:dyDescent="0.3">
      <c r="A33" s="163" t="s">
        <v>293</v>
      </c>
      <c r="B33" s="127">
        <v>2</v>
      </c>
      <c r="C33" s="127"/>
      <c r="D33" s="127">
        <v>3</v>
      </c>
      <c r="E33" s="127"/>
      <c r="F33" s="127">
        <v>27</v>
      </c>
      <c r="G33" s="127">
        <v>5</v>
      </c>
      <c r="H33" s="127">
        <v>3</v>
      </c>
      <c r="I33" s="127">
        <v>0</v>
      </c>
      <c r="J33" s="127">
        <v>0</v>
      </c>
      <c r="K33" s="127">
        <v>0</v>
      </c>
      <c r="L33" s="127">
        <f t="shared" si="14"/>
        <v>35</v>
      </c>
      <c r="M33" s="109">
        <f t="shared" si="14"/>
        <v>5</v>
      </c>
    </row>
    <row r="34" spans="1:13" ht="16.5" customHeight="1" x14ac:dyDescent="0.3">
      <c r="A34" s="99" t="s">
        <v>79</v>
      </c>
      <c r="B34" s="101">
        <f t="shared" ref="B34:K34" si="15">SUM(B30:B33)</f>
        <v>2</v>
      </c>
      <c r="C34" s="101">
        <f t="shared" si="15"/>
        <v>0</v>
      </c>
      <c r="D34" s="101">
        <f t="shared" si="15"/>
        <v>4</v>
      </c>
      <c r="E34" s="101">
        <f t="shared" si="15"/>
        <v>0</v>
      </c>
      <c r="F34" s="101">
        <f t="shared" si="15"/>
        <v>32</v>
      </c>
      <c r="G34" s="101">
        <f t="shared" si="15"/>
        <v>7</v>
      </c>
      <c r="H34" s="101">
        <f t="shared" si="15"/>
        <v>11</v>
      </c>
      <c r="I34" s="101">
        <f t="shared" si="15"/>
        <v>2</v>
      </c>
      <c r="J34" s="101">
        <f t="shared" si="15"/>
        <v>0</v>
      </c>
      <c r="K34" s="101">
        <f t="shared" si="15"/>
        <v>0</v>
      </c>
      <c r="L34" s="101">
        <f t="shared" ref="L34" si="16">SUM(B34,D34,F34,H34,J34)</f>
        <v>49</v>
      </c>
      <c r="M34" s="102">
        <f t="shared" ref="M34" si="17">SUM(C34,E34,G34,I34,K34)</f>
        <v>9</v>
      </c>
    </row>
    <row r="35" spans="1:13" ht="16.5" customHeight="1" x14ac:dyDescent="0.3">
      <c r="A35" s="322" t="s">
        <v>298</v>
      </c>
      <c r="B35" s="323"/>
      <c r="C35" s="323"/>
      <c r="D35" s="323"/>
      <c r="E35" s="323"/>
      <c r="F35" s="323"/>
      <c r="G35" s="323"/>
      <c r="H35" s="323"/>
      <c r="I35" s="323"/>
      <c r="J35" s="323"/>
      <c r="K35" s="323"/>
      <c r="L35" s="323"/>
      <c r="M35" s="324"/>
    </row>
    <row r="36" spans="1:13" ht="16.5" customHeight="1" x14ac:dyDescent="0.3">
      <c r="A36" s="145" t="s">
        <v>290</v>
      </c>
      <c r="B36" s="186">
        <v>0</v>
      </c>
      <c r="C36" s="186">
        <v>0</v>
      </c>
      <c r="D36" s="186">
        <v>0</v>
      </c>
      <c r="E36" s="186">
        <v>0</v>
      </c>
      <c r="F36" s="186">
        <v>0</v>
      </c>
      <c r="G36" s="186">
        <v>0</v>
      </c>
      <c r="H36" s="186">
        <v>0</v>
      </c>
      <c r="I36" s="186">
        <v>0</v>
      </c>
      <c r="J36" s="186">
        <v>0</v>
      </c>
      <c r="K36" s="186">
        <v>0</v>
      </c>
      <c r="L36" s="126">
        <f t="shared" ref="L36:M39" si="18">SUM(B36,D36,F36,H36,J36)</f>
        <v>0</v>
      </c>
      <c r="M36" s="110">
        <f t="shared" si="18"/>
        <v>0</v>
      </c>
    </row>
    <row r="37" spans="1:13" ht="16.5" customHeight="1" x14ac:dyDescent="0.3">
      <c r="A37" s="163" t="s">
        <v>291</v>
      </c>
      <c r="B37" s="127">
        <v>0</v>
      </c>
      <c r="C37" s="127">
        <v>0</v>
      </c>
      <c r="D37" s="127">
        <v>0</v>
      </c>
      <c r="E37" s="127">
        <v>0</v>
      </c>
      <c r="F37" s="127">
        <v>0</v>
      </c>
      <c r="G37" s="127">
        <v>0</v>
      </c>
      <c r="H37" s="127">
        <v>0</v>
      </c>
      <c r="I37" s="127">
        <v>0</v>
      </c>
      <c r="J37" s="127">
        <v>0</v>
      </c>
      <c r="K37" s="127">
        <v>0</v>
      </c>
      <c r="L37" s="127">
        <f t="shared" si="18"/>
        <v>0</v>
      </c>
      <c r="M37" s="109">
        <f t="shared" si="18"/>
        <v>0</v>
      </c>
    </row>
    <row r="38" spans="1:13" ht="16.5" customHeight="1" x14ac:dyDescent="0.3">
      <c r="A38" s="145" t="s">
        <v>292</v>
      </c>
      <c r="B38" s="186">
        <v>0</v>
      </c>
      <c r="C38" s="186">
        <v>0</v>
      </c>
      <c r="D38" s="186">
        <v>0</v>
      </c>
      <c r="E38" s="186">
        <v>0</v>
      </c>
      <c r="F38" s="186">
        <v>0</v>
      </c>
      <c r="G38" s="186">
        <v>0</v>
      </c>
      <c r="H38" s="186">
        <v>0</v>
      </c>
      <c r="I38" s="186">
        <v>0</v>
      </c>
      <c r="J38" s="186">
        <v>0</v>
      </c>
      <c r="K38" s="186">
        <v>0</v>
      </c>
      <c r="L38" s="126">
        <f t="shared" si="18"/>
        <v>0</v>
      </c>
      <c r="M38" s="110">
        <f t="shared" si="18"/>
        <v>0</v>
      </c>
    </row>
    <row r="39" spans="1:13" ht="16.5" customHeight="1" x14ac:dyDescent="0.3">
      <c r="A39" s="163" t="s">
        <v>293</v>
      </c>
      <c r="B39" s="127">
        <v>0</v>
      </c>
      <c r="C39" s="127">
        <v>0</v>
      </c>
      <c r="D39" s="127">
        <v>1</v>
      </c>
      <c r="E39" s="127">
        <v>0</v>
      </c>
      <c r="F39" s="127">
        <v>0</v>
      </c>
      <c r="G39" s="127">
        <v>0</v>
      </c>
      <c r="H39" s="127">
        <v>0</v>
      </c>
      <c r="I39" s="127">
        <v>0</v>
      </c>
      <c r="J39" s="127">
        <v>0</v>
      </c>
      <c r="K39" s="127">
        <v>0</v>
      </c>
      <c r="L39" s="127">
        <f t="shared" si="18"/>
        <v>1</v>
      </c>
      <c r="M39" s="109">
        <f t="shared" si="18"/>
        <v>0</v>
      </c>
    </row>
    <row r="40" spans="1:13" ht="16.5" customHeight="1" x14ac:dyDescent="0.3">
      <c r="A40" s="99" t="s">
        <v>79</v>
      </c>
      <c r="B40" s="101">
        <f t="shared" ref="B40:K40" si="19">SUM(B36:B39)</f>
        <v>0</v>
      </c>
      <c r="C40" s="101">
        <f t="shared" si="19"/>
        <v>0</v>
      </c>
      <c r="D40" s="101">
        <f t="shared" si="19"/>
        <v>1</v>
      </c>
      <c r="E40" s="101">
        <f t="shared" si="19"/>
        <v>0</v>
      </c>
      <c r="F40" s="101">
        <f t="shared" si="19"/>
        <v>0</v>
      </c>
      <c r="G40" s="101">
        <f t="shared" si="19"/>
        <v>0</v>
      </c>
      <c r="H40" s="101">
        <f t="shared" si="19"/>
        <v>0</v>
      </c>
      <c r="I40" s="101">
        <f t="shared" si="19"/>
        <v>0</v>
      </c>
      <c r="J40" s="101">
        <f t="shared" si="19"/>
        <v>0</v>
      </c>
      <c r="K40" s="101">
        <f t="shared" si="19"/>
        <v>0</v>
      </c>
      <c r="L40" s="101">
        <f>SUM(B40,D40,F40,H40,J40)</f>
        <v>1</v>
      </c>
      <c r="M40" s="102">
        <f>SUM(C40,E40,G40,I40,K40)</f>
        <v>0</v>
      </c>
    </row>
    <row r="41" spans="1:13" ht="16.5" customHeight="1" x14ac:dyDescent="0.3">
      <c r="A41" s="377" t="s">
        <v>73</v>
      </c>
      <c r="B41" s="378"/>
      <c r="C41" s="378"/>
      <c r="D41" s="378"/>
      <c r="E41" s="378"/>
      <c r="F41" s="378"/>
      <c r="G41" s="378"/>
      <c r="H41" s="378"/>
      <c r="I41" s="378"/>
      <c r="J41" s="378"/>
      <c r="K41" s="378"/>
      <c r="L41" s="378"/>
      <c r="M41" s="379"/>
    </row>
    <row r="42" spans="1:13" ht="16.5" customHeight="1" x14ac:dyDescent="0.3">
      <c r="A42" s="145" t="s">
        <v>290</v>
      </c>
      <c r="B42" s="186">
        <f>B36+B30+B24+B18+B12+B6</f>
        <v>0</v>
      </c>
      <c r="C42" s="186">
        <f t="shared" ref="C42:K42" si="20">C36+C30+C24+C18+C12+C6</f>
        <v>0</v>
      </c>
      <c r="D42" s="186">
        <f t="shared" si="20"/>
        <v>0</v>
      </c>
      <c r="E42" s="186">
        <f t="shared" si="20"/>
        <v>0</v>
      </c>
      <c r="F42" s="186">
        <f t="shared" si="20"/>
        <v>10</v>
      </c>
      <c r="G42" s="186">
        <f t="shared" si="20"/>
        <v>4</v>
      </c>
      <c r="H42" s="186">
        <f t="shared" si="20"/>
        <v>9</v>
      </c>
      <c r="I42" s="186">
        <f t="shared" si="20"/>
        <v>2</v>
      </c>
      <c r="J42" s="186">
        <f t="shared" si="20"/>
        <v>0</v>
      </c>
      <c r="K42" s="186">
        <f t="shared" si="20"/>
        <v>0</v>
      </c>
      <c r="L42" s="126">
        <f t="shared" ref="L42:M45" si="21">SUM(B42,D42,F42,H42,J42)</f>
        <v>19</v>
      </c>
      <c r="M42" s="110">
        <f t="shared" si="21"/>
        <v>6</v>
      </c>
    </row>
    <row r="43" spans="1:13" ht="16.5" customHeight="1" x14ac:dyDescent="0.3">
      <c r="A43" s="163" t="s">
        <v>291</v>
      </c>
      <c r="B43" s="127">
        <f t="shared" ref="B43:K43" si="22">B37+B31+B25+B19+B13+B7</f>
        <v>2</v>
      </c>
      <c r="C43" s="127">
        <f t="shared" si="22"/>
        <v>0</v>
      </c>
      <c r="D43" s="127">
        <f t="shared" si="22"/>
        <v>4</v>
      </c>
      <c r="E43" s="127">
        <f t="shared" si="22"/>
        <v>1</v>
      </c>
      <c r="F43" s="127">
        <f t="shared" si="22"/>
        <v>21</v>
      </c>
      <c r="G43" s="127">
        <f t="shared" si="22"/>
        <v>8</v>
      </c>
      <c r="H43" s="127">
        <f t="shared" si="22"/>
        <v>13</v>
      </c>
      <c r="I43" s="127">
        <f t="shared" si="22"/>
        <v>6</v>
      </c>
      <c r="J43" s="127">
        <f t="shared" si="22"/>
        <v>1</v>
      </c>
      <c r="K43" s="127">
        <f t="shared" si="22"/>
        <v>1</v>
      </c>
      <c r="L43" s="127">
        <f t="shared" si="21"/>
        <v>41</v>
      </c>
      <c r="M43" s="109">
        <f t="shared" si="21"/>
        <v>16</v>
      </c>
    </row>
    <row r="44" spans="1:13" ht="16.5" customHeight="1" x14ac:dyDescent="0.3">
      <c r="A44" s="145" t="s">
        <v>292</v>
      </c>
      <c r="B44" s="186">
        <f t="shared" ref="B44:K44" si="23">B38+B32+B26+B20+B14+B8</f>
        <v>1</v>
      </c>
      <c r="C44" s="186">
        <f t="shared" si="23"/>
        <v>0</v>
      </c>
      <c r="D44" s="186">
        <f t="shared" si="23"/>
        <v>2</v>
      </c>
      <c r="E44" s="186">
        <f t="shared" si="23"/>
        <v>0</v>
      </c>
      <c r="F44" s="186">
        <f t="shared" si="23"/>
        <v>10</v>
      </c>
      <c r="G44" s="186">
        <f t="shared" si="23"/>
        <v>3</v>
      </c>
      <c r="H44" s="186">
        <f t="shared" si="23"/>
        <v>5</v>
      </c>
      <c r="I44" s="186">
        <f t="shared" si="23"/>
        <v>4</v>
      </c>
      <c r="J44" s="186">
        <f t="shared" si="23"/>
        <v>0</v>
      </c>
      <c r="K44" s="186">
        <f t="shared" si="23"/>
        <v>0</v>
      </c>
      <c r="L44" s="126">
        <f t="shared" si="21"/>
        <v>18</v>
      </c>
      <c r="M44" s="110">
        <f t="shared" si="21"/>
        <v>7</v>
      </c>
    </row>
    <row r="45" spans="1:13" ht="16.5" customHeight="1" x14ac:dyDescent="0.3">
      <c r="A45" s="163" t="s">
        <v>293</v>
      </c>
      <c r="B45" s="127">
        <f t="shared" ref="B45:K45" si="24">B39+B33+B27+B21+B15+B9</f>
        <v>18</v>
      </c>
      <c r="C45" s="127">
        <f t="shared" si="24"/>
        <v>1</v>
      </c>
      <c r="D45" s="127">
        <f t="shared" si="24"/>
        <v>51</v>
      </c>
      <c r="E45" s="127">
        <f t="shared" si="24"/>
        <v>18</v>
      </c>
      <c r="F45" s="127">
        <f t="shared" si="24"/>
        <v>136</v>
      </c>
      <c r="G45" s="127">
        <f t="shared" si="24"/>
        <v>71</v>
      </c>
      <c r="H45" s="127">
        <f t="shared" si="24"/>
        <v>30</v>
      </c>
      <c r="I45" s="127">
        <f t="shared" si="24"/>
        <v>16</v>
      </c>
      <c r="J45" s="127">
        <f t="shared" si="24"/>
        <v>0</v>
      </c>
      <c r="K45" s="127">
        <f t="shared" si="24"/>
        <v>0</v>
      </c>
      <c r="L45" s="127">
        <f t="shared" si="21"/>
        <v>235</v>
      </c>
      <c r="M45" s="109">
        <f t="shared" si="21"/>
        <v>106</v>
      </c>
    </row>
    <row r="46" spans="1:13" ht="16.5" customHeight="1" thickBot="1" x14ac:dyDescent="0.35">
      <c r="A46" s="103" t="s">
        <v>79</v>
      </c>
      <c r="B46" s="105">
        <f t="shared" ref="B46:K46" si="25">SUM(B42:B45)</f>
        <v>21</v>
      </c>
      <c r="C46" s="105">
        <f t="shared" si="25"/>
        <v>1</v>
      </c>
      <c r="D46" s="105">
        <f t="shared" si="25"/>
        <v>57</v>
      </c>
      <c r="E46" s="105">
        <f t="shared" si="25"/>
        <v>19</v>
      </c>
      <c r="F46" s="105">
        <f t="shared" si="25"/>
        <v>177</v>
      </c>
      <c r="G46" s="105">
        <f t="shared" si="25"/>
        <v>86</v>
      </c>
      <c r="H46" s="105">
        <f t="shared" si="25"/>
        <v>57</v>
      </c>
      <c r="I46" s="105">
        <f t="shared" si="25"/>
        <v>28</v>
      </c>
      <c r="J46" s="105">
        <f t="shared" si="25"/>
        <v>1</v>
      </c>
      <c r="K46" s="105">
        <f t="shared" si="25"/>
        <v>1</v>
      </c>
      <c r="L46" s="105">
        <f t="shared" ref="L46:M46" si="26">SUM(B46,D46,F46,H46,J46)</f>
        <v>313</v>
      </c>
      <c r="M46" s="106">
        <f t="shared" si="26"/>
        <v>135</v>
      </c>
    </row>
    <row r="47" spans="1:13" x14ac:dyDescent="0.3">
      <c r="A47" s="71"/>
      <c r="B47" s="73"/>
      <c r="C47" s="73"/>
      <c r="D47" s="73"/>
      <c r="E47" s="73"/>
      <c r="F47" s="73"/>
      <c r="G47" s="73"/>
      <c r="H47" s="73"/>
      <c r="I47" s="73"/>
      <c r="J47" s="73"/>
      <c r="K47" s="73"/>
      <c r="L47" s="73"/>
      <c r="M47" s="73"/>
    </row>
    <row r="48" spans="1:13" x14ac:dyDescent="0.3">
      <c r="A48" s="64" t="s">
        <v>299</v>
      </c>
      <c r="B48" s="64"/>
      <c r="C48" s="64"/>
      <c r="D48" s="64"/>
      <c r="E48" s="64"/>
      <c r="F48" s="64"/>
      <c r="G48" s="64"/>
      <c r="H48" s="64"/>
      <c r="I48" s="64"/>
      <c r="J48" s="64"/>
      <c r="K48" s="64"/>
      <c r="L48" s="64"/>
      <c r="M48" s="64"/>
    </row>
    <row r="49" spans="1:13" ht="12.75" customHeight="1" x14ac:dyDescent="0.3">
      <c r="A49" s="368" t="s">
        <v>300</v>
      </c>
      <c r="B49" s="368"/>
      <c r="C49" s="368"/>
      <c r="D49" s="368"/>
      <c r="E49" s="368"/>
      <c r="F49" s="368"/>
      <c r="G49" s="368"/>
      <c r="H49" s="368"/>
      <c r="I49" s="368"/>
      <c r="J49" s="368"/>
      <c r="K49" s="368"/>
      <c r="L49" s="368"/>
      <c r="M49" s="368"/>
    </row>
    <row r="50" spans="1:13" ht="12.75" customHeight="1" x14ac:dyDescent="0.3">
      <c r="A50" s="349" t="s">
        <v>301</v>
      </c>
      <c r="B50" s="349"/>
      <c r="C50" s="349"/>
      <c r="D50" s="349"/>
      <c r="E50" s="349"/>
      <c r="F50" s="349"/>
      <c r="G50" s="349"/>
      <c r="H50" s="349"/>
      <c r="I50" s="349"/>
      <c r="J50" s="349"/>
      <c r="K50" s="349"/>
      <c r="L50" s="349"/>
      <c r="M50" s="349"/>
    </row>
    <row r="51" spans="1:13" x14ac:dyDescent="0.3">
      <c r="A51" s="71"/>
      <c r="B51" s="73"/>
      <c r="C51" s="73"/>
      <c r="D51" s="73"/>
      <c r="E51" s="73"/>
      <c r="F51" s="73"/>
      <c r="G51" s="73"/>
      <c r="H51" s="73"/>
      <c r="I51" s="73"/>
      <c r="J51" s="73"/>
      <c r="K51" s="73"/>
      <c r="L51" s="73"/>
      <c r="M51" s="73"/>
    </row>
  </sheetData>
  <mergeCells count="22">
    <mergeCell ref="A49:M49"/>
    <mergeCell ref="A50:M50"/>
    <mergeCell ref="A35:M35"/>
    <mergeCell ref="A41:M41"/>
    <mergeCell ref="A11:M11"/>
    <mergeCell ref="A17:M17"/>
    <mergeCell ref="A23:M23"/>
    <mergeCell ref="A29:M29"/>
    <mergeCell ref="N6:O6"/>
    <mergeCell ref="A1:M1"/>
    <mergeCell ref="B2:I2"/>
    <mergeCell ref="J2:K2"/>
    <mergeCell ref="K3:K4"/>
    <mergeCell ref="A5:M5"/>
    <mergeCell ref="A2:A4"/>
    <mergeCell ref="L2:L4"/>
    <mergeCell ref="M2:M4"/>
    <mergeCell ref="B3:C3"/>
    <mergeCell ref="D3:E3"/>
    <mergeCell ref="F3:G3"/>
    <mergeCell ref="H3:I3"/>
    <mergeCell ref="J3:J4"/>
  </mergeCells>
  <pageMargins left="0.7" right="0.7" top="0.75" bottom="0.75" header="0.3" footer="0.3"/>
  <pageSetup paperSize="9" scale="64"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37"/>
  <sheetViews>
    <sheetView zoomScaleNormal="100" workbookViewId="0">
      <selection activeCell="M4" sqref="M4"/>
    </sheetView>
  </sheetViews>
  <sheetFormatPr defaultColWidth="9.109375" defaultRowHeight="14.4" x14ac:dyDescent="0.3"/>
  <cols>
    <col min="1" max="1" width="36.5546875" style="2" customWidth="1"/>
    <col min="2" max="10" width="12.44140625" style="1" customWidth="1"/>
    <col min="11" max="11" width="4.109375" customWidth="1"/>
    <col min="12" max="16384" width="9.109375" style="1"/>
  </cols>
  <sheetData>
    <row r="1" spans="1:13" ht="27" customHeight="1" thickBot="1" x14ac:dyDescent="0.35">
      <c r="A1" s="315" t="s">
        <v>302</v>
      </c>
      <c r="B1" s="328"/>
      <c r="C1" s="328"/>
      <c r="D1" s="328"/>
      <c r="E1" s="328"/>
      <c r="F1" s="328"/>
      <c r="G1" s="328"/>
      <c r="H1" s="328"/>
      <c r="I1" s="329"/>
      <c r="J1" s="329"/>
    </row>
    <row r="2" spans="1:13" s="4" customFormat="1" ht="45.6" customHeight="1" x14ac:dyDescent="0.3">
      <c r="A2" s="345" t="s">
        <v>73</v>
      </c>
      <c r="B2" s="318" t="s">
        <v>303</v>
      </c>
      <c r="C2" s="318" t="s">
        <v>304</v>
      </c>
      <c r="D2" s="318" t="s">
        <v>305</v>
      </c>
      <c r="E2" s="318" t="s">
        <v>306</v>
      </c>
      <c r="F2" s="318" t="s">
        <v>307</v>
      </c>
      <c r="G2" s="318" t="s">
        <v>308</v>
      </c>
      <c r="H2" s="318" t="s">
        <v>309</v>
      </c>
      <c r="I2" s="318" t="s">
        <v>310</v>
      </c>
      <c r="J2" s="319" t="s">
        <v>311</v>
      </c>
    </row>
    <row r="3" spans="1:13" s="4" customFormat="1" ht="45.6" customHeight="1" x14ac:dyDescent="0.3">
      <c r="A3" s="354"/>
      <c r="B3" s="321"/>
      <c r="C3" s="321"/>
      <c r="D3" s="321"/>
      <c r="E3" s="321"/>
      <c r="F3" s="321"/>
      <c r="G3" s="321"/>
      <c r="H3" s="321"/>
      <c r="I3" s="321"/>
      <c r="J3" s="320"/>
    </row>
    <row r="4" spans="1:13" ht="16.350000000000001" customHeight="1" x14ac:dyDescent="0.3">
      <c r="A4" s="91" t="s">
        <v>73</v>
      </c>
      <c r="B4" s="93">
        <v>1</v>
      </c>
      <c r="C4" s="93">
        <v>4</v>
      </c>
      <c r="D4" s="93">
        <v>25</v>
      </c>
      <c r="E4" s="93">
        <v>29</v>
      </c>
      <c r="F4" s="93">
        <v>1</v>
      </c>
      <c r="G4" s="93">
        <v>14</v>
      </c>
      <c r="H4" s="244"/>
      <c r="I4" s="242"/>
      <c r="J4" s="94">
        <f t="shared" ref="J4:J17" si="0">SUM(B4:I4)</f>
        <v>74</v>
      </c>
      <c r="K4" s="1"/>
    </row>
    <row r="5" spans="1:13" ht="16.350000000000001" customHeight="1" x14ac:dyDescent="0.3">
      <c r="A5" s="95" t="s">
        <v>312</v>
      </c>
      <c r="B5" s="97">
        <v>0</v>
      </c>
      <c r="C5" s="97">
        <v>1</v>
      </c>
      <c r="D5" s="97">
        <v>15</v>
      </c>
      <c r="E5" s="97">
        <v>8</v>
      </c>
      <c r="F5" s="97">
        <v>1</v>
      </c>
      <c r="G5" s="97">
        <v>3</v>
      </c>
      <c r="H5" s="245"/>
      <c r="I5" s="243"/>
      <c r="J5" s="98">
        <f t="shared" si="0"/>
        <v>28</v>
      </c>
      <c r="K5" s="1"/>
    </row>
    <row r="6" spans="1:13" ht="16.350000000000001" customHeight="1" x14ac:dyDescent="0.3">
      <c r="A6" s="91" t="s">
        <v>107</v>
      </c>
      <c r="B6" s="93">
        <v>1</v>
      </c>
      <c r="C6" s="93">
        <v>3</v>
      </c>
      <c r="D6" s="93">
        <v>10</v>
      </c>
      <c r="E6" s="93">
        <v>21</v>
      </c>
      <c r="F6" s="93">
        <v>1</v>
      </c>
      <c r="G6" s="244"/>
      <c r="H6" s="242"/>
      <c r="I6" s="93">
        <v>9</v>
      </c>
      <c r="J6" s="94">
        <f t="shared" si="0"/>
        <v>45</v>
      </c>
    </row>
    <row r="7" spans="1:13" ht="16.350000000000001" customHeight="1" x14ac:dyDescent="0.3">
      <c r="A7" s="95" t="s">
        <v>312</v>
      </c>
      <c r="B7" s="97">
        <v>1</v>
      </c>
      <c r="C7" s="97">
        <v>2</v>
      </c>
      <c r="D7" s="97">
        <v>2</v>
      </c>
      <c r="E7" s="97">
        <v>6</v>
      </c>
      <c r="F7" s="97"/>
      <c r="G7" s="245"/>
      <c r="H7" s="243"/>
      <c r="I7" s="97">
        <v>1</v>
      </c>
      <c r="J7" s="98">
        <f t="shared" si="0"/>
        <v>12</v>
      </c>
    </row>
    <row r="8" spans="1:13" ht="16.350000000000001" customHeight="1" x14ac:dyDescent="0.3">
      <c r="A8" s="91" t="s">
        <v>110</v>
      </c>
      <c r="B8" s="93">
        <v>1</v>
      </c>
      <c r="C8" s="93">
        <v>4</v>
      </c>
      <c r="D8" s="93">
        <v>11</v>
      </c>
      <c r="E8" s="93">
        <v>26</v>
      </c>
      <c r="F8" s="93">
        <v>1</v>
      </c>
      <c r="G8" s="244"/>
      <c r="H8" s="242"/>
      <c r="I8" s="93">
        <v>7</v>
      </c>
      <c r="J8" s="94">
        <f t="shared" ref="J8:J9" si="1">SUM(B8:I8)</f>
        <v>50</v>
      </c>
    </row>
    <row r="9" spans="1:13" ht="16.350000000000001" customHeight="1" x14ac:dyDescent="0.3">
      <c r="A9" s="95" t="s">
        <v>312</v>
      </c>
      <c r="B9" s="97">
        <v>0</v>
      </c>
      <c r="C9" s="97">
        <v>2</v>
      </c>
      <c r="D9" s="97">
        <v>6</v>
      </c>
      <c r="E9" s="97">
        <v>10</v>
      </c>
      <c r="F9" s="97">
        <v>1</v>
      </c>
      <c r="G9" s="245"/>
      <c r="H9" s="243"/>
      <c r="I9" s="97">
        <v>1</v>
      </c>
      <c r="J9" s="98">
        <f t="shared" si="1"/>
        <v>20</v>
      </c>
    </row>
    <row r="10" spans="1:13" ht="16.350000000000001" customHeight="1" x14ac:dyDescent="0.3">
      <c r="A10" s="91" t="s">
        <v>109</v>
      </c>
      <c r="B10" s="93">
        <v>1</v>
      </c>
      <c r="C10" s="93">
        <v>4</v>
      </c>
      <c r="D10" s="93">
        <v>11</v>
      </c>
      <c r="E10" s="93">
        <v>38</v>
      </c>
      <c r="F10" s="93">
        <v>1</v>
      </c>
      <c r="G10" s="244"/>
      <c r="H10" s="242"/>
      <c r="I10" s="93">
        <v>5</v>
      </c>
      <c r="J10" s="94">
        <f t="shared" ref="J10:J15" si="2">SUM(B10:I10)</f>
        <v>60</v>
      </c>
    </row>
    <row r="11" spans="1:13" ht="16.350000000000001" customHeight="1" x14ac:dyDescent="0.3">
      <c r="A11" s="95" t="s">
        <v>312</v>
      </c>
      <c r="B11" s="97">
        <v>0</v>
      </c>
      <c r="C11" s="97">
        <v>3</v>
      </c>
      <c r="D11" s="97">
        <v>7</v>
      </c>
      <c r="E11" s="97">
        <v>12</v>
      </c>
      <c r="F11" s="97">
        <v>0</v>
      </c>
      <c r="G11" s="245"/>
      <c r="H11" s="243"/>
      <c r="I11" s="97">
        <v>3</v>
      </c>
      <c r="J11" s="98">
        <f t="shared" si="2"/>
        <v>25</v>
      </c>
      <c r="L11" s="373"/>
      <c r="M11" s="373"/>
    </row>
    <row r="12" spans="1:13" ht="16.350000000000001" customHeight="1" x14ac:dyDescent="0.3">
      <c r="A12" s="91" t="s">
        <v>83</v>
      </c>
      <c r="B12" s="242"/>
      <c r="C12" s="242"/>
      <c r="D12" s="242"/>
      <c r="E12" s="93">
        <v>11</v>
      </c>
      <c r="F12" s="244"/>
      <c r="G12" s="244"/>
      <c r="H12" s="93">
        <v>1</v>
      </c>
      <c r="I12" s="93">
        <v>4</v>
      </c>
      <c r="J12" s="94">
        <f t="shared" si="2"/>
        <v>16</v>
      </c>
    </row>
    <row r="13" spans="1:13" ht="16.350000000000001" customHeight="1" x14ac:dyDescent="0.3">
      <c r="A13" s="95" t="s">
        <v>312</v>
      </c>
      <c r="B13" s="243"/>
      <c r="C13" s="243"/>
      <c r="D13" s="243"/>
      <c r="E13" s="97">
        <v>1</v>
      </c>
      <c r="F13" s="245"/>
      <c r="G13" s="245"/>
      <c r="H13" s="97">
        <v>0</v>
      </c>
      <c r="I13" s="97">
        <v>1</v>
      </c>
      <c r="J13" s="98">
        <f t="shared" si="2"/>
        <v>2</v>
      </c>
    </row>
    <row r="14" spans="1:13" ht="16.350000000000001" customHeight="1" x14ac:dyDescent="0.3">
      <c r="A14" s="91" t="s">
        <v>108</v>
      </c>
      <c r="B14" s="242"/>
      <c r="C14" s="242"/>
      <c r="D14" s="242"/>
      <c r="E14" s="93">
        <v>14</v>
      </c>
      <c r="F14" s="244"/>
      <c r="G14" s="244"/>
      <c r="H14" s="93">
        <v>1</v>
      </c>
      <c r="I14" s="93">
        <v>2</v>
      </c>
      <c r="J14" s="94">
        <f t="shared" si="2"/>
        <v>17</v>
      </c>
    </row>
    <row r="15" spans="1:13" ht="16.350000000000001" customHeight="1" x14ac:dyDescent="0.3">
      <c r="A15" s="95" t="s">
        <v>312</v>
      </c>
      <c r="B15" s="243"/>
      <c r="C15" s="243"/>
      <c r="D15" s="243"/>
      <c r="E15" s="97">
        <v>1</v>
      </c>
      <c r="F15" s="245"/>
      <c r="G15" s="245"/>
      <c r="H15" s="97">
        <v>0</v>
      </c>
      <c r="I15" s="97">
        <v>0</v>
      </c>
      <c r="J15" s="98">
        <f t="shared" si="2"/>
        <v>1</v>
      </c>
    </row>
    <row r="16" spans="1:13" ht="16.350000000000001" customHeight="1" x14ac:dyDescent="0.3">
      <c r="A16" s="91" t="s">
        <v>313</v>
      </c>
      <c r="B16" s="242"/>
      <c r="C16" s="242"/>
      <c r="D16" s="242"/>
      <c r="E16" s="244"/>
      <c r="F16" s="244"/>
      <c r="G16" s="244"/>
      <c r="H16" s="93">
        <v>0</v>
      </c>
      <c r="I16" s="93">
        <v>2</v>
      </c>
      <c r="J16" s="94">
        <f t="shared" si="0"/>
        <v>2</v>
      </c>
    </row>
    <row r="17" spans="1:11" ht="16.350000000000001" customHeight="1" x14ac:dyDescent="0.3">
      <c r="A17" s="95" t="s">
        <v>312</v>
      </c>
      <c r="B17" s="243"/>
      <c r="C17" s="243"/>
      <c r="D17" s="243"/>
      <c r="E17" s="245"/>
      <c r="F17" s="245"/>
      <c r="G17" s="245"/>
      <c r="H17" s="97">
        <v>0</v>
      </c>
      <c r="I17" s="97">
        <v>1</v>
      </c>
      <c r="J17" s="98">
        <f t="shared" si="0"/>
        <v>1</v>
      </c>
    </row>
    <row r="18" spans="1:11" ht="16.350000000000001" customHeight="1" x14ac:dyDescent="0.3">
      <c r="A18" s="91" t="s">
        <v>314</v>
      </c>
      <c r="B18" s="93">
        <f>B6+B8+B10</f>
        <v>3</v>
      </c>
      <c r="C18" s="93">
        <f t="shared" ref="C18:F18" si="3">C6+C8+C10</f>
        <v>11</v>
      </c>
      <c r="D18" s="93">
        <f t="shared" si="3"/>
        <v>32</v>
      </c>
      <c r="E18" s="93">
        <f t="shared" si="3"/>
        <v>85</v>
      </c>
      <c r="F18" s="93">
        <f t="shared" si="3"/>
        <v>3</v>
      </c>
      <c r="G18" s="244"/>
      <c r="H18" s="93">
        <f t="shared" ref="H18:I18" si="4">H6+H8+H10</f>
        <v>0</v>
      </c>
      <c r="I18" s="93">
        <f t="shared" si="4"/>
        <v>21</v>
      </c>
      <c r="J18" s="94">
        <f>J6+J8+J10+J12+J14+J16</f>
        <v>190</v>
      </c>
      <c r="K18" s="14"/>
    </row>
    <row r="19" spans="1:11" ht="16.350000000000001" customHeight="1" x14ac:dyDescent="0.3">
      <c r="A19" s="95" t="s">
        <v>312</v>
      </c>
      <c r="B19" s="97">
        <f>B7+B9+B11</f>
        <v>1</v>
      </c>
      <c r="C19" s="97">
        <f t="shared" ref="C19:F19" si="5">C7+C9+C11</f>
        <v>7</v>
      </c>
      <c r="D19" s="97">
        <f t="shared" si="5"/>
        <v>15</v>
      </c>
      <c r="E19" s="97">
        <f t="shared" si="5"/>
        <v>28</v>
      </c>
      <c r="F19" s="97">
        <f t="shared" si="5"/>
        <v>1</v>
      </c>
      <c r="G19" s="243"/>
      <c r="H19" s="97">
        <f t="shared" ref="H19:I19" si="6">H7+H9+H11</f>
        <v>0</v>
      </c>
      <c r="I19" s="97">
        <f t="shared" si="6"/>
        <v>5</v>
      </c>
      <c r="J19" s="98">
        <f>J7+J9+J11+J13+J15+J17</f>
        <v>61</v>
      </c>
    </row>
    <row r="20" spans="1:11" ht="16.350000000000001" customHeight="1" x14ac:dyDescent="0.3">
      <c r="A20" s="99" t="s">
        <v>315</v>
      </c>
      <c r="B20" s="101">
        <f t="shared" ref="B20:J20" si="7">B18+B4</f>
        <v>4</v>
      </c>
      <c r="C20" s="101">
        <f t="shared" si="7"/>
        <v>15</v>
      </c>
      <c r="D20" s="101">
        <f t="shared" si="7"/>
        <v>57</v>
      </c>
      <c r="E20" s="101">
        <f t="shared" si="7"/>
        <v>114</v>
      </c>
      <c r="F20" s="101">
        <f t="shared" si="7"/>
        <v>4</v>
      </c>
      <c r="G20" s="101">
        <f t="shared" si="7"/>
        <v>14</v>
      </c>
      <c r="H20" s="101">
        <f t="shared" si="7"/>
        <v>0</v>
      </c>
      <c r="I20" s="101">
        <f t="shared" si="7"/>
        <v>21</v>
      </c>
      <c r="J20" s="102">
        <f t="shared" si="7"/>
        <v>264</v>
      </c>
    </row>
    <row r="21" spans="1:11" ht="16.350000000000001" customHeight="1" thickBot="1" x14ac:dyDescent="0.35">
      <c r="A21" s="187" t="s">
        <v>312</v>
      </c>
      <c r="B21" s="188">
        <f t="shared" ref="B21:J21" si="8">B19+B5</f>
        <v>1</v>
      </c>
      <c r="C21" s="188">
        <f t="shared" si="8"/>
        <v>8</v>
      </c>
      <c r="D21" s="188">
        <f t="shared" si="8"/>
        <v>30</v>
      </c>
      <c r="E21" s="188">
        <f t="shared" si="8"/>
        <v>36</v>
      </c>
      <c r="F21" s="188">
        <f t="shared" si="8"/>
        <v>2</v>
      </c>
      <c r="G21" s="188">
        <f t="shared" si="8"/>
        <v>3</v>
      </c>
      <c r="H21" s="188">
        <f t="shared" si="8"/>
        <v>0</v>
      </c>
      <c r="I21" s="188">
        <f t="shared" si="8"/>
        <v>5</v>
      </c>
      <c r="J21" s="189">
        <f t="shared" si="8"/>
        <v>89</v>
      </c>
    </row>
    <row r="22" spans="1:11" ht="12.6" customHeight="1" x14ac:dyDescent="0.3">
      <c r="A22" s="77"/>
      <c r="B22" s="78"/>
      <c r="C22" s="78"/>
      <c r="D22" s="78"/>
      <c r="E22" s="78"/>
      <c r="F22" s="78"/>
      <c r="G22" s="78"/>
      <c r="H22" s="78"/>
      <c r="I22" s="78"/>
      <c r="J22" s="78"/>
      <c r="K22" s="8"/>
    </row>
    <row r="23" spans="1:11" ht="27.75" customHeight="1" x14ac:dyDescent="0.3">
      <c r="A23" s="368" t="s">
        <v>316</v>
      </c>
      <c r="B23" s="368"/>
      <c r="C23" s="368"/>
      <c r="D23" s="368"/>
      <c r="E23" s="368"/>
      <c r="F23" s="368"/>
      <c r="G23" s="368"/>
      <c r="H23" s="368"/>
      <c r="I23" s="368"/>
      <c r="J23" s="368"/>
      <c r="K23" s="8"/>
    </row>
    <row r="24" spans="1:11" ht="15" customHeight="1" x14ac:dyDescent="0.3">
      <c r="A24" s="357" t="s">
        <v>317</v>
      </c>
      <c r="B24" s="357"/>
      <c r="C24" s="357"/>
      <c r="D24" s="357"/>
      <c r="E24" s="357"/>
      <c r="F24" s="357"/>
      <c r="G24" s="357"/>
      <c r="H24" s="357"/>
      <c r="I24" s="357"/>
      <c r="J24" s="357"/>
      <c r="K24" s="8"/>
    </row>
    <row r="25" spans="1:11" ht="15" customHeight="1" x14ac:dyDescent="0.3">
      <c r="A25" s="348" t="s">
        <v>318</v>
      </c>
      <c r="B25" s="348"/>
      <c r="C25" s="348"/>
      <c r="D25" s="348"/>
      <c r="E25" s="348"/>
      <c r="F25" s="348"/>
      <c r="G25" s="348"/>
      <c r="H25" s="348"/>
      <c r="I25" s="348"/>
      <c r="J25" s="348"/>
      <c r="K25" s="8"/>
    </row>
    <row r="26" spans="1:11" s="22" customFormat="1" ht="12.75" customHeight="1" x14ac:dyDescent="0.3">
      <c r="A26" s="348" t="s">
        <v>319</v>
      </c>
      <c r="B26" s="348"/>
      <c r="C26" s="348"/>
      <c r="D26" s="348"/>
      <c r="E26" s="348"/>
      <c r="F26" s="348"/>
      <c r="G26" s="348"/>
      <c r="H26" s="348"/>
      <c r="I26" s="348"/>
      <c r="J26" s="348"/>
      <c r="K26" s="36"/>
    </row>
    <row r="27" spans="1:11" s="22" customFormat="1" ht="27.75" customHeight="1" x14ac:dyDescent="0.3">
      <c r="A27" s="348" t="s">
        <v>320</v>
      </c>
      <c r="B27" s="348"/>
      <c r="C27" s="348"/>
      <c r="D27" s="348"/>
      <c r="E27" s="348"/>
      <c r="F27" s="348"/>
      <c r="G27" s="348"/>
      <c r="H27" s="348"/>
      <c r="I27" s="348"/>
      <c r="J27" s="348"/>
      <c r="K27" s="36"/>
    </row>
    <row r="28" spans="1:11" ht="15" customHeight="1" x14ac:dyDescent="0.3">
      <c r="A28" s="357" t="s">
        <v>321</v>
      </c>
      <c r="B28" s="357"/>
      <c r="C28" s="357"/>
      <c r="D28" s="357"/>
      <c r="E28" s="357"/>
      <c r="F28" s="357"/>
      <c r="G28" s="357"/>
      <c r="H28" s="357"/>
      <c r="I28" s="357"/>
      <c r="J28" s="357"/>
      <c r="K28" s="1"/>
    </row>
    <row r="29" spans="1:11" ht="15" customHeight="1" x14ac:dyDescent="0.3">
      <c r="A29" s="73"/>
      <c r="B29" s="73"/>
      <c r="C29" s="73"/>
      <c r="D29" s="73"/>
      <c r="E29" s="73"/>
      <c r="F29" s="73"/>
      <c r="G29" s="73"/>
      <c r="H29" s="73"/>
      <c r="I29" s="73"/>
      <c r="J29" s="73"/>
      <c r="K29" s="1"/>
    </row>
    <row r="30" spans="1:11" ht="13.8" x14ac:dyDescent="0.3">
      <c r="A30" s="35"/>
      <c r="B30" s="35"/>
      <c r="C30" s="35"/>
      <c r="D30" s="35"/>
      <c r="E30" s="35"/>
      <c r="F30" s="35"/>
      <c r="G30" s="35"/>
      <c r="H30" s="35"/>
      <c r="I30" s="35"/>
      <c r="J30" s="35"/>
      <c r="K30" s="1"/>
    </row>
    <row r="31" spans="1:11" ht="13.8" x14ac:dyDescent="0.3">
      <c r="A31" s="1"/>
      <c r="K31" s="1"/>
    </row>
    <row r="32" spans="1:11" ht="13.8" x14ac:dyDescent="0.3">
      <c r="A32" s="1"/>
      <c r="K32" s="1"/>
    </row>
    <row r="33" s="1" customFormat="1" ht="13.8" x14ac:dyDescent="0.3"/>
    <row r="34" s="1" customFormat="1" ht="13.8" x14ac:dyDescent="0.3"/>
    <row r="35" s="1" customFormat="1" ht="13.8" x14ac:dyDescent="0.3"/>
    <row r="36" s="1" customFormat="1" ht="13.8" x14ac:dyDescent="0.3"/>
    <row r="37" s="1" customFormat="1" ht="13.8" x14ac:dyDescent="0.3"/>
  </sheetData>
  <mergeCells count="18">
    <mergeCell ref="A28:J28"/>
    <mergeCell ref="J2:J3"/>
    <mergeCell ref="A25:J25"/>
    <mergeCell ref="A24:J24"/>
    <mergeCell ref="A26:J26"/>
    <mergeCell ref="A27:J27"/>
    <mergeCell ref="A2:A3"/>
    <mergeCell ref="B2:B3"/>
    <mergeCell ref="C2:C3"/>
    <mergeCell ref="D2:D3"/>
    <mergeCell ref="E2:E3"/>
    <mergeCell ref="F2:F3"/>
    <mergeCell ref="G2:G3"/>
    <mergeCell ref="H2:H3"/>
    <mergeCell ref="I2:I3"/>
    <mergeCell ref="L11:M11"/>
    <mergeCell ref="A1:J1"/>
    <mergeCell ref="A23:J23"/>
  </mergeCells>
  <pageMargins left="0.70866141732283472" right="0.70866141732283472" top="0.74803149606299213" bottom="0.35433070866141736" header="0.31496062992125984" footer="0.31496062992125984"/>
  <pageSetup paperSize="9" scale="58"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N84"/>
  <sheetViews>
    <sheetView zoomScaleNormal="100" workbookViewId="0">
      <selection activeCell="M1" sqref="M1"/>
    </sheetView>
  </sheetViews>
  <sheetFormatPr defaultColWidth="9.109375" defaultRowHeight="13.8" x14ac:dyDescent="0.3"/>
  <cols>
    <col min="1" max="1" width="44.109375" style="2" customWidth="1"/>
    <col min="2" max="6" width="9.5546875" style="1" customWidth="1"/>
    <col min="7" max="7" width="10.109375" style="1" customWidth="1"/>
    <col min="8" max="11" width="9.5546875" style="1" customWidth="1"/>
    <col min="12" max="16384" width="9.109375" style="1"/>
  </cols>
  <sheetData>
    <row r="1" spans="1:14" ht="30" customHeight="1" thickBot="1" x14ac:dyDescent="0.35">
      <c r="A1" s="347" t="s">
        <v>322</v>
      </c>
      <c r="B1" s="347"/>
      <c r="C1" s="347"/>
      <c r="D1" s="347"/>
      <c r="E1" s="347"/>
      <c r="F1" s="347"/>
      <c r="G1" s="347"/>
      <c r="H1" s="347"/>
      <c r="I1" s="347"/>
      <c r="J1" s="347"/>
      <c r="K1" s="347"/>
    </row>
    <row r="2" spans="1:14" s="4" customFormat="1" ht="18.75" customHeight="1" x14ac:dyDescent="0.3">
      <c r="A2" s="345" t="s">
        <v>73</v>
      </c>
      <c r="B2" s="318" t="s">
        <v>239</v>
      </c>
      <c r="C2" s="318"/>
      <c r="D2" s="318"/>
      <c r="E2" s="318"/>
      <c r="F2" s="318"/>
      <c r="G2" s="318"/>
      <c r="H2" s="318" t="s">
        <v>240</v>
      </c>
      <c r="I2" s="318"/>
      <c r="J2" s="318"/>
      <c r="K2" s="366" t="s">
        <v>241</v>
      </c>
      <c r="L2" s="257"/>
    </row>
    <row r="3" spans="1:14" s="4" customFormat="1" ht="105.6" customHeight="1" x14ac:dyDescent="0.3">
      <c r="A3" s="354"/>
      <c r="B3" s="171" t="s">
        <v>244</v>
      </c>
      <c r="C3" s="171" t="s">
        <v>245</v>
      </c>
      <c r="D3" s="171" t="s">
        <v>246</v>
      </c>
      <c r="E3" s="171" t="s">
        <v>247</v>
      </c>
      <c r="F3" s="171" t="s">
        <v>248</v>
      </c>
      <c r="G3" s="171" t="s">
        <v>323</v>
      </c>
      <c r="H3" s="171" t="s">
        <v>251</v>
      </c>
      <c r="I3" s="171" t="s">
        <v>268</v>
      </c>
      <c r="J3" s="171" t="s">
        <v>269</v>
      </c>
      <c r="K3" s="367"/>
      <c r="L3" s="79"/>
    </row>
    <row r="4" spans="1:14" s="5" customFormat="1" ht="16.5" customHeight="1" x14ac:dyDescent="0.3">
      <c r="A4" s="196" t="s">
        <v>107</v>
      </c>
      <c r="B4" s="197">
        <f>SUM(B5:B10)</f>
        <v>1.7</v>
      </c>
      <c r="C4" s="197">
        <f t="shared" ref="C4:J4" si="0">SUM(C5:C10)</f>
        <v>0</v>
      </c>
      <c r="D4" s="197">
        <f t="shared" si="0"/>
        <v>5.3</v>
      </c>
      <c r="E4" s="197">
        <f t="shared" si="0"/>
        <v>4.0549999999999997</v>
      </c>
      <c r="F4" s="197">
        <f t="shared" si="0"/>
        <v>1.44</v>
      </c>
      <c r="G4" s="197">
        <f t="shared" si="0"/>
        <v>1.2999999999999998</v>
      </c>
      <c r="H4" s="197">
        <f t="shared" si="0"/>
        <v>0</v>
      </c>
      <c r="I4" s="197">
        <f t="shared" si="0"/>
        <v>0</v>
      </c>
      <c r="J4" s="197">
        <f t="shared" si="0"/>
        <v>0.7</v>
      </c>
      <c r="K4" s="198">
        <f>SUM(K5:K10)</f>
        <v>3.78</v>
      </c>
      <c r="L4" s="80"/>
    </row>
    <row r="5" spans="1:14" s="5" customFormat="1" ht="16.5" customHeight="1" x14ac:dyDescent="0.3">
      <c r="A5" s="185" t="s">
        <v>324</v>
      </c>
      <c r="B5" s="190">
        <v>0.5</v>
      </c>
      <c r="C5" s="190">
        <v>0</v>
      </c>
      <c r="D5" s="190">
        <v>0</v>
      </c>
      <c r="E5" s="190">
        <v>1</v>
      </c>
      <c r="F5" s="190">
        <v>0</v>
      </c>
      <c r="G5" s="190">
        <v>0</v>
      </c>
      <c r="H5" s="190">
        <v>0</v>
      </c>
      <c r="I5" s="190">
        <v>0</v>
      </c>
      <c r="J5" s="190">
        <v>0</v>
      </c>
      <c r="K5" s="190">
        <v>0</v>
      </c>
      <c r="L5" s="80"/>
      <c r="M5" s="373"/>
      <c r="N5" s="373"/>
    </row>
    <row r="6" spans="1:14" s="5" customFormat="1" ht="16.5" customHeight="1" x14ac:dyDescent="0.3">
      <c r="A6" s="163" t="s">
        <v>325</v>
      </c>
      <c r="B6" s="192">
        <v>0.5</v>
      </c>
      <c r="C6" s="192">
        <v>0</v>
      </c>
      <c r="D6" s="192">
        <v>1</v>
      </c>
      <c r="E6" s="192">
        <v>1</v>
      </c>
      <c r="F6" s="192">
        <v>1.44</v>
      </c>
      <c r="G6" s="192">
        <v>0.5</v>
      </c>
      <c r="H6" s="192">
        <v>0</v>
      </c>
      <c r="I6" s="192">
        <v>0</v>
      </c>
      <c r="J6" s="192">
        <v>0</v>
      </c>
      <c r="K6" s="193">
        <v>1.7509999999999999</v>
      </c>
      <c r="L6" s="80"/>
    </row>
    <row r="7" spans="1:14" s="5" customFormat="1" ht="16.5" customHeight="1" x14ac:dyDescent="0.3">
      <c r="A7" s="185" t="s">
        <v>326</v>
      </c>
      <c r="B7" s="190">
        <v>0</v>
      </c>
      <c r="C7" s="190">
        <v>0</v>
      </c>
      <c r="D7" s="190">
        <v>0</v>
      </c>
      <c r="E7" s="190">
        <v>0</v>
      </c>
      <c r="F7" s="190">
        <v>0</v>
      </c>
      <c r="G7" s="190">
        <v>0</v>
      </c>
      <c r="H7" s="190">
        <v>0</v>
      </c>
      <c r="I7" s="190">
        <v>0</v>
      </c>
      <c r="J7" s="190">
        <v>0</v>
      </c>
      <c r="K7" s="190">
        <v>0</v>
      </c>
      <c r="L7" s="80"/>
    </row>
    <row r="8" spans="1:14" s="5" customFormat="1" ht="16.5" customHeight="1" x14ac:dyDescent="0.3">
      <c r="A8" s="163" t="s">
        <v>327</v>
      </c>
      <c r="B8" s="192">
        <v>0.7</v>
      </c>
      <c r="C8" s="192">
        <v>0</v>
      </c>
      <c r="D8" s="192">
        <v>2.4500000000000002</v>
      </c>
      <c r="E8" s="192">
        <v>0.8</v>
      </c>
      <c r="F8" s="192">
        <v>0</v>
      </c>
      <c r="G8" s="192">
        <v>0.65</v>
      </c>
      <c r="H8" s="192">
        <v>0</v>
      </c>
      <c r="I8" s="192">
        <v>0</v>
      </c>
      <c r="J8" s="192">
        <v>0.48</v>
      </c>
      <c r="K8" s="193">
        <v>0.2</v>
      </c>
      <c r="L8" s="80"/>
    </row>
    <row r="9" spans="1:14" s="5" customFormat="1" ht="16.5" customHeight="1" x14ac:dyDescent="0.3">
      <c r="A9" s="185" t="s">
        <v>328</v>
      </c>
      <c r="B9" s="190">
        <v>0</v>
      </c>
      <c r="C9" s="190">
        <v>0</v>
      </c>
      <c r="D9" s="190">
        <v>1</v>
      </c>
      <c r="E9" s="190">
        <v>0.96099999999999997</v>
      </c>
      <c r="F9" s="190">
        <v>0</v>
      </c>
      <c r="G9" s="190">
        <v>0</v>
      </c>
      <c r="H9" s="190">
        <v>0</v>
      </c>
      <c r="I9" s="190">
        <v>0</v>
      </c>
      <c r="J9" s="190">
        <v>0</v>
      </c>
      <c r="K9" s="191">
        <v>0</v>
      </c>
      <c r="L9" s="80"/>
    </row>
    <row r="10" spans="1:14" s="5" customFormat="1" ht="16.5" customHeight="1" x14ac:dyDescent="0.3">
      <c r="A10" s="163" t="s">
        <v>329</v>
      </c>
      <c r="B10" s="192">
        <v>0</v>
      </c>
      <c r="C10" s="192">
        <v>0</v>
      </c>
      <c r="D10" s="192">
        <v>0.85</v>
      </c>
      <c r="E10" s="192">
        <v>0.29399999999999998</v>
      </c>
      <c r="F10" s="192">
        <v>0</v>
      </c>
      <c r="G10" s="192">
        <v>0.15</v>
      </c>
      <c r="H10" s="192">
        <v>0</v>
      </c>
      <c r="I10" s="192">
        <v>0</v>
      </c>
      <c r="J10" s="192">
        <v>0.22</v>
      </c>
      <c r="K10" s="193">
        <v>1.829</v>
      </c>
      <c r="L10" s="80"/>
    </row>
    <row r="11" spans="1:14" s="5" customFormat="1" ht="16.5" customHeight="1" x14ac:dyDescent="0.3">
      <c r="A11" s="185" t="s">
        <v>330</v>
      </c>
      <c r="B11" s="194">
        <v>0</v>
      </c>
      <c r="C11" s="194">
        <v>0</v>
      </c>
      <c r="D11" s="194">
        <v>2</v>
      </c>
      <c r="E11" s="194">
        <v>0.8</v>
      </c>
      <c r="F11" s="194">
        <v>0</v>
      </c>
      <c r="G11" s="194">
        <v>0</v>
      </c>
      <c r="H11" s="194">
        <v>0</v>
      </c>
      <c r="I11" s="194">
        <v>0</v>
      </c>
      <c r="J11" s="194">
        <v>0</v>
      </c>
      <c r="K11" s="195">
        <v>2.1160000000000001</v>
      </c>
      <c r="L11" s="80"/>
    </row>
    <row r="12" spans="1:14" s="5" customFormat="1" ht="16.5" customHeight="1" x14ac:dyDescent="0.3">
      <c r="A12" s="196" t="s">
        <v>110</v>
      </c>
      <c r="B12" s="197">
        <f t="shared" ref="B12:K12" si="1">SUM(B13:B18)</f>
        <v>0</v>
      </c>
      <c r="C12" s="197">
        <f>SUM(C13:C18)</f>
        <v>0.98399999999999999</v>
      </c>
      <c r="D12" s="197">
        <f>SUM(D13:D18)</f>
        <v>3</v>
      </c>
      <c r="E12" s="197">
        <f t="shared" si="1"/>
        <v>0</v>
      </c>
      <c r="F12" s="197">
        <f t="shared" si="1"/>
        <v>0</v>
      </c>
      <c r="G12" s="197">
        <f t="shared" si="1"/>
        <v>6.7000000000000004E-2</v>
      </c>
      <c r="H12" s="197">
        <f t="shared" si="1"/>
        <v>0</v>
      </c>
      <c r="I12" s="197">
        <f t="shared" si="1"/>
        <v>0</v>
      </c>
      <c r="J12" s="197">
        <f>SUM(J13:J18)</f>
        <v>0</v>
      </c>
      <c r="K12" s="198">
        <f t="shared" si="1"/>
        <v>2.0499999999999998</v>
      </c>
      <c r="L12" s="80"/>
    </row>
    <row r="13" spans="1:14" s="5" customFormat="1" ht="16.5" customHeight="1" x14ac:dyDescent="0.3">
      <c r="A13" s="185" t="s">
        <v>324</v>
      </c>
      <c r="B13" s="190">
        <v>0</v>
      </c>
      <c r="C13" s="190">
        <v>0</v>
      </c>
      <c r="D13" s="190">
        <v>0</v>
      </c>
      <c r="E13" s="190">
        <v>0</v>
      </c>
      <c r="F13" s="190">
        <v>0</v>
      </c>
      <c r="G13" s="190">
        <v>0</v>
      </c>
      <c r="H13" s="190">
        <v>0</v>
      </c>
      <c r="I13" s="190">
        <v>0</v>
      </c>
      <c r="J13" s="190">
        <v>0</v>
      </c>
      <c r="K13" s="190">
        <v>0</v>
      </c>
      <c r="L13" s="80"/>
    </row>
    <row r="14" spans="1:14" s="5" customFormat="1" ht="16.5" customHeight="1" x14ac:dyDescent="0.3">
      <c r="A14" s="163" t="s">
        <v>325</v>
      </c>
      <c r="B14" s="192">
        <v>0</v>
      </c>
      <c r="C14" s="192">
        <v>0</v>
      </c>
      <c r="D14" s="192">
        <v>0</v>
      </c>
      <c r="E14" s="192">
        <v>0</v>
      </c>
      <c r="F14" s="192">
        <v>0</v>
      </c>
      <c r="G14" s="192">
        <v>0</v>
      </c>
      <c r="H14" s="192">
        <v>0</v>
      </c>
      <c r="I14" s="192">
        <v>0</v>
      </c>
      <c r="J14" s="192">
        <v>0</v>
      </c>
      <c r="K14" s="192">
        <v>0</v>
      </c>
      <c r="L14" s="80"/>
    </row>
    <row r="15" spans="1:14" s="5" customFormat="1" ht="16.5" customHeight="1" x14ac:dyDescent="0.3">
      <c r="A15" s="185" t="s">
        <v>326</v>
      </c>
      <c r="B15" s="190">
        <v>0</v>
      </c>
      <c r="C15" s="190">
        <v>0</v>
      </c>
      <c r="D15" s="190">
        <v>0</v>
      </c>
      <c r="E15" s="190">
        <v>0</v>
      </c>
      <c r="F15" s="190">
        <v>0</v>
      </c>
      <c r="G15" s="190">
        <v>0</v>
      </c>
      <c r="H15" s="190">
        <v>0</v>
      </c>
      <c r="I15" s="190">
        <v>0</v>
      </c>
      <c r="J15" s="190">
        <v>0</v>
      </c>
      <c r="K15" s="190">
        <v>0</v>
      </c>
      <c r="L15" s="80"/>
    </row>
    <row r="16" spans="1:14" s="5" customFormat="1" ht="16.5" customHeight="1" x14ac:dyDescent="0.3">
      <c r="A16" s="163" t="s">
        <v>327</v>
      </c>
      <c r="B16" s="192">
        <v>0</v>
      </c>
      <c r="C16" s="192">
        <v>0.98399999999999999</v>
      </c>
      <c r="D16" s="192">
        <v>3</v>
      </c>
      <c r="E16" s="192">
        <v>0</v>
      </c>
      <c r="F16" s="192">
        <v>0</v>
      </c>
      <c r="G16" s="192">
        <v>6.7000000000000004E-2</v>
      </c>
      <c r="H16" s="192">
        <v>0</v>
      </c>
      <c r="I16" s="192">
        <v>0</v>
      </c>
      <c r="J16" s="192">
        <v>0</v>
      </c>
      <c r="K16" s="193">
        <v>0.05</v>
      </c>
      <c r="L16" s="80"/>
    </row>
    <row r="17" spans="1:12" s="5" customFormat="1" ht="16.5" customHeight="1" x14ac:dyDescent="0.3">
      <c r="A17" s="185" t="s">
        <v>328</v>
      </c>
      <c r="B17" s="190">
        <v>0</v>
      </c>
      <c r="C17" s="190">
        <v>0</v>
      </c>
      <c r="D17" s="190">
        <v>0</v>
      </c>
      <c r="E17" s="190">
        <v>0</v>
      </c>
      <c r="F17" s="190">
        <v>0</v>
      </c>
      <c r="G17" s="190">
        <v>0</v>
      </c>
      <c r="H17" s="190">
        <v>0</v>
      </c>
      <c r="I17" s="190">
        <v>0</v>
      </c>
      <c r="J17" s="190">
        <v>0</v>
      </c>
      <c r="K17" s="190">
        <v>0</v>
      </c>
      <c r="L17" s="80"/>
    </row>
    <row r="18" spans="1:12" s="5" customFormat="1" ht="16.5" customHeight="1" x14ac:dyDescent="0.3">
      <c r="A18" s="163" t="s">
        <v>329</v>
      </c>
      <c r="B18" s="192">
        <v>0</v>
      </c>
      <c r="C18" s="192">
        <v>0</v>
      </c>
      <c r="D18" s="192">
        <v>0</v>
      </c>
      <c r="E18" s="192">
        <v>0</v>
      </c>
      <c r="F18" s="192">
        <v>0</v>
      </c>
      <c r="G18" s="192">
        <v>0</v>
      </c>
      <c r="H18" s="192">
        <v>0</v>
      </c>
      <c r="I18" s="192">
        <v>0</v>
      </c>
      <c r="J18" s="192">
        <v>0</v>
      </c>
      <c r="K18" s="193">
        <v>2</v>
      </c>
      <c r="L18" s="80"/>
    </row>
    <row r="19" spans="1:12" s="5" customFormat="1" ht="16.5" customHeight="1" x14ac:dyDescent="0.3">
      <c r="A19" s="185" t="s">
        <v>330</v>
      </c>
      <c r="B19" s="190">
        <v>0</v>
      </c>
      <c r="C19" s="194">
        <v>0</v>
      </c>
      <c r="D19" s="194">
        <v>3</v>
      </c>
      <c r="E19" s="194">
        <v>0</v>
      </c>
      <c r="F19" s="194">
        <v>0</v>
      </c>
      <c r="G19" s="194">
        <v>0</v>
      </c>
      <c r="H19" s="194">
        <v>0</v>
      </c>
      <c r="I19" s="194">
        <v>0</v>
      </c>
      <c r="J19" s="194">
        <v>0</v>
      </c>
      <c r="K19" s="195">
        <v>2</v>
      </c>
      <c r="L19" s="80"/>
    </row>
    <row r="20" spans="1:12" s="5" customFormat="1" ht="16.5" customHeight="1" x14ac:dyDescent="0.3">
      <c r="A20" s="196" t="s">
        <v>109</v>
      </c>
      <c r="B20" s="197">
        <f t="shared" ref="B20:J20" si="2">SUM(B21:B26)</f>
        <v>1</v>
      </c>
      <c r="C20" s="197">
        <f t="shared" si="2"/>
        <v>1</v>
      </c>
      <c r="D20" s="197">
        <f t="shared" si="2"/>
        <v>1.925</v>
      </c>
      <c r="E20" s="197">
        <f t="shared" si="2"/>
        <v>0</v>
      </c>
      <c r="F20" s="197">
        <f t="shared" si="2"/>
        <v>0</v>
      </c>
      <c r="G20" s="197">
        <f t="shared" si="2"/>
        <v>0</v>
      </c>
      <c r="H20" s="197">
        <f t="shared" si="2"/>
        <v>0</v>
      </c>
      <c r="I20" s="197">
        <f t="shared" si="2"/>
        <v>0</v>
      </c>
      <c r="J20" s="197">
        <f t="shared" si="2"/>
        <v>0</v>
      </c>
      <c r="K20" s="198">
        <f>SUM(K21:K26)</f>
        <v>0.61599999999999999</v>
      </c>
      <c r="L20" s="80"/>
    </row>
    <row r="21" spans="1:12" s="5" customFormat="1" ht="16.5" customHeight="1" x14ac:dyDescent="0.3">
      <c r="A21" s="185" t="s">
        <v>324</v>
      </c>
      <c r="B21" s="190">
        <v>0</v>
      </c>
      <c r="C21" s="190">
        <v>0</v>
      </c>
      <c r="D21" s="190">
        <v>0</v>
      </c>
      <c r="E21" s="190">
        <v>0</v>
      </c>
      <c r="F21" s="190">
        <v>0</v>
      </c>
      <c r="G21" s="190">
        <v>0</v>
      </c>
      <c r="H21" s="190">
        <v>0</v>
      </c>
      <c r="I21" s="190">
        <v>0</v>
      </c>
      <c r="J21" s="190">
        <v>0</v>
      </c>
      <c r="K21" s="190">
        <v>0</v>
      </c>
      <c r="L21" s="80"/>
    </row>
    <row r="22" spans="1:12" s="5" customFormat="1" ht="16.5" customHeight="1" x14ac:dyDescent="0.3">
      <c r="A22" s="163" t="s">
        <v>325</v>
      </c>
      <c r="B22" s="192">
        <v>0</v>
      </c>
      <c r="C22" s="192">
        <v>0</v>
      </c>
      <c r="D22" s="192">
        <v>0</v>
      </c>
      <c r="E22" s="192">
        <v>0</v>
      </c>
      <c r="F22" s="192">
        <v>0</v>
      </c>
      <c r="G22" s="192">
        <v>0</v>
      </c>
      <c r="H22" s="192">
        <v>0</v>
      </c>
      <c r="I22" s="192">
        <v>0</v>
      </c>
      <c r="J22" s="192">
        <v>0</v>
      </c>
      <c r="K22" s="192">
        <v>0</v>
      </c>
      <c r="L22" s="80"/>
    </row>
    <row r="23" spans="1:12" s="5" customFormat="1" ht="16.5" customHeight="1" x14ac:dyDescent="0.3">
      <c r="A23" s="185" t="s">
        <v>326</v>
      </c>
      <c r="B23" s="190">
        <v>0</v>
      </c>
      <c r="C23" s="190">
        <v>0</v>
      </c>
      <c r="D23" s="190">
        <v>0</v>
      </c>
      <c r="E23" s="190">
        <v>0</v>
      </c>
      <c r="F23" s="190">
        <v>0</v>
      </c>
      <c r="G23" s="190">
        <v>0</v>
      </c>
      <c r="H23" s="190">
        <v>0</v>
      </c>
      <c r="I23" s="190">
        <v>0</v>
      </c>
      <c r="J23" s="190">
        <v>0</v>
      </c>
      <c r="K23" s="190">
        <v>0</v>
      </c>
      <c r="L23" s="80"/>
    </row>
    <row r="24" spans="1:12" s="5" customFormat="1" ht="16.5" customHeight="1" x14ac:dyDescent="0.3">
      <c r="A24" s="163" t="s">
        <v>327</v>
      </c>
      <c r="B24" s="192">
        <v>1</v>
      </c>
      <c r="C24" s="192">
        <v>1</v>
      </c>
      <c r="D24" s="192">
        <v>1.925</v>
      </c>
      <c r="E24" s="192">
        <v>0</v>
      </c>
      <c r="F24" s="192">
        <v>0</v>
      </c>
      <c r="G24" s="192">
        <v>0</v>
      </c>
      <c r="H24" s="192">
        <v>0</v>
      </c>
      <c r="I24" s="192">
        <v>0</v>
      </c>
      <c r="J24" s="192">
        <v>0</v>
      </c>
      <c r="K24" s="193">
        <v>0.61599999999999999</v>
      </c>
      <c r="L24" s="80"/>
    </row>
    <row r="25" spans="1:12" s="5" customFormat="1" ht="16.5" customHeight="1" x14ac:dyDescent="0.3">
      <c r="A25" s="185" t="s">
        <v>328</v>
      </c>
      <c r="B25" s="190">
        <v>0</v>
      </c>
      <c r="C25" s="190">
        <v>0</v>
      </c>
      <c r="D25" s="190">
        <v>0</v>
      </c>
      <c r="E25" s="190">
        <v>0</v>
      </c>
      <c r="F25" s="190">
        <v>0</v>
      </c>
      <c r="G25" s="190">
        <v>0</v>
      </c>
      <c r="H25" s="190">
        <v>0</v>
      </c>
      <c r="I25" s="190">
        <v>0</v>
      </c>
      <c r="J25" s="190">
        <v>0</v>
      </c>
      <c r="K25" s="190">
        <v>0</v>
      </c>
      <c r="L25" s="80"/>
    </row>
    <row r="26" spans="1:12" s="5" customFormat="1" ht="16.5" customHeight="1" x14ac:dyDescent="0.3">
      <c r="A26" s="163" t="s">
        <v>329</v>
      </c>
      <c r="B26" s="192">
        <v>0</v>
      </c>
      <c r="C26" s="192">
        <v>0</v>
      </c>
      <c r="D26" s="192">
        <v>0</v>
      </c>
      <c r="E26" s="192">
        <v>0</v>
      </c>
      <c r="F26" s="192">
        <v>0</v>
      </c>
      <c r="G26" s="192">
        <v>0</v>
      </c>
      <c r="H26" s="192">
        <v>0</v>
      </c>
      <c r="I26" s="192">
        <v>0</v>
      </c>
      <c r="J26" s="192">
        <v>0</v>
      </c>
      <c r="K26" s="192">
        <v>0</v>
      </c>
      <c r="L26" s="80"/>
    </row>
    <row r="27" spans="1:12" s="5" customFormat="1" ht="16.5" customHeight="1" x14ac:dyDescent="0.3">
      <c r="A27" s="185" t="s">
        <v>330</v>
      </c>
      <c r="B27" s="194">
        <v>0</v>
      </c>
      <c r="C27" s="194">
        <v>1</v>
      </c>
      <c r="D27" s="194">
        <v>1.208</v>
      </c>
      <c r="E27" s="194">
        <v>0</v>
      </c>
      <c r="F27" s="194">
        <v>0</v>
      </c>
      <c r="G27" s="194">
        <v>0</v>
      </c>
      <c r="H27" s="194">
        <v>0</v>
      </c>
      <c r="I27" s="194">
        <v>0</v>
      </c>
      <c r="J27" s="194">
        <v>0</v>
      </c>
      <c r="K27" s="195">
        <v>0.33300000000000002</v>
      </c>
      <c r="L27" s="80"/>
    </row>
    <row r="28" spans="1:12" s="5" customFormat="1" ht="16.5" customHeight="1" x14ac:dyDescent="0.3">
      <c r="A28" s="196" t="s">
        <v>83</v>
      </c>
      <c r="B28" s="197">
        <f t="shared" ref="B28:K28" si="3">SUM(B29:B34)</f>
        <v>0.3</v>
      </c>
      <c r="C28" s="197">
        <f t="shared" si="3"/>
        <v>0.6</v>
      </c>
      <c r="D28" s="197">
        <f t="shared" si="3"/>
        <v>1</v>
      </c>
      <c r="E28" s="197">
        <f t="shared" si="3"/>
        <v>0</v>
      </c>
      <c r="F28" s="197">
        <f t="shared" si="3"/>
        <v>0</v>
      </c>
      <c r="G28" s="197">
        <f t="shared" si="3"/>
        <v>3.5969999999999995</v>
      </c>
      <c r="H28" s="197">
        <f t="shared" si="3"/>
        <v>0.5</v>
      </c>
      <c r="I28" s="197">
        <f t="shared" si="3"/>
        <v>0</v>
      </c>
      <c r="J28" s="197">
        <f t="shared" si="3"/>
        <v>0</v>
      </c>
      <c r="K28" s="198">
        <f t="shared" si="3"/>
        <v>0.5</v>
      </c>
      <c r="L28" s="80"/>
    </row>
    <row r="29" spans="1:12" s="5" customFormat="1" ht="16.5" customHeight="1" x14ac:dyDescent="0.3">
      <c r="A29" s="185" t="s">
        <v>324</v>
      </c>
      <c r="B29" s="190">
        <v>0</v>
      </c>
      <c r="C29" s="190">
        <v>0</v>
      </c>
      <c r="D29" s="190">
        <v>0</v>
      </c>
      <c r="E29" s="190">
        <v>0</v>
      </c>
      <c r="F29" s="190">
        <v>0</v>
      </c>
      <c r="G29" s="190">
        <v>0</v>
      </c>
      <c r="H29" s="190">
        <v>0</v>
      </c>
      <c r="I29" s="190">
        <v>0</v>
      </c>
      <c r="J29" s="190">
        <v>0</v>
      </c>
      <c r="K29" s="190">
        <v>0</v>
      </c>
      <c r="L29" s="80"/>
    </row>
    <row r="30" spans="1:12" s="5" customFormat="1" ht="16.5" customHeight="1" x14ac:dyDescent="0.3">
      <c r="A30" s="163" t="s">
        <v>325</v>
      </c>
      <c r="B30" s="192">
        <v>0</v>
      </c>
      <c r="C30" s="192">
        <v>0</v>
      </c>
      <c r="D30" s="192">
        <v>0</v>
      </c>
      <c r="E30" s="192">
        <v>0</v>
      </c>
      <c r="F30" s="192">
        <v>0</v>
      </c>
      <c r="G30" s="192">
        <v>0</v>
      </c>
      <c r="H30" s="192">
        <v>0</v>
      </c>
      <c r="I30" s="192">
        <v>0</v>
      </c>
      <c r="J30" s="192">
        <v>0</v>
      </c>
      <c r="K30" s="192">
        <v>0</v>
      </c>
      <c r="L30" s="80"/>
    </row>
    <row r="31" spans="1:12" s="5" customFormat="1" ht="16.5" customHeight="1" x14ac:dyDescent="0.3">
      <c r="A31" s="185" t="s">
        <v>326</v>
      </c>
      <c r="B31" s="190">
        <v>0</v>
      </c>
      <c r="C31" s="190">
        <v>0</v>
      </c>
      <c r="D31" s="190">
        <v>0</v>
      </c>
      <c r="E31" s="190">
        <v>0</v>
      </c>
      <c r="F31" s="190">
        <v>0</v>
      </c>
      <c r="G31" s="190">
        <v>0</v>
      </c>
      <c r="H31" s="190">
        <v>0</v>
      </c>
      <c r="I31" s="190">
        <v>0</v>
      </c>
      <c r="J31" s="190">
        <v>0</v>
      </c>
      <c r="K31" s="190">
        <v>0</v>
      </c>
      <c r="L31" s="80"/>
    </row>
    <row r="32" spans="1:12" s="5" customFormat="1" ht="16.5" customHeight="1" x14ac:dyDescent="0.3">
      <c r="A32" s="163" t="s">
        <v>327</v>
      </c>
      <c r="B32" s="192">
        <v>0</v>
      </c>
      <c r="C32" s="192">
        <v>0.3</v>
      </c>
      <c r="D32" s="192">
        <v>1</v>
      </c>
      <c r="E32" s="192">
        <v>0</v>
      </c>
      <c r="F32" s="192">
        <v>0</v>
      </c>
      <c r="G32" s="192">
        <v>0.7</v>
      </c>
      <c r="H32" s="192">
        <v>0</v>
      </c>
      <c r="I32" s="192">
        <v>0</v>
      </c>
      <c r="J32" s="192">
        <v>0</v>
      </c>
      <c r="K32" s="193">
        <v>0.5</v>
      </c>
      <c r="L32" s="80"/>
    </row>
    <row r="33" spans="1:12" s="5" customFormat="1" ht="16.5" customHeight="1" x14ac:dyDescent="0.3">
      <c r="A33" s="185" t="s">
        <v>328</v>
      </c>
      <c r="B33" s="190">
        <v>0</v>
      </c>
      <c r="C33" s="190">
        <v>0</v>
      </c>
      <c r="D33" s="190">
        <v>0</v>
      </c>
      <c r="E33" s="190">
        <v>0</v>
      </c>
      <c r="F33" s="190">
        <v>0</v>
      </c>
      <c r="G33" s="190">
        <v>0</v>
      </c>
      <c r="H33" s="190">
        <v>0</v>
      </c>
      <c r="I33" s="190">
        <v>0</v>
      </c>
      <c r="J33" s="190">
        <v>0</v>
      </c>
      <c r="K33" s="190">
        <v>0</v>
      </c>
      <c r="L33" s="80"/>
    </row>
    <row r="34" spans="1:12" s="5" customFormat="1" ht="16.5" customHeight="1" x14ac:dyDescent="0.3">
      <c r="A34" s="163" t="s">
        <v>329</v>
      </c>
      <c r="B34" s="192">
        <v>0.3</v>
      </c>
      <c r="C34" s="192">
        <v>0.3</v>
      </c>
      <c r="D34" s="192">
        <v>0</v>
      </c>
      <c r="E34" s="192">
        <v>0</v>
      </c>
      <c r="F34" s="192">
        <v>0</v>
      </c>
      <c r="G34" s="192">
        <v>2.8969999999999998</v>
      </c>
      <c r="H34" s="192">
        <v>0.5</v>
      </c>
      <c r="I34" s="192">
        <v>0</v>
      </c>
      <c r="J34" s="192">
        <v>0</v>
      </c>
      <c r="K34" s="193">
        <v>0</v>
      </c>
      <c r="L34" s="80"/>
    </row>
    <row r="35" spans="1:12" s="5" customFormat="1" ht="16.5" customHeight="1" x14ac:dyDescent="0.3">
      <c r="A35" s="185" t="s">
        <v>330</v>
      </c>
      <c r="B35" s="194">
        <v>0</v>
      </c>
      <c r="C35" s="194">
        <v>0.3</v>
      </c>
      <c r="D35" s="194">
        <v>1</v>
      </c>
      <c r="E35" s="194">
        <v>0</v>
      </c>
      <c r="F35" s="194">
        <v>0</v>
      </c>
      <c r="G35" s="194">
        <v>0.69700000000000006</v>
      </c>
      <c r="H35" s="194">
        <v>0.5</v>
      </c>
      <c r="I35" s="194">
        <v>0</v>
      </c>
      <c r="J35" s="194">
        <v>0</v>
      </c>
      <c r="K35" s="195">
        <v>0</v>
      </c>
      <c r="L35" s="80"/>
    </row>
    <row r="36" spans="1:12" s="5" customFormat="1" ht="16.5" customHeight="1" x14ac:dyDescent="0.3">
      <c r="A36" s="196" t="s">
        <v>108</v>
      </c>
      <c r="B36" s="197">
        <f t="shared" ref="B36:K36" si="4">SUM(B37:B42)</f>
        <v>1.05</v>
      </c>
      <c r="C36" s="197">
        <f t="shared" si="4"/>
        <v>0.4</v>
      </c>
      <c r="D36" s="197">
        <f t="shared" si="4"/>
        <v>0.55100000000000005</v>
      </c>
      <c r="E36" s="197">
        <f t="shared" si="4"/>
        <v>0</v>
      </c>
      <c r="F36" s="197">
        <f t="shared" si="4"/>
        <v>0</v>
      </c>
      <c r="G36" s="197">
        <f t="shared" si="4"/>
        <v>10.507</v>
      </c>
      <c r="H36" s="197">
        <f t="shared" si="4"/>
        <v>0</v>
      </c>
      <c r="I36" s="197">
        <f t="shared" si="4"/>
        <v>0</v>
      </c>
      <c r="J36" s="197">
        <f t="shared" si="4"/>
        <v>0</v>
      </c>
      <c r="K36" s="198">
        <f t="shared" si="4"/>
        <v>1.401</v>
      </c>
      <c r="L36" s="80"/>
    </row>
    <row r="37" spans="1:12" s="5" customFormat="1" ht="16.5" customHeight="1" x14ac:dyDescent="0.3">
      <c r="A37" s="185" t="s">
        <v>324</v>
      </c>
      <c r="B37" s="190">
        <v>0</v>
      </c>
      <c r="C37" s="190">
        <v>0</v>
      </c>
      <c r="D37" s="190">
        <v>0</v>
      </c>
      <c r="E37" s="190">
        <v>0</v>
      </c>
      <c r="F37" s="190">
        <v>0</v>
      </c>
      <c r="G37" s="190">
        <v>0</v>
      </c>
      <c r="H37" s="190">
        <v>0</v>
      </c>
      <c r="I37" s="190">
        <v>0</v>
      </c>
      <c r="J37" s="190">
        <v>0</v>
      </c>
      <c r="K37" s="190">
        <v>0</v>
      </c>
      <c r="L37" s="80"/>
    </row>
    <row r="38" spans="1:12" s="5" customFormat="1" ht="16.5" customHeight="1" x14ac:dyDescent="0.3">
      <c r="A38" s="163" t="s">
        <v>325</v>
      </c>
      <c r="B38" s="192">
        <v>0</v>
      </c>
      <c r="C38" s="192">
        <v>0</v>
      </c>
      <c r="D38" s="192">
        <v>0</v>
      </c>
      <c r="E38" s="192">
        <v>0</v>
      </c>
      <c r="F38" s="192">
        <v>0</v>
      </c>
      <c r="G38" s="192">
        <v>1</v>
      </c>
      <c r="H38" s="192">
        <v>0</v>
      </c>
      <c r="I38" s="192">
        <v>0</v>
      </c>
      <c r="J38" s="192">
        <v>0</v>
      </c>
      <c r="K38" s="193">
        <v>0.25</v>
      </c>
      <c r="L38" s="80"/>
    </row>
    <row r="39" spans="1:12" s="5" customFormat="1" ht="16.5" customHeight="1" x14ac:dyDescent="0.3">
      <c r="A39" s="185" t="s">
        <v>326</v>
      </c>
      <c r="B39" s="190">
        <v>0</v>
      </c>
      <c r="C39" s="190">
        <v>0</v>
      </c>
      <c r="D39" s="190">
        <v>0</v>
      </c>
      <c r="E39" s="190">
        <v>0</v>
      </c>
      <c r="F39" s="190">
        <v>0</v>
      </c>
      <c r="G39" s="190">
        <v>0</v>
      </c>
      <c r="H39" s="190">
        <v>0</v>
      </c>
      <c r="I39" s="190">
        <v>0</v>
      </c>
      <c r="J39" s="190">
        <v>0</v>
      </c>
      <c r="K39" s="190">
        <v>0</v>
      </c>
      <c r="L39" s="80"/>
    </row>
    <row r="40" spans="1:12" s="5" customFormat="1" ht="16.5" customHeight="1" x14ac:dyDescent="0.3">
      <c r="A40" s="163" t="s">
        <v>327</v>
      </c>
      <c r="B40" s="192">
        <v>1.05</v>
      </c>
      <c r="C40" s="192">
        <v>0.4</v>
      </c>
      <c r="D40" s="192">
        <v>0.33400000000000002</v>
      </c>
      <c r="E40" s="192">
        <v>0</v>
      </c>
      <c r="F40" s="192">
        <v>0</v>
      </c>
      <c r="G40" s="192">
        <v>2.0779999999999998</v>
      </c>
      <c r="H40" s="192">
        <v>0</v>
      </c>
      <c r="I40" s="192">
        <v>0</v>
      </c>
      <c r="J40" s="192">
        <v>0</v>
      </c>
      <c r="K40" s="193">
        <v>0</v>
      </c>
      <c r="L40" s="80"/>
    </row>
    <row r="41" spans="1:12" s="5" customFormat="1" ht="16.5" customHeight="1" x14ac:dyDescent="0.3">
      <c r="A41" s="185" t="s">
        <v>328</v>
      </c>
      <c r="B41" s="190">
        <v>0</v>
      </c>
      <c r="C41" s="190">
        <v>0</v>
      </c>
      <c r="D41" s="190">
        <v>0.05</v>
      </c>
      <c r="E41" s="190">
        <v>0</v>
      </c>
      <c r="F41" s="190">
        <v>0</v>
      </c>
      <c r="G41" s="190">
        <v>2.3919999999999999</v>
      </c>
      <c r="H41" s="190">
        <v>0</v>
      </c>
      <c r="I41" s="190">
        <v>0</v>
      </c>
      <c r="J41" s="190">
        <v>0</v>
      </c>
      <c r="K41" s="191">
        <v>0.75</v>
      </c>
      <c r="L41" s="80"/>
    </row>
    <row r="42" spans="1:12" s="5" customFormat="1" ht="16.5" customHeight="1" x14ac:dyDescent="0.3">
      <c r="A42" s="163" t="s">
        <v>329</v>
      </c>
      <c r="B42" s="192">
        <v>0</v>
      </c>
      <c r="C42" s="192">
        <v>0</v>
      </c>
      <c r="D42" s="192">
        <v>0.16700000000000001</v>
      </c>
      <c r="E42" s="192">
        <v>0</v>
      </c>
      <c r="F42" s="192">
        <v>0</v>
      </c>
      <c r="G42" s="192">
        <v>5.0369999999999999</v>
      </c>
      <c r="H42" s="192">
        <v>0</v>
      </c>
      <c r="I42" s="192">
        <v>0</v>
      </c>
      <c r="J42" s="192">
        <v>0</v>
      </c>
      <c r="K42" s="193">
        <v>0.40100000000000002</v>
      </c>
      <c r="L42" s="80"/>
    </row>
    <row r="43" spans="1:12" s="5" customFormat="1" ht="16.5" customHeight="1" x14ac:dyDescent="0.3">
      <c r="A43" s="185" t="s">
        <v>330</v>
      </c>
      <c r="B43" s="194">
        <v>0</v>
      </c>
      <c r="C43" s="194">
        <v>0</v>
      </c>
      <c r="D43" s="194">
        <v>0</v>
      </c>
      <c r="E43" s="194">
        <v>0</v>
      </c>
      <c r="F43" s="194">
        <v>0</v>
      </c>
      <c r="G43" s="194">
        <v>2.278</v>
      </c>
      <c r="H43" s="194">
        <v>0</v>
      </c>
      <c r="I43" s="194">
        <v>0</v>
      </c>
      <c r="J43" s="194">
        <v>0</v>
      </c>
      <c r="K43" s="195">
        <v>0</v>
      </c>
      <c r="L43" s="80"/>
    </row>
    <row r="44" spans="1:12" s="5" customFormat="1" ht="16.5" customHeight="1" x14ac:dyDescent="0.3">
      <c r="A44" s="196" t="s">
        <v>331</v>
      </c>
      <c r="B44" s="197">
        <f t="shared" ref="B44:K44" si="5">SUM(B45:B50)</f>
        <v>0</v>
      </c>
      <c r="C44" s="197">
        <f t="shared" si="5"/>
        <v>0</v>
      </c>
      <c r="D44" s="197">
        <f t="shared" si="5"/>
        <v>0</v>
      </c>
      <c r="E44" s="197">
        <f t="shared" si="5"/>
        <v>0</v>
      </c>
      <c r="F44" s="197">
        <f t="shared" si="5"/>
        <v>0</v>
      </c>
      <c r="G44" s="197">
        <f t="shared" si="5"/>
        <v>0</v>
      </c>
      <c r="H44" s="197">
        <f t="shared" si="5"/>
        <v>0</v>
      </c>
      <c r="I44" s="197">
        <f t="shared" si="5"/>
        <v>0</v>
      </c>
      <c r="J44" s="197">
        <f t="shared" si="5"/>
        <v>0</v>
      </c>
      <c r="K44" s="198">
        <f t="shared" si="5"/>
        <v>0</v>
      </c>
      <c r="L44" s="80"/>
    </row>
    <row r="45" spans="1:12" s="5" customFormat="1" ht="16.5" customHeight="1" x14ac:dyDescent="0.3">
      <c r="A45" s="185" t="s">
        <v>324</v>
      </c>
      <c r="B45" s="190">
        <v>0</v>
      </c>
      <c r="C45" s="190">
        <v>0</v>
      </c>
      <c r="D45" s="190">
        <v>0</v>
      </c>
      <c r="E45" s="190">
        <v>0</v>
      </c>
      <c r="F45" s="190">
        <v>0</v>
      </c>
      <c r="G45" s="190">
        <v>0</v>
      </c>
      <c r="H45" s="190">
        <v>0</v>
      </c>
      <c r="I45" s="190">
        <v>0</v>
      </c>
      <c r="J45" s="190">
        <v>0</v>
      </c>
      <c r="K45" s="190">
        <v>0</v>
      </c>
      <c r="L45" s="80"/>
    </row>
    <row r="46" spans="1:12" s="5" customFormat="1" ht="16.5" customHeight="1" x14ac:dyDescent="0.3">
      <c r="A46" s="163" t="s">
        <v>325</v>
      </c>
      <c r="B46" s="192">
        <v>0</v>
      </c>
      <c r="C46" s="192">
        <v>0</v>
      </c>
      <c r="D46" s="192">
        <v>0</v>
      </c>
      <c r="E46" s="192">
        <v>0</v>
      </c>
      <c r="F46" s="192">
        <v>0</v>
      </c>
      <c r="G46" s="192">
        <v>0</v>
      </c>
      <c r="H46" s="192">
        <v>0</v>
      </c>
      <c r="I46" s="192">
        <v>0</v>
      </c>
      <c r="J46" s="192">
        <v>0</v>
      </c>
      <c r="K46" s="192">
        <v>0</v>
      </c>
      <c r="L46" s="80"/>
    </row>
    <row r="47" spans="1:12" s="5" customFormat="1" ht="16.5" customHeight="1" x14ac:dyDescent="0.3">
      <c r="A47" s="185" t="s">
        <v>326</v>
      </c>
      <c r="B47" s="190">
        <v>0</v>
      </c>
      <c r="C47" s="190">
        <v>0</v>
      </c>
      <c r="D47" s="190">
        <v>0</v>
      </c>
      <c r="E47" s="190">
        <v>0</v>
      </c>
      <c r="F47" s="190">
        <v>0</v>
      </c>
      <c r="G47" s="190">
        <v>0</v>
      </c>
      <c r="H47" s="190">
        <v>0</v>
      </c>
      <c r="I47" s="190">
        <v>0</v>
      </c>
      <c r="J47" s="190">
        <v>0</v>
      </c>
      <c r="K47" s="190">
        <v>0</v>
      </c>
      <c r="L47" s="80"/>
    </row>
    <row r="48" spans="1:12" s="5" customFormat="1" ht="16.5" customHeight="1" x14ac:dyDescent="0.3">
      <c r="A48" s="163" t="s">
        <v>327</v>
      </c>
      <c r="B48" s="192">
        <v>0</v>
      </c>
      <c r="C48" s="192">
        <v>0</v>
      </c>
      <c r="D48" s="192">
        <v>0</v>
      </c>
      <c r="E48" s="192">
        <v>0</v>
      </c>
      <c r="F48" s="192">
        <v>0</v>
      </c>
      <c r="G48" s="192">
        <v>0</v>
      </c>
      <c r="H48" s="192">
        <v>0</v>
      </c>
      <c r="I48" s="192">
        <v>0</v>
      </c>
      <c r="J48" s="192">
        <v>0</v>
      </c>
      <c r="K48" s="192">
        <v>0</v>
      </c>
      <c r="L48" s="80"/>
    </row>
    <row r="49" spans="1:13" s="5" customFormat="1" ht="16.5" customHeight="1" x14ac:dyDescent="0.3">
      <c r="A49" s="185" t="s">
        <v>328</v>
      </c>
      <c r="B49" s="190">
        <v>0</v>
      </c>
      <c r="C49" s="190">
        <v>0</v>
      </c>
      <c r="D49" s="190">
        <v>0</v>
      </c>
      <c r="E49" s="190">
        <v>0</v>
      </c>
      <c r="F49" s="190">
        <v>0</v>
      </c>
      <c r="G49" s="190">
        <v>0</v>
      </c>
      <c r="H49" s="190">
        <v>0</v>
      </c>
      <c r="I49" s="190">
        <v>0</v>
      </c>
      <c r="J49" s="190">
        <v>0</v>
      </c>
      <c r="K49" s="190">
        <v>0</v>
      </c>
      <c r="L49" s="80"/>
    </row>
    <row r="50" spans="1:13" s="5" customFormat="1" ht="16.5" customHeight="1" x14ac:dyDescent="0.3">
      <c r="A50" s="163" t="s">
        <v>329</v>
      </c>
      <c r="B50" s="192">
        <v>0</v>
      </c>
      <c r="C50" s="192">
        <v>0</v>
      </c>
      <c r="D50" s="192">
        <v>0</v>
      </c>
      <c r="E50" s="192">
        <v>0</v>
      </c>
      <c r="F50" s="192">
        <v>0</v>
      </c>
      <c r="G50" s="192">
        <v>0</v>
      </c>
      <c r="H50" s="192">
        <v>0</v>
      </c>
      <c r="I50" s="192">
        <v>0</v>
      </c>
      <c r="J50" s="192">
        <v>0</v>
      </c>
      <c r="K50" s="192">
        <v>0</v>
      </c>
      <c r="L50" s="80"/>
    </row>
    <row r="51" spans="1:13" s="5" customFormat="1" ht="16.5" customHeight="1" x14ac:dyDescent="0.3">
      <c r="A51" s="185" t="s">
        <v>330</v>
      </c>
      <c r="B51" s="194">
        <v>0</v>
      </c>
      <c r="C51" s="194">
        <v>0</v>
      </c>
      <c r="D51" s="194">
        <v>0</v>
      </c>
      <c r="E51" s="194">
        <v>0</v>
      </c>
      <c r="F51" s="194">
        <v>0</v>
      </c>
      <c r="G51" s="194">
        <v>0</v>
      </c>
      <c r="H51" s="194">
        <v>0</v>
      </c>
      <c r="I51" s="194">
        <v>0</v>
      </c>
      <c r="J51" s="194">
        <v>0</v>
      </c>
      <c r="K51" s="194">
        <v>0</v>
      </c>
      <c r="L51" s="80"/>
    </row>
    <row r="52" spans="1:13" ht="16.5" customHeight="1" x14ac:dyDescent="0.3">
      <c r="A52" s="196" t="s">
        <v>111</v>
      </c>
      <c r="B52" s="197">
        <f>SUM(B53:B58)</f>
        <v>4.05</v>
      </c>
      <c r="C52" s="197">
        <f t="shared" ref="C52:G52" si="6">SUM(C53:C58)</f>
        <v>2.9839999999999995</v>
      </c>
      <c r="D52" s="197">
        <f t="shared" si="6"/>
        <v>11.776</v>
      </c>
      <c r="E52" s="197">
        <f t="shared" si="6"/>
        <v>4.0549999999999997</v>
      </c>
      <c r="F52" s="197">
        <f t="shared" si="6"/>
        <v>1.44</v>
      </c>
      <c r="G52" s="197">
        <f t="shared" si="6"/>
        <v>15.471</v>
      </c>
      <c r="H52" s="197">
        <f>SUM(H53:H58)</f>
        <v>0.5</v>
      </c>
      <c r="I52" s="197">
        <f>SUM(I53:I58)</f>
        <v>0</v>
      </c>
      <c r="J52" s="197">
        <f>SUM(J53:J58)</f>
        <v>0.7</v>
      </c>
      <c r="K52" s="198">
        <f>SUM(K53:K58)</f>
        <v>8.3469999999999995</v>
      </c>
      <c r="L52" s="73"/>
    </row>
    <row r="53" spans="1:13" ht="16.5" customHeight="1" x14ac:dyDescent="0.3">
      <c r="A53" s="185" t="s">
        <v>324</v>
      </c>
      <c r="B53" s="190">
        <f>B37+B21+B13+B5+B29+B45</f>
        <v>0.5</v>
      </c>
      <c r="C53" s="190">
        <f t="shared" ref="C53:K53" si="7">C37+C21+C13+C5+C29+C45</f>
        <v>0</v>
      </c>
      <c r="D53" s="190">
        <f t="shared" si="7"/>
        <v>0</v>
      </c>
      <c r="E53" s="190">
        <f t="shared" si="7"/>
        <v>1</v>
      </c>
      <c r="F53" s="190">
        <f t="shared" si="7"/>
        <v>0</v>
      </c>
      <c r="G53" s="190">
        <f t="shared" si="7"/>
        <v>0</v>
      </c>
      <c r="H53" s="190">
        <f t="shared" si="7"/>
        <v>0</v>
      </c>
      <c r="I53" s="190">
        <f t="shared" si="7"/>
        <v>0</v>
      </c>
      <c r="J53" s="190">
        <f t="shared" si="7"/>
        <v>0</v>
      </c>
      <c r="K53" s="191">
        <f t="shared" si="7"/>
        <v>0</v>
      </c>
      <c r="L53" s="73"/>
    </row>
    <row r="54" spans="1:13" ht="16.5" customHeight="1" x14ac:dyDescent="0.3">
      <c r="A54" s="163" t="s">
        <v>325</v>
      </c>
      <c r="B54" s="192">
        <f t="shared" ref="B54:K59" si="8">B38+B22+B14+B6+B30+B46</f>
        <v>0.5</v>
      </c>
      <c r="C54" s="192">
        <f t="shared" si="8"/>
        <v>0</v>
      </c>
      <c r="D54" s="192">
        <f t="shared" si="8"/>
        <v>1</v>
      </c>
      <c r="E54" s="192">
        <f t="shared" si="8"/>
        <v>1</v>
      </c>
      <c r="F54" s="192">
        <f t="shared" si="8"/>
        <v>1.44</v>
      </c>
      <c r="G54" s="192">
        <f t="shared" si="8"/>
        <v>1.5</v>
      </c>
      <c r="H54" s="192">
        <f t="shared" si="8"/>
        <v>0</v>
      </c>
      <c r="I54" s="192">
        <f t="shared" si="8"/>
        <v>0</v>
      </c>
      <c r="J54" s="192">
        <f t="shared" si="8"/>
        <v>0</v>
      </c>
      <c r="K54" s="193">
        <f t="shared" si="8"/>
        <v>2.0009999999999999</v>
      </c>
      <c r="L54" s="73"/>
    </row>
    <row r="55" spans="1:13" ht="16.5" customHeight="1" x14ac:dyDescent="0.3">
      <c r="A55" s="185" t="s">
        <v>326</v>
      </c>
      <c r="B55" s="190">
        <f t="shared" si="8"/>
        <v>0</v>
      </c>
      <c r="C55" s="190">
        <f t="shared" si="8"/>
        <v>0</v>
      </c>
      <c r="D55" s="190">
        <f t="shared" si="8"/>
        <v>0</v>
      </c>
      <c r="E55" s="190">
        <f t="shared" si="8"/>
        <v>0</v>
      </c>
      <c r="F55" s="190">
        <f t="shared" si="8"/>
        <v>0</v>
      </c>
      <c r="G55" s="190">
        <f t="shared" si="8"/>
        <v>0</v>
      </c>
      <c r="H55" s="190">
        <f t="shared" si="8"/>
        <v>0</v>
      </c>
      <c r="I55" s="190">
        <f t="shared" si="8"/>
        <v>0</v>
      </c>
      <c r="J55" s="190">
        <f t="shared" si="8"/>
        <v>0</v>
      </c>
      <c r="K55" s="191">
        <f t="shared" si="8"/>
        <v>0</v>
      </c>
      <c r="L55" s="73"/>
    </row>
    <row r="56" spans="1:13" ht="16.5" customHeight="1" x14ac:dyDescent="0.3">
      <c r="A56" s="163" t="s">
        <v>327</v>
      </c>
      <c r="B56" s="192">
        <f t="shared" si="8"/>
        <v>2.75</v>
      </c>
      <c r="C56" s="192">
        <f t="shared" si="8"/>
        <v>2.6839999999999997</v>
      </c>
      <c r="D56" s="192">
        <f t="shared" si="8"/>
        <v>8.7089999999999996</v>
      </c>
      <c r="E56" s="192">
        <f t="shared" si="8"/>
        <v>0.8</v>
      </c>
      <c r="F56" s="192">
        <f t="shared" si="8"/>
        <v>0</v>
      </c>
      <c r="G56" s="192">
        <f t="shared" si="8"/>
        <v>3.4950000000000001</v>
      </c>
      <c r="H56" s="192">
        <f t="shared" si="8"/>
        <v>0</v>
      </c>
      <c r="I56" s="192">
        <f t="shared" si="8"/>
        <v>0</v>
      </c>
      <c r="J56" s="192">
        <f t="shared" si="8"/>
        <v>0.48</v>
      </c>
      <c r="K56" s="193">
        <f t="shared" si="8"/>
        <v>1.3660000000000001</v>
      </c>
      <c r="L56" s="73"/>
    </row>
    <row r="57" spans="1:13" ht="16.5" customHeight="1" x14ac:dyDescent="0.3">
      <c r="A57" s="185" t="s">
        <v>328</v>
      </c>
      <c r="B57" s="190">
        <f t="shared" si="8"/>
        <v>0</v>
      </c>
      <c r="C57" s="190">
        <f t="shared" si="8"/>
        <v>0</v>
      </c>
      <c r="D57" s="190">
        <f t="shared" si="8"/>
        <v>1.05</v>
      </c>
      <c r="E57" s="190">
        <f t="shared" si="8"/>
        <v>0.96099999999999997</v>
      </c>
      <c r="F57" s="190">
        <f t="shared" si="8"/>
        <v>0</v>
      </c>
      <c r="G57" s="190">
        <f t="shared" si="8"/>
        <v>2.3919999999999999</v>
      </c>
      <c r="H57" s="190">
        <f t="shared" si="8"/>
        <v>0</v>
      </c>
      <c r="I57" s="190">
        <f t="shared" si="8"/>
        <v>0</v>
      </c>
      <c r="J57" s="190">
        <f t="shared" si="8"/>
        <v>0</v>
      </c>
      <c r="K57" s="191">
        <f t="shared" si="8"/>
        <v>0.75</v>
      </c>
      <c r="L57" s="73"/>
    </row>
    <row r="58" spans="1:13" ht="16.5" customHeight="1" x14ac:dyDescent="0.3">
      <c r="A58" s="163" t="s">
        <v>329</v>
      </c>
      <c r="B58" s="192">
        <f t="shared" si="8"/>
        <v>0.3</v>
      </c>
      <c r="C58" s="192">
        <f t="shared" si="8"/>
        <v>0.3</v>
      </c>
      <c r="D58" s="192">
        <f t="shared" si="8"/>
        <v>1.0169999999999999</v>
      </c>
      <c r="E58" s="192">
        <f t="shared" si="8"/>
        <v>0.29399999999999998</v>
      </c>
      <c r="F58" s="192">
        <f t="shared" si="8"/>
        <v>0</v>
      </c>
      <c r="G58" s="192">
        <f t="shared" si="8"/>
        <v>8.0839999999999996</v>
      </c>
      <c r="H58" s="192">
        <f t="shared" si="8"/>
        <v>0.5</v>
      </c>
      <c r="I58" s="192">
        <f t="shared" si="8"/>
        <v>0</v>
      </c>
      <c r="J58" s="192">
        <f t="shared" si="8"/>
        <v>0.22</v>
      </c>
      <c r="K58" s="193">
        <f t="shared" si="8"/>
        <v>4.2299999999999995</v>
      </c>
      <c r="L58" s="73"/>
    </row>
    <row r="59" spans="1:13" ht="16.5" customHeight="1" thickBot="1" x14ac:dyDescent="0.35">
      <c r="A59" s="199" t="s">
        <v>330</v>
      </c>
      <c r="B59" s="200">
        <f t="shared" si="8"/>
        <v>0</v>
      </c>
      <c r="C59" s="200">
        <f t="shared" si="8"/>
        <v>1.3</v>
      </c>
      <c r="D59" s="200">
        <f t="shared" si="8"/>
        <v>7.2080000000000002</v>
      </c>
      <c r="E59" s="200">
        <f t="shared" si="8"/>
        <v>0.8</v>
      </c>
      <c r="F59" s="200">
        <f t="shared" si="8"/>
        <v>0</v>
      </c>
      <c r="G59" s="200">
        <f t="shared" si="8"/>
        <v>2.9750000000000001</v>
      </c>
      <c r="H59" s="200">
        <f t="shared" si="8"/>
        <v>0.5</v>
      </c>
      <c r="I59" s="200">
        <f t="shared" si="8"/>
        <v>0</v>
      </c>
      <c r="J59" s="200">
        <f t="shared" si="8"/>
        <v>0</v>
      </c>
      <c r="K59" s="201">
        <f t="shared" si="8"/>
        <v>4.4489999999999998</v>
      </c>
      <c r="L59" s="73"/>
    </row>
    <row r="60" spans="1:13" x14ac:dyDescent="0.3">
      <c r="A60" s="71"/>
      <c r="B60" s="81"/>
      <c r="C60" s="73"/>
      <c r="D60" s="73"/>
      <c r="E60" s="73"/>
      <c r="F60" s="73"/>
      <c r="G60" s="73"/>
      <c r="H60" s="73"/>
      <c r="I60" s="73"/>
      <c r="J60" s="73"/>
      <c r="K60" s="73"/>
      <c r="L60" s="73"/>
    </row>
    <row r="61" spans="1:13" ht="12.75" customHeight="1" x14ac:dyDescent="0.3">
      <c r="A61" s="357" t="s">
        <v>232</v>
      </c>
      <c r="B61" s="357"/>
      <c r="C61" s="357"/>
      <c r="D61" s="357"/>
      <c r="E61" s="357"/>
      <c r="F61" s="357"/>
      <c r="G61" s="357"/>
      <c r="H61" s="357"/>
      <c r="I61" s="357"/>
      <c r="J61" s="357"/>
      <c r="K61" s="357"/>
      <c r="L61" s="64"/>
    </row>
    <row r="62" spans="1:13" ht="15" customHeight="1" x14ac:dyDescent="0.3">
      <c r="A62" s="348" t="s">
        <v>257</v>
      </c>
      <c r="B62" s="348"/>
      <c r="C62" s="348"/>
      <c r="D62" s="348"/>
      <c r="E62" s="348"/>
      <c r="F62" s="348"/>
      <c r="G62" s="348"/>
      <c r="H62" s="348"/>
      <c r="I62" s="348"/>
      <c r="J62" s="348"/>
      <c r="K62" s="348"/>
      <c r="L62" s="64"/>
    </row>
    <row r="63" spans="1:13" ht="45" customHeight="1" x14ac:dyDescent="0.3">
      <c r="A63" s="368" t="s">
        <v>281</v>
      </c>
      <c r="B63" s="368"/>
      <c r="C63" s="368"/>
      <c r="D63" s="368"/>
      <c r="E63" s="368"/>
      <c r="F63" s="368"/>
      <c r="G63" s="368"/>
      <c r="H63" s="368"/>
      <c r="I63" s="368"/>
      <c r="J63" s="368"/>
      <c r="K63" s="368"/>
      <c r="L63" s="82"/>
    </row>
    <row r="64" spans="1:13" ht="30" customHeight="1" x14ac:dyDescent="0.3">
      <c r="A64" s="368" t="s">
        <v>259</v>
      </c>
      <c r="B64" s="368"/>
      <c r="C64" s="368"/>
      <c r="D64" s="368"/>
      <c r="E64" s="368"/>
      <c r="F64" s="368"/>
      <c r="G64" s="368"/>
      <c r="H64" s="368"/>
      <c r="I64" s="368"/>
      <c r="J64" s="368"/>
      <c r="K64" s="368"/>
      <c r="L64" s="82"/>
      <c r="M64" s="19"/>
    </row>
    <row r="65" spans="1:12" ht="14.1" customHeight="1" x14ac:dyDescent="0.3">
      <c r="A65" s="380" t="s">
        <v>260</v>
      </c>
      <c r="B65" s="380"/>
      <c r="C65" s="380"/>
      <c r="D65" s="380"/>
      <c r="E65" s="380"/>
      <c r="F65" s="380"/>
      <c r="G65" s="380"/>
      <c r="H65" s="380"/>
      <c r="I65" s="380"/>
      <c r="J65" s="380"/>
      <c r="K65" s="380"/>
      <c r="L65" s="82"/>
    </row>
    <row r="66" spans="1:12" ht="26.25" customHeight="1" x14ac:dyDescent="0.3">
      <c r="A66" s="348" t="s">
        <v>332</v>
      </c>
      <c r="B66" s="348"/>
      <c r="C66" s="348"/>
      <c r="D66" s="348"/>
      <c r="E66" s="348"/>
      <c r="F66" s="348"/>
      <c r="G66" s="348"/>
      <c r="H66" s="348"/>
      <c r="I66" s="348"/>
      <c r="J66" s="348"/>
      <c r="K66" s="348"/>
      <c r="L66" s="64"/>
    </row>
    <row r="67" spans="1:12" x14ac:dyDescent="0.3">
      <c r="A67" s="363"/>
      <c r="B67" s="363"/>
      <c r="C67" s="363"/>
      <c r="D67" s="363"/>
      <c r="E67" s="363"/>
      <c r="F67" s="363"/>
      <c r="G67" s="363"/>
      <c r="H67" s="363"/>
      <c r="I67" s="363"/>
      <c r="J67" s="363"/>
      <c r="K67" s="363"/>
      <c r="L67" s="363"/>
    </row>
    <row r="68" spans="1:12" x14ac:dyDescent="0.3">
      <c r="B68" s="31"/>
    </row>
    <row r="69" spans="1:12" x14ac:dyDescent="0.3">
      <c r="B69" s="31"/>
    </row>
    <row r="70" spans="1:12" x14ac:dyDescent="0.3">
      <c r="B70" s="31"/>
    </row>
    <row r="71" spans="1:12" x14ac:dyDescent="0.3">
      <c r="B71" s="31"/>
    </row>
    <row r="72" spans="1:12" x14ac:dyDescent="0.3">
      <c r="B72" s="31"/>
    </row>
    <row r="73" spans="1:12" x14ac:dyDescent="0.3">
      <c r="B73" s="31"/>
    </row>
    <row r="74" spans="1:12" x14ac:dyDescent="0.3">
      <c r="B74" s="31"/>
    </row>
    <row r="75" spans="1:12" x14ac:dyDescent="0.3">
      <c r="B75" s="31"/>
    </row>
    <row r="76" spans="1:12" x14ac:dyDescent="0.3">
      <c r="B76" s="31"/>
    </row>
    <row r="77" spans="1:12" x14ac:dyDescent="0.3">
      <c r="B77" s="31"/>
    </row>
    <row r="78" spans="1:12" x14ac:dyDescent="0.3">
      <c r="B78" s="31"/>
    </row>
    <row r="79" spans="1:12" x14ac:dyDescent="0.3">
      <c r="B79" s="31"/>
    </row>
    <row r="80" spans="1:12" x14ac:dyDescent="0.3">
      <c r="B80" s="31"/>
    </row>
    <row r="81" spans="2:2" x14ac:dyDescent="0.3">
      <c r="B81" s="31"/>
    </row>
    <row r="82" spans="2:2" x14ac:dyDescent="0.3">
      <c r="B82" s="31"/>
    </row>
    <row r="83" spans="2:2" x14ac:dyDescent="0.3">
      <c r="B83" s="31"/>
    </row>
    <row r="84" spans="2:2" x14ac:dyDescent="0.3">
      <c r="B84" s="31"/>
    </row>
  </sheetData>
  <mergeCells count="13">
    <mergeCell ref="A63:K63"/>
    <mergeCell ref="A64:K64"/>
    <mergeCell ref="A66:K66"/>
    <mergeCell ref="A65:K65"/>
    <mergeCell ref="A67:L67"/>
    <mergeCell ref="A61:K61"/>
    <mergeCell ref="A62:K62"/>
    <mergeCell ref="A2:A3"/>
    <mergeCell ref="A1:K1"/>
    <mergeCell ref="B2:G2"/>
    <mergeCell ref="K2:K3"/>
    <mergeCell ref="H2:J2"/>
    <mergeCell ref="M5:N5"/>
  </mergeCells>
  <pageMargins left="0.7" right="0.7" top="0.75" bottom="0.75" header="0.3" footer="0.3"/>
  <pageSetup paperSize="9" scale="61"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pageSetUpPr fitToPage="1"/>
  </sheetPr>
  <dimension ref="A1:H41"/>
  <sheetViews>
    <sheetView zoomScaleNormal="100" workbookViewId="0">
      <selection activeCell="G2" sqref="G1:K1048576"/>
    </sheetView>
  </sheetViews>
  <sheetFormatPr defaultColWidth="9.109375" defaultRowHeight="13.8" x14ac:dyDescent="0.3"/>
  <cols>
    <col min="1" max="1" width="27.44140625" style="2" customWidth="1"/>
    <col min="2" max="5" width="14.5546875" style="1" customWidth="1"/>
    <col min="6" max="16384" width="9.109375" style="1"/>
  </cols>
  <sheetData>
    <row r="1" spans="1:8" ht="30" customHeight="1" thickBot="1" x14ac:dyDescent="0.35">
      <c r="A1" s="381" t="s">
        <v>333</v>
      </c>
      <c r="B1" s="382"/>
      <c r="C1" s="383"/>
      <c r="D1" s="383"/>
      <c r="E1" s="383"/>
    </row>
    <row r="2" spans="1:8" s="4" customFormat="1" ht="18.600000000000001" customHeight="1" x14ac:dyDescent="0.3">
      <c r="A2" s="345" t="s">
        <v>73</v>
      </c>
      <c r="B2" s="318" t="s">
        <v>334</v>
      </c>
      <c r="C2" s="318"/>
      <c r="D2" s="318"/>
      <c r="E2" s="319" t="s">
        <v>335</v>
      </c>
    </row>
    <row r="3" spans="1:8" s="4" customFormat="1" ht="18.600000000000001" customHeight="1" x14ac:dyDescent="0.3">
      <c r="A3" s="354"/>
      <c r="B3" s="321" t="s">
        <v>336</v>
      </c>
      <c r="C3" s="321"/>
      <c r="D3" s="321" t="s">
        <v>337</v>
      </c>
      <c r="E3" s="320"/>
    </row>
    <row r="4" spans="1:8" s="4" customFormat="1" ht="42" customHeight="1" x14ac:dyDescent="0.3">
      <c r="A4" s="354"/>
      <c r="B4" s="90" t="s">
        <v>79</v>
      </c>
      <c r="C4" s="90" t="s">
        <v>338</v>
      </c>
      <c r="D4" s="321"/>
      <c r="E4" s="320"/>
    </row>
    <row r="5" spans="1:8" s="5" customFormat="1" ht="17.100000000000001" customHeight="1" x14ac:dyDescent="0.3">
      <c r="A5" s="322" t="s">
        <v>339</v>
      </c>
      <c r="B5" s="323"/>
      <c r="C5" s="323"/>
      <c r="D5" s="323"/>
      <c r="E5" s="324"/>
    </row>
    <row r="6" spans="1:8" s="5" customFormat="1" ht="17.100000000000001" customHeight="1" x14ac:dyDescent="0.3">
      <c r="A6" s="145" t="s">
        <v>340</v>
      </c>
      <c r="B6" s="126">
        <v>1</v>
      </c>
      <c r="C6" s="126">
        <v>1</v>
      </c>
      <c r="D6" s="126">
        <v>0</v>
      </c>
      <c r="E6" s="110">
        <v>56</v>
      </c>
      <c r="G6" s="373"/>
      <c r="H6" s="373"/>
    </row>
    <row r="7" spans="1:8" s="5" customFormat="1" ht="17.100000000000001" customHeight="1" x14ac:dyDescent="0.3">
      <c r="A7" s="163" t="s">
        <v>312</v>
      </c>
      <c r="B7" s="127">
        <v>0</v>
      </c>
      <c r="C7" s="127">
        <v>0</v>
      </c>
      <c r="D7" s="127">
        <v>0</v>
      </c>
      <c r="E7" s="109">
        <v>0</v>
      </c>
    </row>
    <row r="8" spans="1:8" s="5" customFormat="1" ht="17.100000000000001" customHeight="1" x14ac:dyDescent="0.3">
      <c r="A8" s="145" t="s">
        <v>341</v>
      </c>
      <c r="B8" s="126">
        <v>0</v>
      </c>
      <c r="C8" s="126">
        <v>0</v>
      </c>
      <c r="D8" s="126">
        <v>0</v>
      </c>
      <c r="E8" s="110">
        <v>0</v>
      </c>
    </row>
    <row r="9" spans="1:8" s="5" customFormat="1" ht="17.100000000000001" customHeight="1" x14ac:dyDescent="0.3">
      <c r="A9" s="163" t="s">
        <v>312</v>
      </c>
      <c r="B9" s="127">
        <v>0</v>
      </c>
      <c r="C9" s="127">
        <v>0</v>
      </c>
      <c r="D9" s="127">
        <v>0</v>
      </c>
      <c r="E9" s="109">
        <v>0</v>
      </c>
    </row>
    <row r="10" spans="1:8" s="5" customFormat="1" ht="17.100000000000001" customHeight="1" x14ac:dyDescent="0.3">
      <c r="A10" s="322" t="s">
        <v>342</v>
      </c>
      <c r="B10" s="323"/>
      <c r="C10" s="323"/>
      <c r="D10" s="323"/>
      <c r="E10" s="324"/>
    </row>
    <row r="11" spans="1:8" s="5" customFormat="1" ht="17.100000000000001" customHeight="1" x14ac:dyDescent="0.3">
      <c r="A11" s="145" t="s">
        <v>340</v>
      </c>
      <c r="B11" s="126">
        <v>0</v>
      </c>
      <c r="C11" s="126">
        <v>0</v>
      </c>
      <c r="D11" s="126">
        <v>0</v>
      </c>
      <c r="E11" s="110">
        <v>0</v>
      </c>
    </row>
    <row r="12" spans="1:8" s="5" customFormat="1" ht="17.100000000000001" customHeight="1" x14ac:dyDescent="0.3">
      <c r="A12" s="163" t="s">
        <v>312</v>
      </c>
      <c r="B12" s="127">
        <v>0</v>
      </c>
      <c r="C12" s="127">
        <v>0</v>
      </c>
      <c r="D12" s="127">
        <v>0</v>
      </c>
      <c r="E12" s="109">
        <v>0</v>
      </c>
    </row>
    <row r="13" spans="1:8" s="5" customFormat="1" ht="17.100000000000001" customHeight="1" x14ac:dyDescent="0.3">
      <c r="A13" s="145" t="s">
        <v>341</v>
      </c>
      <c r="B13" s="126">
        <v>0</v>
      </c>
      <c r="C13" s="126">
        <v>0</v>
      </c>
      <c r="D13" s="126">
        <v>0</v>
      </c>
      <c r="E13" s="110">
        <v>0</v>
      </c>
    </row>
    <row r="14" spans="1:8" s="5" customFormat="1" ht="17.100000000000001" customHeight="1" x14ac:dyDescent="0.3">
      <c r="A14" s="163" t="s">
        <v>312</v>
      </c>
      <c r="B14" s="127">
        <v>0</v>
      </c>
      <c r="C14" s="127">
        <v>0</v>
      </c>
      <c r="D14" s="127">
        <v>0</v>
      </c>
      <c r="E14" s="109">
        <v>0</v>
      </c>
    </row>
    <row r="15" spans="1:8" s="5" customFormat="1" ht="17.100000000000001" customHeight="1" x14ac:dyDescent="0.3">
      <c r="A15" s="322" t="s">
        <v>343</v>
      </c>
      <c r="B15" s="323"/>
      <c r="C15" s="323"/>
      <c r="D15" s="323"/>
      <c r="E15" s="324"/>
    </row>
    <row r="16" spans="1:8" s="5" customFormat="1" ht="17.100000000000001" customHeight="1" x14ac:dyDescent="0.3">
      <c r="A16" s="145" t="s">
        <v>340</v>
      </c>
      <c r="B16" s="126">
        <v>0</v>
      </c>
      <c r="C16" s="126">
        <v>0</v>
      </c>
      <c r="D16" s="126">
        <v>0</v>
      </c>
      <c r="E16" s="110">
        <v>0</v>
      </c>
    </row>
    <row r="17" spans="1:5" s="5" customFormat="1" ht="17.100000000000001" customHeight="1" x14ac:dyDescent="0.3">
      <c r="A17" s="163" t="s">
        <v>312</v>
      </c>
      <c r="B17" s="127">
        <v>0</v>
      </c>
      <c r="C17" s="127">
        <v>0</v>
      </c>
      <c r="D17" s="127">
        <v>0</v>
      </c>
      <c r="E17" s="109">
        <v>0</v>
      </c>
    </row>
    <row r="18" spans="1:5" s="5" customFormat="1" ht="17.100000000000001" customHeight="1" x14ac:dyDescent="0.3">
      <c r="A18" s="145" t="s">
        <v>341</v>
      </c>
      <c r="B18" s="126">
        <v>0</v>
      </c>
      <c r="C18" s="126">
        <v>0</v>
      </c>
      <c r="D18" s="126">
        <v>0</v>
      </c>
      <c r="E18" s="110">
        <v>0</v>
      </c>
    </row>
    <row r="19" spans="1:5" s="5" customFormat="1" ht="17.100000000000001" customHeight="1" x14ac:dyDescent="0.3">
      <c r="A19" s="163" t="s">
        <v>312</v>
      </c>
      <c r="B19" s="127">
        <v>0</v>
      </c>
      <c r="C19" s="127">
        <v>0</v>
      </c>
      <c r="D19" s="127">
        <v>0</v>
      </c>
      <c r="E19" s="109">
        <v>0</v>
      </c>
    </row>
    <row r="20" spans="1:5" s="5" customFormat="1" ht="17.100000000000001" customHeight="1" x14ac:dyDescent="0.3">
      <c r="A20" s="322" t="s">
        <v>344</v>
      </c>
      <c r="B20" s="323"/>
      <c r="C20" s="323"/>
      <c r="D20" s="323"/>
      <c r="E20" s="324"/>
    </row>
    <row r="21" spans="1:5" s="5" customFormat="1" ht="17.100000000000001" customHeight="1" x14ac:dyDescent="0.3">
      <c r="A21" s="145" t="s">
        <v>340</v>
      </c>
      <c r="B21" s="126">
        <v>0</v>
      </c>
      <c r="C21" s="126">
        <v>0</v>
      </c>
      <c r="D21" s="126">
        <v>0</v>
      </c>
      <c r="E21" s="110">
        <v>0</v>
      </c>
    </row>
    <row r="22" spans="1:5" s="5" customFormat="1" ht="17.100000000000001" customHeight="1" x14ac:dyDescent="0.3">
      <c r="A22" s="163" t="s">
        <v>312</v>
      </c>
      <c r="B22" s="127">
        <v>0</v>
      </c>
      <c r="C22" s="127">
        <v>0</v>
      </c>
      <c r="D22" s="127">
        <v>0</v>
      </c>
      <c r="E22" s="109">
        <v>0</v>
      </c>
    </row>
    <row r="23" spans="1:5" s="5" customFormat="1" ht="17.100000000000001" customHeight="1" x14ac:dyDescent="0.3">
      <c r="A23" s="145" t="s">
        <v>341</v>
      </c>
      <c r="B23" s="126">
        <v>0</v>
      </c>
      <c r="C23" s="126">
        <v>0</v>
      </c>
      <c r="D23" s="126">
        <v>0</v>
      </c>
      <c r="E23" s="110">
        <v>0</v>
      </c>
    </row>
    <row r="24" spans="1:5" s="5" customFormat="1" ht="17.100000000000001" customHeight="1" x14ac:dyDescent="0.3">
      <c r="A24" s="163" t="s">
        <v>312</v>
      </c>
      <c r="B24" s="127">
        <v>0</v>
      </c>
      <c r="C24" s="127">
        <v>0</v>
      </c>
      <c r="D24" s="127">
        <v>0</v>
      </c>
      <c r="E24" s="109">
        <v>0</v>
      </c>
    </row>
    <row r="25" spans="1:5" s="5" customFormat="1" ht="17.100000000000001" customHeight="1" x14ac:dyDescent="0.3">
      <c r="A25" s="322" t="s">
        <v>345</v>
      </c>
      <c r="B25" s="323"/>
      <c r="C25" s="323"/>
      <c r="D25" s="323"/>
      <c r="E25" s="324"/>
    </row>
    <row r="26" spans="1:5" s="5" customFormat="1" ht="17.100000000000001" customHeight="1" x14ac:dyDescent="0.3">
      <c r="A26" s="145" t="s">
        <v>340</v>
      </c>
      <c r="B26" s="126">
        <v>0</v>
      </c>
      <c r="C26" s="126">
        <v>0</v>
      </c>
      <c r="D26" s="126">
        <v>0</v>
      </c>
      <c r="E26" s="110">
        <v>0</v>
      </c>
    </row>
    <row r="27" spans="1:5" s="5" customFormat="1" ht="17.100000000000001" customHeight="1" x14ac:dyDescent="0.3">
      <c r="A27" s="163" t="s">
        <v>312</v>
      </c>
      <c r="B27" s="127">
        <v>0</v>
      </c>
      <c r="C27" s="127">
        <v>0</v>
      </c>
      <c r="D27" s="127">
        <v>0</v>
      </c>
      <c r="E27" s="109">
        <v>0</v>
      </c>
    </row>
    <row r="28" spans="1:5" s="5" customFormat="1" ht="17.100000000000001" customHeight="1" x14ac:dyDescent="0.3">
      <c r="A28" s="145" t="s">
        <v>341</v>
      </c>
      <c r="B28" s="126">
        <v>1</v>
      </c>
      <c r="C28" s="126">
        <v>1</v>
      </c>
      <c r="D28" s="126">
        <v>1</v>
      </c>
      <c r="E28" s="110">
        <v>40</v>
      </c>
    </row>
    <row r="29" spans="1:5" s="5" customFormat="1" ht="17.100000000000001" customHeight="1" x14ac:dyDescent="0.3">
      <c r="A29" s="163" t="s">
        <v>312</v>
      </c>
      <c r="B29" s="127">
        <v>0</v>
      </c>
      <c r="C29" s="127">
        <v>0</v>
      </c>
      <c r="D29" s="127">
        <v>1</v>
      </c>
      <c r="E29" s="109">
        <v>43</v>
      </c>
    </row>
    <row r="30" spans="1:5" s="5" customFormat="1" ht="17.100000000000001" customHeight="1" x14ac:dyDescent="0.3">
      <c r="A30" s="322" t="s">
        <v>73</v>
      </c>
      <c r="B30" s="323"/>
      <c r="C30" s="323"/>
      <c r="D30" s="323"/>
      <c r="E30" s="324"/>
    </row>
    <row r="31" spans="1:5" ht="17.100000000000001" customHeight="1" x14ac:dyDescent="0.3">
      <c r="A31" s="145" t="s">
        <v>346</v>
      </c>
      <c r="B31" s="126">
        <f>B6+B11+B16+B21+B26</f>
        <v>1</v>
      </c>
      <c r="C31" s="126">
        <f t="shared" ref="C31:E31" si="0">C6+C11+C16+C21+C26</f>
        <v>1</v>
      </c>
      <c r="D31" s="126">
        <f t="shared" si="0"/>
        <v>0</v>
      </c>
      <c r="E31" s="126">
        <f t="shared" si="0"/>
        <v>56</v>
      </c>
    </row>
    <row r="32" spans="1:5" ht="17.100000000000001" customHeight="1" x14ac:dyDescent="0.3">
      <c r="A32" s="163" t="s">
        <v>312</v>
      </c>
      <c r="B32" s="127">
        <f>B7+B12+B17+B22+B27</f>
        <v>0</v>
      </c>
      <c r="C32" s="127">
        <f t="shared" ref="C32:E32" si="1">C7+C12+C17+C22+C27</f>
        <v>0</v>
      </c>
      <c r="D32" s="127">
        <f t="shared" si="1"/>
        <v>0</v>
      </c>
      <c r="E32" s="127">
        <f t="shared" si="1"/>
        <v>0</v>
      </c>
    </row>
    <row r="33" spans="1:6" ht="17.100000000000001" customHeight="1" x14ac:dyDescent="0.3">
      <c r="A33" s="145" t="s">
        <v>347</v>
      </c>
      <c r="B33" s="126">
        <f>B8+B13+B18+B23+B28</f>
        <v>1</v>
      </c>
      <c r="C33" s="126">
        <f t="shared" ref="C33:E33" si="2">C8+C13+C18+C23+C28</f>
        <v>1</v>
      </c>
      <c r="D33" s="126">
        <f t="shared" si="2"/>
        <v>1</v>
      </c>
      <c r="E33" s="126">
        <f t="shared" si="2"/>
        <v>40</v>
      </c>
    </row>
    <row r="34" spans="1:6" ht="17.100000000000001" customHeight="1" thickBot="1" x14ac:dyDescent="0.35">
      <c r="A34" s="147" t="s">
        <v>312</v>
      </c>
      <c r="B34" s="127">
        <f>B9+B14+B19+B24+B29</f>
        <v>0</v>
      </c>
      <c r="C34" s="127">
        <f t="shared" ref="C34:E34" si="3">C9+C14+C19+C24+C29</f>
        <v>0</v>
      </c>
      <c r="D34" s="127">
        <f t="shared" si="3"/>
        <v>1</v>
      </c>
      <c r="E34" s="127">
        <f t="shared" si="3"/>
        <v>43</v>
      </c>
    </row>
    <row r="35" spans="1:6" x14ac:dyDescent="0.3">
      <c r="A35" s="71"/>
      <c r="B35" s="73"/>
      <c r="C35" s="73"/>
      <c r="D35" s="73"/>
      <c r="E35" s="73"/>
    </row>
    <row r="36" spans="1:6" ht="27" customHeight="1" x14ac:dyDescent="0.3">
      <c r="A36" s="368" t="s">
        <v>348</v>
      </c>
      <c r="B36" s="368"/>
      <c r="C36" s="368"/>
      <c r="D36" s="368"/>
      <c r="E36" s="368"/>
      <c r="F36" s="19"/>
    </row>
    <row r="37" spans="1:6" ht="12.75" customHeight="1" x14ac:dyDescent="0.3">
      <c r="A37" s="368" t="s">
        <v>349</v>
      </c>
      <c r="B37" s="368"/>
      <c r="C37" s="368"/>
      <c r="D37" s="368"/>
      <c r="E37" s="368"/>
      <c r="F37" s="23"/>
    </row>
    <row r="38" spans="1:6" ht="12.75" customHeight="1" x14ac:dyDescent="0.3">
      <c r="A38" s="368" t="s">
        <v>350</v>
      </c>
      <c r="B38" s="368"/>
      <c r="C38" s="368"/>
      <c r="D38" s="368"/>
      <c r="E38" s="368"/>
      <c r="F38" s="23"/>
    </row>
    <row r="39" spans="1:6" ht="13.5" customHeight="1" x14ac:dyDescent="0.3">
      <c r="A39" s="353" t="s">
        <v>351</v>
      </c>
      <c r="B39" s="353"/>
      <c r="C39" s="353"/>
      <c r="D39" s="353"/>
      <c r="E39" s="353"/>
    </row>
    <row r="41" spans="1:6" x14ac:dyDescent="0.3">
      <c r="A41" s="7"/>
    </row>
  </sheetData>
  <mergeCells count="17">
    <mergeCell ref="A39:E39"/>
    <mergeCell ref="A1:E1"/>
    <mergeCell ref="B2:D2"/>
    <mergeCell ref="B3:C3"/>
    <mergeCell ref="D3:D4"/>
    <mergeCell ref="A36:E36"/>
    <mergeCell ref="E2:E4"/>
    <mergeCell ref="A38:E38"/>
    <mergeCell ref="A2:A4"/>
    <mergeCell ref="A5:E5"/>
    <mergeCell ref="A10:E10"/>
    <mergeCell ref="A15:E15"/>
    <mergeCell ref="A20:E20"/>
    <mergeCell ref="G6:H6"/>
    <mergeCell ref="A25:E25"/>
    <mergeCell ref="A30:E30"/>
    <mergeCell ref="A37:E37"/>
  </mergeCells>
  <pageMargins left="0.70866141732283472" right="0.70866141732283472" top="0.74803149606299213" bottom="0.74803149606299213" header="0.31496062992125984" footer="0.31496062992125984"/>
  <pageSetup paperSize="9" scale="55"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H16"/>
  <sheetViews>
    <sheetView zoomScaleNormal="100" workbookViewId="0">
      <selection activeCell="G1" sqref="G1:G1048576"/>
    </sheetView>
  </sheetViews>
  <sheetFormatPr defaultColWidth="9.109375" defaultRowHeight="13.8" x14ac:dyDescent="0.3"/>
  <cols>
    <col min="1" max="1" width="46.88671875" style="2" customWidth="1"/>
    <col min="2" max="2" width="19.5546875" style="3" customWidth="1"/>
    <col min="3" max="5" width="19.5546875" style="1" customWidth="1"/>
    <col min="6" max="16384" width="9.109375" style="1"/>
  </cols>
  <sheetData>
    <row r="1" spans="1:8" ht="30" customHeight="1" thickBot="1" x14ac:dyDescent="0.35">
      <c r="A1" s="381" t="s">
        <v>352</v>
      </c>
      <c r="B1" s="382"/>
      <c r="C1" s="382"/>
      <c r="D1" s="382"/>
      <c r="E1" s="383"/>
    </row>
    <row r="2" spans="1:8" s="4" customFormat="1" ht="18.600000000000001" customHeight="1" x14ac:dyDescent="0.3">
      <c r="A2" s="345" t="s">
        <v>73</v>
      </c>
      <c r="B2" s="318" t="s">
        <v>353</v>
      </c>
      <c r="C2" s="318"/>
      <c r="D2" s="202"/>
      <c r="E2" s="319" t="s">
        <v>79</v>
      </c>
    </row>
    <row r="3" spans="1:8" s="4" customFormat="1" ht="29.1" customHeight="1" x14ac:dyDescent="0.3">
      <c r="A3" s="354"/>
      <c r="B3" s="90" t="s">
        <v>79</v>
      </c>
      <c r="C3" s="90" t="s">
        <v>354</v>
      </c>
      <c r="D3" s="90" t="s">
        <v>355</v>
      </c>
      <c r="E3" s="320"/>
    </row>
    <row r="4" spans="1:8" ht="16.5" customHeight="1" x14ac:dyDescent="0.3">
      <c r="A4" s="145" t="s">
        <v>356</v>
      </c>
      <c r="B4" s="203">
        <v>0</v>
      </c>
      <c r="C4" s="203">
        <v>0</v>
      </c>
      <c r="D4" s="203">
        <v>11</v>
      </c>
      <c r="E4" s="204">
        <f t="shared" ref="E4:E9" si="0">SUM(B4,D4)</f>
        <v>11</v>
      </c>
    </row>
    <row r="5" spans="1:8" ht="16.5" customHeight="1" x14ac:dyDescent="0.3">
      <c r="A5" s="163" t="s">
        <v>357</v>
      </c>
      <c r="B5" s="205">
        <v>0</v>
      </c>
      <c r="C5" s="205">
        <v>0</v>
      </c>
      <c r="D5" s="205">
        <f>2+43</f>
        <v>45</v>
      </c>
      <c r="E5" s="206">
        <f t="shared" si="0"/>
        <v>45</v>
      </c>
    </row>
    <row r="6" spans="1:8" ht="16.5" customHeight="1" x14ac:dyDescent="0.3">
      <c r="A6" s="145" t="s">
        <v>358</v>
      </c>
      <c r="B6" s="203">
        <v>0</v>
      </c>
      <c r="C6" s="203">
        <v>0</v>
      </c>
      <c r="D6" s="203">
        <f>4+34</f>
        <v>38</v>
      </c>
      <c r="E6" s="204">
        <f t="shared" si="0"/>
        <v>38</v>
      </c>
      <c r="G6" s="373"/>
      <c r="H6" s="373"/>
    </row>
    <row r="7" spans="1:8" ht="29.25" customHeight="1" x14ac:dyDescent="0.3">
      <c r="A7" s="163" t="s">
        <v>359</v>
      </c>
      <c r="B7" s="205">
        <v>0</v>
      </c>
      <c r="C7" s="205">
        <v>0</v>
      </c>
      <c r="D7" s="205">
        <f>7+18</f>
        <v>25</v>
      </c>
      <c r="E7" s="206">
        <f t="shared" si="0"/>
        <v>25</v>
      </c>
    </row>
    <row r="8" spans="1:8" ht="27.75" customHeight="1" x14ac:dyDescent="0.3">
      <c r="A8" s="145" t="s">
        <v>360</v>
      </c>
      <c r="B8" s="203">
        <v>0</v>
      </c>
      <c r="C8" s="203">
        <v>0</v>
      </c>
      <c r="D8" s="203">
        <f>7+21</f>
        <v>28</v>
      </c>
      <c r="E8" s="204">
        <f t="shared" si="0"/>
        <v>28</v>
      </c>
    </row>
    <row r="9" spans="1:8" ht="16.5" customHeight="1" thickBot="1" x14ac:dyDescent="0.35">
      <c r="A9" s="207" t="s">
        <v>361</v>
      </c>
      <c r="B9" s="208">
        <v>0</v>
      </c>
      <c r="C9" s="208">
        <v>0</v>
      </c>
      <c r="D9" s="208">
        <v>7036.2349999999997</v>
      </c>
      <c r="E9" s="209">
        <f t="shared" si="0"/>
        <v>7036.2349999999997</v>
      </c>
    </row>
    <row r="10" spans="1:8" x14ac:dyDescent="0.3">
      <c r="A10" s="77"/>
      <c r="B10" s="83"/>
      <c r="C10" s="78"/>
      <c r="D10" s="78"/>
      <c r="E10" s="78"/>
    </row>
    <row r="11" spans="1:8" x14ac:dyDescent="0.3">
      <c r="A11" s="368" t="s">
        <v>362</v>
      </c>
      <c r="B11" s="368"/>
      <c r="C11" s="368"/>
      <c r="D11" s="368"/>
      <c r="E11" s="368"/>
    </row>
    <row r="12" spans="1:8" ht="27" customHeight="1" x14ac:dyDescent="0.3">
      <c r="A12" s="348" t="s">
        <v>363</v>
      </c>
      <c r="B12" s="348"/>
      <c r="C12" s="348"/>
      <c r="D12" s="348"/>
      <c r="E12" s="348"/>
    </row>
    <row r="13" spans="1:8" ht="27" customHeight="1" x14ac:dyDescent="0.3">
      <c r="A13" s="348" t="s">
        <v>364</v>
      </c>
      <c r="B13" s="348"/>
      <c r="C13" s="348"/>
      <c r="D13" s="348"/>
      <c r="E13" s="348"/>
    </row>
    <row r="14" spans="1:8" ht="13.5" customHeight="1" x14ac:dyDescent="0.3">
      <c r="A14" s="368" t="s">
        <v>365</v>
      </c>
      <c r="B14" s="368"/>
      <c r="C14" s="368"/>
      <c r="D14" s="368"/>
      <c r="E14" s="368"/>
      <c r="F14" s="19"/>
    </row>
    <row r="15" spans="1:8" ht="12.75" customHeight="1" x14ac:dyDescent="0.3">
      <c r="A15" s="368" t="s">
        <v>366</v>
      </c>
      <c r="B15" s="368"/>
      <c r="C15" s="368"/>
      <c r="D15" s="368"/>
      <c r="E15" s="368"/>
      <c r="F15" s="19"/>
    </row>
    <row r="16" spans="1:8" ht="12.75" customHeight="1" x14ac:dyDescent="0.3">
      <c r="A16" s="341" t="s">
        <v>367</v>
      </c>
      <c r="B16" s="341"/>
      <c r="C16" s="341"/>
      <c r="D16" s="341"/>
      <c r="E16" s="341"/>
      <c r="F16" s="9"/>
    </row>
  </sheetData>
  <mergeCells count="11">
    <mergeCell ref="A14:E14"/>
    <mergeCell ref="A15:E15"/>
    <mergeCell ref="A16:E16"/>
    <mergeCell ref="A1:E1"/>
    <mergeCell ref="B2:C2"/>
    <mergeCell ref="E2:E3"/>
    <mergeCell ref="A11:E11"/>
    <mergeCell ref="A12:E12"/>
    <mergeCell ref="A13:E13"/>
    <mergeCell ref="A2:A3"/>
    <mergeCell ref="G6:H6"/>
  </mergeCells>
  <pageMargins left="0.7" right="0.7" top="0.75" bottom="0.75" header="0.3" footer="0.3"/>
  <pageSetup paperSize="9" scale="66"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pageSetUpPr fitToPage="1"/>
  </sheetPr>
  <dimension ref="A1:L269"/>
  <sheetViews>
    <sheetView zoomScaleNormal="100" workbookViewId="0">
      <pane xSplit="1" ySplit="3" topLeftCell="B4" activePane="bottomRight" state="frozen"/>
      <selection pane="topRight"/>
      <selection pane="bottomLeft"/>
      <selection pane="bottomRight" activeCell="M11" sqref="M1:U1048576"/>
    </sheetView>
  </sheetViews>
  <sheetFormatPr defaultColWidth="9.109375" defaultRowHeight="13.8" x14ac:dyDescent="0.3"/>
  <cols>
    <col min="1" max="1" width="46.109375" style="20" customWidth="1"/>
    <col min="2" max="2" width="8.88671875" style="20" customWidth="1"/>
    <col min="3" max="3" width="11.109375" style="20" customWidth="1"/>
    <col min="4" max="6" width="8.88671875" style="20" customWidth="1"/>
    <col min="7" max="8" width="12.109375" style="20" customWidth="1"/>
    <col min="9" max="10" width="10" style="20" customWidth="1"/>
    <col min="11" max="11" width="8.88671875" style="22" customWidth="1"/>
    <col min="12" max="16384" width="9.109375" style="22"/>
  </cols>
  <sheetData>
    <row r="1" spans="1:12" ht="29.1" customHeight="1" thickBot="1" x14ac:dyDescent="0.35">
      <c r="A1" s="384" t="s">
        <v>368</v>
      </c>
      <c r="B1" s="384"/>
      <c r="C1" s="384"/>
      <c r="D1" s="384"/>
      <c r="E1" s="384"/>
      <c r="F1" s="384"/>
      <c r="G1" s="384"/>
      <c r="H1" s="384"/>
      <c r="I1" s="384"/>
      <c r="J1" s="384"/>
      <c r="K1" s="384"/>
      <c r="L1" s="38"/>
    </row>
    <row r="2" spans="1:12" s="39" customFormat="1" ht="32.1" customHeight="1" x14ac:dyDescent="0.3">
      <c r="A2" s="88" t="s">
        <v>73</v>
      </c>
      <c r="B2" s="318" t="s">
        <v>369</v>
      </c>
      <c r="C2" s="318"/>
      <c r="D2" s="318"/>
      <c r="E2" s="318" t="s">
        <v>370</v>
      </c>
      <c r="F2" s="318"/>
      <c r="G2" s="318" t="s">
        <v>371</v>
      </c>
      <c r="H2" s="318" t="s">
        <v>372</v>
      </c>
      <c r="I2" s="318" t="s">
        <v>373</v>
      </c>
      <c r="J2" s="318" t="s">
        <v>374</v>
      </c>
      <c r="K2" s="319" t="s">
        <v>375</v>
      </c>
    </row>
    <row r="3" spans="1:12" s="39" customFormat="1" ht="51" customHeight="1" x14ac:dyDescent="0.3">
      <c r="A3" s="89" t="s">
        <v>376</v>
      </c>
      <c r="B3" s="90" t="s">
        <v>79</v>
      </c>
      <c r="C3" s="90" t="s">
        <v>377</v>
      </c>
      <c r="D3" s="90" t="s">
        <v>378</v>
      </c>
      <c r="E3" s="90" t="s">
        <v>378</v>
      </c>
      <c r="F3" s="90" t="s">
        <v>79</v>
      </c>
      <c r="G3" s="321"/>
      <c r="H3" s="321"/>
      <c r="I3" s="321"/>
      <c r="J3" s="321"/>
      <c r="K3" s="320"/>
    </row>
    <row r="4" spans="1:12" s="39" customFormat="1" x14ac:dyDescent="0.3">
      <c r="A4" s="236" t="s">
        <v>379</v>
      </c>
      <c r="B4" s="283">
        <v>0</v>
      </c>
      <c r="C4" s="283">
        <v>0</v>
      </c>
      <c r="D4" s="283">
        <v>0</v>
      </c>
      <c r="E4" s="283">
        <v>0</v>
      </c>
      <c r="F4" s="283">
        <v>0</v>
      </c>
      <c r="G4" s="284">
        <v>0</v>
      </c>
      <c r="H4" s="284">
        <v>0</v>
      </c>
      <c r="I4" s="284">
        <v>0</v>
      </c>
      <c r="J4" s="284">
        <v>2</v>
      </c>
      <c r="K4" s="94">
        <f t="shared" ref="K4:K67" si="0">SUM(B4,F4:J4)</f>
        <v>2</v>
      </c>
    </row>
    <row r="5" spans="1:12" s="39" customFormat="1" x14ac:dyDescent="0.3">
      <c r="A5" s="285" t="s">
        <v>380</v>
      </c>
      <c r="B5" s="286">
        <v>0</v>
      </c>
      <c r="C5" s="286">
        <v>0</v>
      </c>
      <c r="D5" s="286">
        <v>0</v>
      </c>
      <c r="E5" s="286">
        <v>0</v>
      </c>
      <c r="F5" s="286">
        <v>0</v>
      </c>
      <c r="G5" s="306">
        <v>2</v>
      </c>
      <c r="H5" s="306">
        <v>0</v>
      </c>
      <c r="I5" s="306">
        <v>0</v>
      </c>
      <c r="J5" s="306">
        <v>0</v>
      </c>
      <c r="K5" s="98">
        <f t="shared" si="0"/>
        <v>2</v>
      </c>
    </row>
    <row r="6" spans="1:12" s="39" customFormat="1" x14ac:dyDescent="0.3">
      <c r="A6" s="236" t="s">
        <v>381</v>
      </c>
      <c r="B6" s="283">
        <v>0</v>
      </c>
      <c r="C6" s="283">
        <v>0</v>
      </c>
      <c r="D6" s="283">
        <v>0</v>
      </c>
      <c r="E6" s="283">
        <v>0</v>
      </c>
      <c r="F6" s="283">
        <v>0</v>
      </c>
      <c r="G6" s="284">
        <v>0</v>
      </c>
      <c r="H6" s="284">
        <v>0</v>
      </c>
      <c r="I6" s="284">
        <v>0</v>
      </c>
      <c r="J6" s="284">
        <v>0</v>
      </c>
      <c r="K6" s="94">
        <f t="shared" si="0"/>
        <v>0</v>
      </c>
    </row>
    <row r="7" spans="1:12" s="39" customFormat="1" x14ac:dyDescent="0.3">
      <c r="A7" s="285" t="s">
        <v>382</v>
      </c>
      <c r="B7" s="286">
        <v>0</v>
      </c>
      <c r="C7" s="286">
        <v>0</v>
      </c>
      <c r="D7" s="286">
        <v>0</v>
      </c>
      <c r="E7" s="286">
        <v>0</v>
      </c>
      <c r="F7" s="286">
        <v>0</v>
      </c>
      <c r="G7" s="306">
        <v>0</v>
      </c>
      <c r="H7" s="306">
        <v>0</v>
      </c>
      <c r="I7" s="306">
        <v>0</v>
      </c>
      <c r="J7" s="306">
        <v>0</v>
      </c>
      <c r="K7" s="98">
        <f t="shared" si="0"/>
        <v>0</v>
      </c>
    </row>
    <row r="8" spans="1:12" s="39" customFormat="1" x14ac:dyDescent="0.3">
      <c r="A8" s="236" t="s">
        <v>383</v>
      </c>
      <c r="B8" s="283">
        <v>0</v>
      </c>
      <c r="C8" s="283">
        <v>0</v>
      </c>
      <c r="D8" s="283">
        <v>0</v>
      </c>
      <c r="E8" s="283">
        <v>0</v>
      </c>
      <c r="F8" s="283">
        <v>0</v>
      </c>
      <c r="G8" s="284">
        <v>0</v>
      </c>
      <c r="H8" s="284">
        <v>0</v>
      </c>
      <c r="I8" s="284">
        <v>0</v>
      </c>
      <c r="J8" s="284">
        <v>0</v>
      </c>
      <c r="K8" s="94">
        <f t="shared" si="0"/>
        <v>0</v>
      </c>
    </row>
    <row r="9" spans="1:12" s="39" customFormat="1" x14ac:dyDescent="0.3">
      <c r="A9" s="285" t="s">
        <v>384</v>
      </c>
      <c r="B9" s="286">
        <v>0</v>
      </c>
      <c r="C9" s="286">
        <v>0</v>
      </c>
      <c r="D9" s="286">
        <v>0</v>
      </c>
      <c r="E9" s="286">
        <v>0</v>
      </c>
      <c r="F9" s="286">
        <v>0</v>
      </c>
      <c r="G9" s="306">
        <v>0</v>
      </c>
      <c r="H9" s="306">
        <v>0</v>
      </c>
      <c r="I9" s="306">
        <v>0</v>
      </c>
      <c r="J9" s="306">
        <v>0</v>
      </c>
      <c r="K9" s="98">
        <f t="shared" si="0"/>
        <v>0</v>
      </c>
    </row>
    <row r="10" spans="1:12" s="39" customFormat="1" x14ac:dyDescent="0.3">
      <c r="A10" s="236" t="s">
        <v>385</v>
      </c>
      <c r="B10" s="283">
        <v>0</v>
      </c>
      <c r="C10" s="283">
        <v>0</v>
      </c>
      <c r="D10" s="283">
        <v>0</v>
      </c>
      <c r="E10" s="283">
        <v>0</v>
      </c>
      <c r="F10" s="283">
        <v>0</v>
      </c>
      <c r="G10" s="284">
        <v>0</v>
      </c>
      <c r="H10" s="284">
        <v>0</v>
      </c>
      <c r="I10" s="284">
        <v>0</v>
      </c>
      <c r="J10" s="284">
        <v>0</v>
      </c>
      <c r="K10" s="94">
        <f t="shared" si="0"/>
        <v>0</v>
      </c>
    </row>
    <row r="11" spans="1:12" s="39" customFormat="1" x14ac:dyDescent="0.3">
      <c r="A11" s="285" t="s">
        <v>386</v>
      </c>
      <c r="B11" s="286">
        <v>0</v>
      </c>
      <c r="C11" s="286">
        <v>0</v>
      </c>
      <c r="D11" s="286">
        <v>0</v>
      </c>
      <c r="E11" s="286">
        <v>0</v>
      </c>
      <c r="F11" s="286">
        <v>0</v>
      </c>
      <c r="G11" s="306">
        <v>0</v>
      </c>
      <c r="H11" s="306">
        <v>0</v>
      </c>
      <c r="I11" s="306">
        <v>0</v>
      </c>
      <c r="J11" s="306">
        <v>0</v>
      </c>
      <c r="K11" s="98">
        <f t="shared" si="0"/>
        <v>0</v>
      </c>
    </row>
    <row r="12" spans="1:12" s="39" customFormat="1" x14ac:dyDescent="0.3">
      <c r="A12" s="236" t="s">
        <v>387</v>
      </c>
      <c r="B12" s="283">
        <v>0</v>
      </c>
      <c r="C12" s="283">
        <v>0</v>
      </c>
      <c r="D12" s="283">
        <v>0</v>
      </c>
      <c r="E12" s="283">
        <v>0</v>
      </c>
      <c r="F12" s="283">
        <v>0</v>
      </c>
      <c r="G12" s="284">
        <v>0</v>
      </c>
      <c r="H12" s="284">
        <v>0</v>
      </c>
      <c r="I12" s="284">
        <v>0</v>
      </c>
      <c r="J12" s="284">
        <v>0</v>
      </c>
      <c r="K12" s="94">
        <f t="shared" si="0"/>
        <v>0</v>
      </c>
    </row>
    <row r="13" spans="1:12" s="39" customFormat="1" x14ac:dyDescent="0.3">
      <c r="A13" s="285" t="s">
        <v>388</v>
      </c>
      <c r="B13" s="286">
        <v>0</v>
      </c>
      <c r="C13" s="286">
        <v>0</v>
      </c>
      <c r="D13" s="286">
        <v>0</v>
      </c>
      <c r="E13" s="286">
        <v>0</v>
      </c>
      <c r="F13" s="286">
        <v>0</v>
      </c>
      <c r="G13" s="306">
        <v>0</v>
      </c>
      <c r="H13" s="306">
        <v>0</v>
      </c>
      <c r="I13" s="306">
        <v>0</v>
      </c>
      <c r="J13" s="306">
        <v>0</v>
      </c>
      <c r="K13" s="98">
        <f t="shared" si="0"/>
        <v>0</v>
      </c>
    </row>
    <row r="14" spans="1:12" s="39" customFormat="1" x14ac:dyDescent="0.3">
      <c r="A14" s="236" t="s">
        <v>389</v>
      </c>
      <c r="B14" s="283">
        <v>0</v>
      </c>
      <c r="C14" s="283">
        <v>0</v>
      </c>
      <c r="D14" s="283">
        <v>0</v>
      </c>
      <c r="E14" s="283">
        <v>0</v>
      </c>
      <c r="F14" s="283">
        <v>0</v>
      </c>
      <c r="G14" s="284">
        <v>0</v>
      </c>
      <c r="H14" s="284">
        <v>0</v>
      </c>
      <c r="I14" s="284">
        <v>0</v>
      </c>
      <c r="J14" s="284">
        <v>0</v>
      </c>
      <c r="K14" s="94">
        <f t="shared" si="0"/>
        <v>0</v>
      </c>
    </row>
    <row r="15" spans="1:12" s="39" customFormat="1" x14ac:dyDescent="0.3">
      <c r="A15" s="285" t="s">
        <v>390</v>
      </c>
      <c r="B15" s="286">
        <v>0</v>
      </c>
      <c r="C15" s="286">
        <v>0</v>
      </c>
      <c r="D15" s="286">
        <v>0</v>
      </c>
      <c r="E15" s="286">
        <v>0</v>
      </c>
      <c r="F15" s="286">
        <v>0</v>
      </c>
      <c r="G15" s="306">
        <v>0</v>
      </c>
      <c r="H15" s="306">
        <v>0</v>
      </c>
      <c r="I15" s="306">
        <v>0</v>
      </c>
      <c r="J15" s="306">
        <v>0</v>
      </c>
      <c r="K15" s="98">
        <f t="shared" si="0"/>
        <v>0</v>
      </c>
    </row>
    <row r="16" spans="1:12" s="39" customFormat="1" x14ac:dyDescent="0.3">
      <c r="A16" s="236" t="s">
        <v>391</v>
      </c>
      <c r="B16" s="283">
        <v>0</v>
      </c>
      <c r="C16" s="283">
        <v>0</v>
      </c>
      <c r="D16" s="283">
        <v>0</v>
      </c>
      <c r="E16" s="283">
        <v>0</v>
      </c>
      <c r="F16" s="283">
        <v>0</v>
      </c>
      <c r="G16" s="284">
        <v>0</v>
      </c>
      <c r="H16" s="284">
        <v>0</v>
      </c>
      <c r="I16" s="284">
        <v>0</v>
      </c>
      <c r="J16" s="284">
        <v>0</v>
      </c>
      <c r="K16" s="94">
        <f t="shared" si="0"/>
        <v>0</v>
      </c>
    </row>
    <row r="17" spans="1:11" s="39" customFormat="1" x14ac:dyDescent="0.3">
      <c r="A17" s="285" t="s">
        <v>392</v>
      </c>
      <c r="B17" s="286">
        <v>0</v>
      </c>
      <c r="C17" s="286">
        <v>0</v>
      </c>
      <c r="D17" s="286">
        <v>0</v>
      </c>
      <c r="E17" s="286">
        <v>0</v>
      </c>
      <c r="F17" s="286">
        <v>0</v>
      </c>
      <c r="G17" s="306">
        <v>0</v>
      </c>
      <c r="H17" s="306">
        <v>0</v>
      </c>
      <c r="I17" s="306">
        <v>0</v>
      </c>
      <c r="J17" s="306">
        <v>0</v>
      </c>
      <c r="K17" s="98">
        <f t="shared" si="0"/>
        <v>0</v>
      </c>
    </row>
    <row r="18" spans="1:11" s="39" customFormat="1" x14ac:dyDescent="0.3">
      <c r="A18" s="236" t="s">
        <v>393</v>
      </c>
      <c r="B18" s="283">
        <v>0</v>
      </c>
      <c r="C18" s="283">
        <v>0</v>
      </c>
      <c r="D18" s="283">
        <v>0</v>
      </c>
      <c r="E18" s="283">
        <v>0</v>
      </c>
      <c r="F18" s="283">
        <v>0</v>
      </c>
      <c r="G18" s="284">
        <v>0</v>
      </c>
      <c r="H18" s="284">
        <v>0</v>
      </c>
      <c r="I18" s="284">
        <v>0</v>
      </c>
      <c r="J18" s="284">
        <v>0</v>
      </c>
      <c r="K18" s="94">
        <f t="shared" si="0"/>
        <v>0</v>
      </c>
    </row>
    <row r="19" spans="1:11" s="39" customFormat="1" x14ac:dyDescent="0.3">
      <c r="A19" s="285" t="s">
        <v>394</v>
      </c>
      <c r="B19" s="286">
        <v>0</v>
      </c>
      <c r="C19" s="286">
        <v>0</v>
      </c>
      <c r="D19" s="286">
        <v>0</v>
      </c>
      <c r="E19" s="286">
        <v>0</v>
      </c>
      <c r="F19" s="286">
        <v>0</v>
      </c>
      <c r="G19" s="306">
        <v>0</v>
      </c>
      <c r="H19" s="306">
        <v>0</v>
      </c>
      <c r="I19" s="306">
        <v>0</v>
      </c>
      <c r="J19" s="306">
        <v>0</v>
      </c>
      <c r="K19" s="98">
        <f t="shared" si="0"/>
        <v>0</v>
      </c>
    </row>
    <row r="20" spans="1:11" s="39" customFormat="1" x14ac:dyDescent="0.3">
      <c r="A20" s="236" t="s">
        <v>395</v>
      </c>
      <c r="B20" s="283">
        <v>0</v>
      </c>
      <c r="C20" s="283">
        <v>0</v>
      </c>
      <c r="D20" s="283">
        <v>0</v>
      </c>
      <c r="E20" s="283">
        <v>0</v>
      </c>
      <c r="F20" s="283">
        <v>0</v>
      </c>
      <c r="G20" s="284">
        <v>0</v>
      </c>
      <c r="H20" s="284">
        <v>0</v>
      </c>
      <c r="I20" s="284">
        <v>0</v>
      </c>
      <c r="J20" s="284">
        <v>0</v>
      </c>
      <c r="K20" s="94">
        <f t="shared" si="0"/>
        <v>0</v>
      </c>
    </row>
    <row r="21" spans="1:11" s="39" customFormat="1" x14ac:dyDescent="0.3">
      <c r="A21" s="285" t="s">
        <v>396</v>
      </c>
      <c r="B21" s="286">
        <v>0</v>
      </c>
      <c r="C21" s="286">
        <v>0</v>
      </c>
      <c r="D21" s="286">
        <v>0</v>
      </c>
      <c r="E21" s="286">
        <v>0</v>
      </c>
      <c r="F21" s="286">
        <v>0</v>
      </c>
      <c r="G21" s="306">
        <v>0</v>
      </c>
      <c r="H21" s="306">
        <v>0</v>
      </c>
      <c r="I21" s="306">
        <v>0</v>
      </c>
      <c r="J21" s="306">
        <v>0</v>
      </c>
      <c r="K21" s="98">
        <f t="shared" si="0"/>
        <v>0</v>
      </c>
    </row>
    <row r="22" spans="1:11" s="39" customFormat="1" x14ac:dyDescent="0.3">
      <c r="A22" s="236" t="s">
        <v>397</v>
      </c>
      <c r="B22" s="283">
        <v>0</v>
      </c>
      <c r="C22" s="283">
        <v>0</v>
      </c>
      <c r="D22" s="283">
        <v>0</v>
      </c>
      <c r="E22" s="283">
        <v>0</v>
      </c>
      <c r="F22" s="283">
        <v>0</v>
      </c>
      <c r="G22" s="284">
        <v>0</v>
      </c>
      <c r="H22" s="284">
        <v>0</v>
      </c>
      <c r="I22" s="284">
        <v>0</v>
      </c>
      <c r="J22" s="284">
        <v>0</v>
      </c>
      <c r="K22" s="94">
        <f t="shared" si="0"/>
        <v>0</v>
      </c>
    </row>
    <row r="23" spans="1:11" s="39" customFormat="1" x14ac:dyDescent="0.3">
      <c r="A23" s="285" t="s">
        <v>398</v>
      </c>
      <c r="B23" s="286">
        <v>0</v>
      </c>
      <c r="C23" s="286">
        <v>0</v>
      </c>
      <c r="D23" s="286">
        <v>0</v>
      </c>
      <c r="E23" s="286">
        <v>0</v>
      </c>
      <c r="F23" s="286">
        <v>0</v>
      </c>
      <c r="G23" s="306">
        <v>2</v>
      </c>
      <c r="H23" s="306">
        <v>0</v>
      </c>
      <c r="I23" s="306">
        <v>1</v>
      </c>
      <c r="J23" s="306">
        <v>0</v>
      </c>
      <c r="K23" s="98">
        <f t="shared" si="0"/>
        <v>3</v>
      </c>
    </row>
    <row r="24" spans="1:11" s="39" customFormat="1" x14ac:dyDescent="0.3">
      <c r="A24" s="236" t="s">
        <v>399</v>
      </c>
      <c r="B24" s="283">
        <v>0</v>
      </c>
      <c r="C24" s="283">
        <v>0</v>
      </c>
      <c r="D24" s="283">
        <v>0</v>
      </c>
      <c r="E24" s="283">
        <v>0</v>
      </c>
      <c r="F24" s="283">
        <v>0</v>
      </c>
      <c r="G24" s="284">
        <v>0</v>
      </c>
      <c r="H24" s="284">
        <v>0</v>
      </c>
      <c r="I24" s="284">
        <v>0</v>
      </c>
      <c r="J24" s="284">
        <v>0</v>
      </c>
      <c r="K24" s="94">
        <f t="shared" si="0"/>
        <v>0</v>
      </c>
    </row>
    <row r="25" spans="1:11" s="39" customFormat="1" x14ac:dyDescent="0.3">
      <c r="A25" s="285" t="s">
        <v>400</v>
      </c>
      <c r="B25" s="286">
        <v>0</v>
      </c>
      <c r="C25" s="286">
        <v>0</v>
      </c>
      <c r="D25" s="286">
        <v>0</v>
      </c>
      <c r="E25" s="286">
        <v>0</v>
      </c>
      <c r="F25" s="286">
        <v>0</v>
      </c>
      <c r="G25" s="306">
        <v>0</v>
      </c>
      <c r="H25" s="306">
        <v>0</v>
      </c>
      <c r="I25" s="306">
        <v>0</v>
      </c>
      <c r="J25" s="306">
        <v>0</v>
      </c>
      <c r="K25" s="98">
        <f t="shared" si="0"/>
        <v>0</v>
      </c>
    </row>
    <row r="26" spans="1:11" s="39" customFormat="1" x14ac:dyDescent="0.3">
      <c r="A26" s="236" t="s">
        <v>401</v>
      </c>
      <c r="B26" s="283">
        <v>0</v>
      </c>
      <c r="C26" s="283">
        <v>0</v>
      </c>
      <c r="D26" s="283">
        <v>0</v>
      </c>
      <c r="E26" s="283">
        <v>0</v>
      </c>
      <c r="F26" s="283">
        <v>0</v>
      </c>
      <c r="G26" s="284">
        <v>0</v>
      </c>
      <c r="H26" s="284">
        <v>0</v>
      </c>
      <c r="I26" s="284">
        <v>0</v>
      </c>
      <c r="J26" s="284">
        <v>0</v>
      </c>
      <c r="K26" s="94">
        <f t="shared" si="0"/>
        <v>0</v>
      </c>
    </row>
    <row r="27" spans="1:11" s="39" customFormat="1" x14ac:dyDescent="0.3">
      <c r="A27" s="285" t="s">
        <v>402</v>
      </c>
      <c r="B27" s="286">
        <v>0</v>
      </c>
      <c r="C27" s="286">
        <v>0</v>
      </c>
      <c r="D27" s="286">
        <v>0</v>
      </c>
      <c r="E27" s="286">
        <v>0</v>
      </c>
      <c r="F27" s="286">
        <v>0</v>
      </c>
      <c r="G27" s="306">
        <v>0</v>
      </c>
      <c r="H27" s="306">
        <v>0</v>
      </c>
      <c r="I27" s="306">
        <v>0</v>
      </c>
      <c r="J27" s="306">
        <v>0</v>
      </c>
      <c r="K27" s="98">
        <f t="shared" si="0"/>
        <v>0</v>
      </c>
    </row>
    <row r="28" spans="1:11" s="39" customFormat="1" x14ac:dyDescent="0.3">
      <c r="A28" s="236" t="s">
        <v>403</v>
      </c>
      <c r="B28" s="283">
        <v>0</v>
      </c>
      <c r="C28" s="283">
        <v>0</v>
      </c>
      <c r="D28" s="283">
        <v>0</v>
      </c>
      <c r="E28" s="283">
        <v>0</v>
      </c>
      <c r="F28" s="283">
        <v>0</v>
      </c>
      <c r="G28" s="284">
        <v>0</v>
      </c>
      <c r="H28" s="284">
        <v>0</v>
      </c>
      <c r="I28" s="284">
        <v>0</v>
      </c>
      <c r="J28" s="284">
        <v>0</v>
      </c>
      <c r="K28" s="94">
        <f t="shared" si="0"/>
        <v>0</v>
      </c>
    </row>
    <row r="29" spans="1:11" s="39" customFormat="1" x14ac:dyDescent="0.3">
      <c r="A29" s="285" t="s">
        <v>404</v>
      </c>
      <c r="B29" s="286">
        <v>0</v>
      </c>
      <c r="C29" s="286">
        <v>0</v>
      </c>
      <c r="D29" s="286">
        <v>0</v>
      </c>
      <c r="E29" s="286">
        <v>0</v>
      </c>
      <c r="F29" s="286">
        <v>0</v>
      </c>
      <c r="G29" s="306">
        <v>0</v>
      </c>
      <c r="H29" s="306">
        <v>1</v>
      </c>
      <c r="I29" s="306">
        <v>0</v>
      </c>
      <c r="J29" s="306">
        <v>0</v>
      </c>
      <c r="K29" s="98">
        <f t="shared" si="0"/>
        <v>1</v>
      </c>
    </row>
    <row r="30" spans="1:11" s="39" customFormat="1" x14ac:dyDescent="0.3">
      <c r="A30" s="236" t="s">
        <v>405</v>
      </c>
      <c r="B30" s="283">
        <v>0</v>
      </c>
      <c r="C30" s="283">
        <v>0</v>
      </c>
      <c r="D30" s="283">
        <v>0</v>
      </c>
      <c r="E30" s="283">
        <v>0</v>
      </c>
      <c r="F30" s="283">
        <v>0</v>
      </c>
      <c r="G30" s="284">
        <v>0</v>
      </c>
      <c r="H30" s="284">
        <v>0</v>
      </c>
      <c r="I30" s="284">
        <v>0</v>
      </c>
      <c r="J30" s="284">
        <v>0</v>
      </c>
      <c r="K30" s="94">
        <f t="shared" si="0"/>
        <v>0</v>
      </c>
    </row>
    <row r="31" spans="1:11" s="39" customFormat="1" x14ac:dyDescent="0.3">
      <c r="A31" s="285" t="s">
        <v>406</v>
      </c>
      <c r="B31" s="286">
        <v>0</v>
      </c>
      <c r="C31" s="286">
        <v>0</v>
      </c>
      <c r="D31" s="286">
        <v>0</v>
      </c>
      <c r="E31" s="286">
        <v>0</v>
      </c>
      <c r="F31" s="286">
        <v>0</v>
      </c>
      <c r="G31" s="306">
        <v>0</v>
      </c>
      <c r="H31" s="306">
        <v>0</v>
      </c>
      <c r="I31" s="306">
        <v>0</v>
      </c>
      <c r="J31" s="306">
        <v>0</v>
      </c>
      <c r="K31" s="98">
        <f t="shared" si="0"/>
        <v>0</v>
      </c>
    </row>
    <row r="32" spans="1:11" s="39" customFormat="1" x14ac:dyDescent="0.3">
      <c r="A32" s="236" t="s">
        <v>407</v>
      </c>
      <c r="B32" s="283">
        <v>0</v>
      </c>
      <c r="C32" s="283">
        <v>0</v>
      </c>
      <c r="D32" s="283">
        <v>0</v>
      </c>
      <c r="E32" s="283">
        <v>0</v>
      </c>
      <c r="F32" s="283">
        <v>0</v>
      </c>
      <c r="G32" s="284">
        <v>0</v>
      </c>
      <c r="H32" s="284">
        <v>0</v>
      </c>
      <c r="I32" s="284">
        <v>0</v>
      </c>
      <c r="J32" s="284">
        <v>0</v>
      </c>
      <c r="K32" s="94">
        <f t="shared" si="0"/>
        <v>0</v>
      </c>
    </row>
    <row r="33" spans="1:11" s="39" customFormat="1" x14ac:dyDescent="0.3">
      <c r="A33" s="285" t="s">
        <v>408</v>
      </c>
      <c r="B33" s="286">
        <v>0</v>
      </c>
      <c r="C33" s="286">
        <v>0</v>
      </c>
      <c r="D33" s="286">
        <v>0</v>
      </c>
      <c r="E33" s="286">
        <v>0</v>
      </c>
      <c r="F33" s="286">
        <v>0</v>
      </c>
      <c r="G33" s="306">
        <v>0</v>
      </c>
      <c r="H33" s="306">
        <v>0</v>
      </c>
      <c r="I33" s="306">
        <v>0</v>
      </c>
      <c r="J33" s="306">
        <v>0</v>
      </c>
      <c r="K33" s="98">
        <f t="shared" si="0"/>
        <v>0</v>
      </c>
    </row>
    <row r="34" spans="1:11" s="39" customFormat="1" x14ac:dyDescent="0.3">
      <c r="A34" s="236" t="s">
        <v>409</v>
      </c>
      <c r="B34" s="283">
        <v>0</v>
      </c>
      <c r="C34" s="283">
        <v>0</v>
      </c>
      <c r="D34" s="283">
        <v>0</v>
      </c>
      <c r="E34" s="283">
        <v>0</v>
      </c>
      <c r="F34" s="283">
        <v>0</v>
      </c>
      <c r="G34" s="284">
        <v>0</v>
      </c>
      <c r="H34" s="284">
        <v>1</v>
      </c>
      <c r="I34" s="284">
        <v>0</v>
      </c>
      <c r="J34" s="284">
        <v>0</v>
      </c>
      <c r="K34" s="94">
        <f t="shared" si="0"/>
        <v>1</v>
      </c>
    </row>
    <row r="35" spans="1:11" s="39" customFormat="1" x14ac:dyDescent="0.3">
      <c r="A35" s="285" t="s">
        <v>410</v>
      </c>
      <c r="B35" s="286">
        <v>0</v>
      </c>
      <c r="C35" s="286">
        <v>0</v>
      </c>
      <c r="D35" s="286">
        <v>0</v>
      </c>
      <c r="E35" s="286">
        <v>0</v>
      </c>
      <c r="F35" s="286">
        <v>0</v>
      </c>
      <c r="G35" s="306">
        <v>0</v>
      </c>
      <c r="H35" s="306">
        <v>0</v>
      </c>
      <c r="I35" s="306">
        <v>0</v>
      </c>
      <c r="J35" s="306">
        <v>0</v>
      </c>
      <c r="K35" s="98">
        <f t="shared" si="0"/>
        <v>0</v>
      </c>
    </row>
    <row r="36" spans="1:11" s="39" customFormat="1" x14ac:dyDescent="0.3">
      <c r="A36" s="236" t="s">
        <v>411</v>
      </c>
      <c r="B36" s="283">
        <v>0</v>
      </c>
      <c r="C36" s="283">
        <v>0</v>
      </c>
      <c r="D36" s="283">
        <v>0</v>
      </c>
      <c r="E36" s="283">
        <v>0</v>
      </c>
      <c r="F36" s="283">
        <v>0</v>
      </c>
      <c r="G36" s="284">
        <v>0</v>
      </c>
      <c r="H36" s="284">
        <v>0</v>
      </c>
      <c r="I36" s="284">
        <v>0</v>
      </c>
      <c r="J36" s="284">
        <v>0</v>
      </c>
      <c r="K36" s="94">
        <f t="shared" si="0"/>
        <v>0</v>
      </c>
    </row>
    <row r="37" spans="1:11" s="39" customFormat="1" x14ac:dyDescent="0.3">
      <c r="A37" s="285" t="s">
        <v>412</v>
      </c>
      <c r="B37" s="286">
        <v>0</v>
      </c>
      <c r="C37" s="286">
        <v>0</v>
      </c>
      <c r="D37" s="286">
        <v>0</v>
      </c>
      <c r="E37" s="286">
        <v>0</v>
      </c>
      <c r="F37" s="286">
        <v>0</v>
      </c>
      <c r="G37" s="306">
        <v>1</v>
      </c>
      <c r="H37" s="306">
        <v>0</v>
      </c>
      <c r="I37" s="306">
        <v>0</v>
      </c>
      <c r="J37" s="306">
        <v>0</v>
      </c>
      <c r="K37" s="98">
        <f t="shared" si="0"/>
        <v>1</v>
      </c>
    </row>
    <row r="38" spans="1:11" s="39" customFormat="1" x14ac:dyDescent="0.3">
      <c r="A38" s="236" t="s">
        <v>413</v>
      </c>
      <c r="B38" s="283">
        <v>0</v>
      </c>
      <c r="C38" s="283">
        <v>0</v>
      </c>
      <c r="D38" s="283">
        <v>0</v>
      </c>
      <c r="E38" s="283">
        <v>0</v>
      </c>
      <c r="F38" s="283">
        <v>0</v>
      </c>
      <c r="G38" s="284">
        <v>0</v>
      </c>
      <c r="H38" s="284">
        <v>0</v>
      </c>
      <c r="I38" s="284">
        <v>0</v>
      </c>
      <c r="J38" s="284">
        <v>0</v>
      </c>
      <c r="K38" s="94">
        <f t="shared" si="0"/>
        <v>0</v>
      </c>
    </row>
    <row r="39" spans="1:11" s="39" customFormat="1" x14ac:dyDescent="0.3">
      <c r="A39" s="285" t="s">
        <v>414</v>
      </c>
      <c r="B39" s="286">
        <v>0</v>
      </c>
      <c r="C39" s="286">
        <v>0</v>
      </c>
      <c r="D39" s="286">
        <v>0</v>
      </c>
      <c r="E39" s="286">
        <v>0</v>
      </c>
      <c r="F39" s="286">
        <v>0</v>
      </c>
      <c r="G39" s="306">
        <v>0</v>
      </c>
      <c r="H39" s="306">
        <v>0</v>
      </c>
      <c r="I39" s="306">
        <v>0</v>
      </c>
      <c r="J39" s="306">
        <v>0</v>
      </c>
      <c r="K39" s="98">
        <f t="shared" si="0"/>
        <v>0</v>
      </c>
    </row>
    <row r="40" spans="1:11" s="39" customFormat="1" x14ac:dyDescent="0.3">
      <c r="A40" s="236" t="s">
        <v>415</v>
      </c>
      <c r="B40" s="283">
        <v>0</v>
      </c>
      <c r="C40" s="283">
        <v>0</v>
      </c>
      <c r="D40" s="283">
        <v>0</v>
      </c>
      <c r="E40" s="283">
        <v>0</v>
      </c>
      <c r="F40" s="283">
        <v>0</v>
      </c>
      <c r="G40" s="284">
        <v>0</v>
      </c>
      <c r="H40" s="284">
        <v>0</v>
      </c>
      <c r="I40" s="284">
        <v>0</v>
      </c>
      <c r="J40" s="284">
        <v>0</v>
      </c>
      <c r="K40" s="94">
        <f t="shared" si="0"/>
        <v>0</v>
      </c>
    </row>
    <row r="41" spans="1:11" s="39" customFormat="1" x14ac:dyDescent="0.3">
      <c r="A41" s="285" t="s">
        <v>416</v>
      </c>
      <c r="B41" s="286">
        <v>0</v>
      </c>
      <c r="C41" s="286">
        <v>0</v>
      </c>
      <c r="D41" s="286">
        <v>0</v>
      </c>
      <c r="E41" s="286">
        <v>0</v>
      </c>
      <c r="F41" s="286">
        <v>0</v>
      </c>
      <c r="G41" s="306">
        <v>0</v>
      </c>
      <c r="H41" s="306">
        <v>0</v>
      </c>
      <c r="I41" s="306">
        <v>0</v>
      </c>
      <c r="J41" s="306">
        <v>0</v>
      </c>
      <c r="K41" s="98">
        <f t="shared" si="0"/>
        <v>0</v>
      </c>
    </row>
    <row r="42" spans="1:11" s="39" customFormat="1" x14ac:dyDescent="0.3">
      <c r="A42" s="236" t="s">
        <v>417</v>
      </c>
      <c r="B42" s="283">
        <v>0</v>
      </c>
      <c r="C42" s="283">
        <v>0</v>
      </c>
      <c r="D42" s="283">
        <v>0</v>
      </c>
      <c r="E42" s="283">
        <v>0</v>
      </c>
      <c r="F42" s="283">
        <v>0</v>
      </c>
      <c r="G42" s="284">
        <v>0</v>
      </c>
      <c r="H42" s="284">
        <v>0</v>
      </c>
      <c r="I42" s="284">
        <v>0</v>
      </c>
      <c r="J42" s="284">
        <v>0</v>
      </c>
      <c r="K42" s="94">
        <f t="shared" si="0"/>
        <v>0</v>
      </c>
    </row>
    <row r="43" spans="1:11" s="39" customFormat="1" x14ac:dyDescent="0.3">
      <c r="A43" s="285" t="s">
        <v>418</v>
      </c>
      <c r="B43" s="286">
        <v>0</v>
      </c>
      <c r="C43" s="286">
        <v>0</v>
      </c>
      <c r="D43" s="286">
        <v>0</v>
      </c>
      <c r="E43" s="286">
        <v>0</v>
      </c>
      <c r="F43" s="286">
        <v>0</v>
      </c>
      <c r="G43" s="306">
        <v>0</v>
      </c>
      <c r="H43" s="306">
        <v>0</v>
      </c>
      <c r="I43" s="306">
        <v>0</v>
      </c>
      <c r="J43" s="306">
        <v>0</v>
      </c>
      <c r="K43" s="98">
        <f t="shared" si="0"/>
        <v>0</v>
      </c>
    </row>
    <row r="44" spans="1:11" s="39" customFormat="1" x14ac:dyDescent="0.3">
      <c r="A44" s="236" t="s">
        <v>419</v>
      </c>
      <c r="B44" s="283">
        <v>0</v>
      </c>
      <c r="C44" s="283">
        <v>0</v>
      </c>
      <c r="D44" s="283">
        <v>0</v>
      </c>
      <c r="E44" s="283">
        <v>0</v>
      </c>
      <c r="F44" s="283">
        <v>12</v>
      </c>
      <c r="G44" s="284">
        <v>0</v>
      </c>
      <c r="H44" s="284">
        <v>0</v>
      </c>
      <c r="I44" s="284">
        <v>0</v>
      </c>
      <c r="J44" s="284">
        <v>0</v>
      </c>
      <c r="K44" s="94">
        <f>SUM(B44,F44:J44)</f>
        <v>12</v>
      </c>
    </row>
    <row r="45" spans="1:11" s="39" customFormat="1" x14ac:dyDescent="0.3">
      <c r="A45" s="285" t="s">
        <v>420</v>
      </c>
      <c r="B45" s="286">
        <v>2</v>
      </c>
      <c r="C45" s="286">
        <v>0</v>
      </c>
      <c r="D45" s="286">
        <v>0</v>
      </c>
      <c r="E45" s="286">
        <v>0</v>
      </c>
      <c r="F45" s="286">
        <v>0</v>
      </c>
      <c r="G45" s="306">
        <v>0</v>
      </c>
      <c r="H45" s="306">
        <v>0</v>
      </c>
      <c r="I45" s="306">
        <v>0</v>
      </c>
      <c r="J45" s="306">
        <v>0</v>
      </c>
      <c r="K45" s="98">
        <f t="shared" si="0"/>
        <v>2</v>
      </c>
    </row>
    <row r="46" spans="1:11" s="39" customFormat="1" x14ac:dyDescent="0.3">
      <c r="A46" s="236" t="s">
        <v>421</v>
      </c>
      <c r="B46" s="283">
        <v>0</v>
      </c>
      <c r="C46" s="283">
        <v>0</v>
      </c>
      <c r="D46" s="283">
        <v>0</v>
      </c>
      <c r="E46" s="283">
        <v>0</v>
      </c>
      <c r="F46" s="283">
        <v>0</v>
      </c>
      <c r="G46" s="284">
        <v>0</v>
      </c>
      <c r="H46" s="284">
        <v>0</v>
      </c>
      <c r="I46" s="284">
        <v>0</v>
      </c>
      <c r="J46" s="284">
        <v>0</v>
      </c>
      <c r="K46" s="94">
        <f t="shared" si="0"/>
        <v>0</v>
      </c>
    </row>
    <row r="47" spans="1:11" s="39" customFormat="1" x14ac:dyDescent="0.3">
      <c r="A47" s="285" t="s">
        <v>422</v>
      </c>
      <c r="B47" s="286">
        <v>0</v>
      </c>
      <c r="C47" s="286">
        <v>0</v>
      </c>
      <c r="D47" s="286">
        <v>0</v>
      </c>
      <c r="E47" s="286">
        <v>0</v>
      </c>
      <c r="F47" s="286">
        <v>0</v>
      </c>
      <c r="G47" s="306">
        <v>0</v>
      </c>
      <c r="H47" s="306">
        <v>0</v>
      </c>
      <c r="I47" s="306">
        <v>0</v>
      </c>
      <c r="J47" s="306">
        <v>0</v>
      </c>
      <c r="K47" s="98">
        <f t="shared" si="0"/>
        <v>0</v>
      </c>
    </row>
    <row r="48" spans="1:11" s="39" customFormat="1" x14ac:dyDescent="0.3">
      <c r="A48" s="236" t="s">
        <v>423</v>
      </c>
      <c r="B48" s="283">
        <v>0</v>
      </c>
      <c r="C48" s="283">
        <v>0</v>
      </c>
      <c r="D48" s="283">
        <v>0</v>
      </c>
      <c r="E48" s="283">
        <v>0</v>
      </c>
      <c r="F48" s="283">
        <v>0</v>
      </c>
      <c r="G48" s="284">
        <v>0</v>
      </c>
      <c r="H48" s="284">
        <v>0</v>
      </c>
      <c r="I48" s="284">
        <v>0</v>
      </c>
      <c r="J48" s="284">
        <v>0</v>
      </c>
      <c r="K48" s="94">
        <f t="shared" si="0"/>
        <v>0</v>
      </c>
    </row>
    <row r="49" spans="1:11" s="39" customFormat="1" x14ac:dyDescent="0.3">
      <c r="A49" s="285" t="s">
        <v>424</v>
      </c>
      <c r="B49" s="286">
        <v>0</v>
      </c>
      <c r="C49" s="286">
        <v>0</v>
      </c>
      <c r="D49" s="286">
        <v>0</v>
      </c>
      <c r="E49" s="286">
        <v>0</v>
      </c>
      <c r="F49" s="286">
        <v>0</v>
      </c>
      <c r="G49" s="306">
        <v>0</v>
      </c>
      <c r="H49" s="306">
        <v>0</v>
      </c>
      <c r="I49" s="306">
        <v>0</v>
      </c>
      <c r="J49" s="306">
        <v>0</v>
      </c>
      <c r="K49" s="98">
        <f t="shared" si="0"/>
        <v>0</v>
      </c>
    </row>
    <row r="50" spans="1:11" s="39" customFormat="1" x14ac:dyDescent="0.3">
      <c r="A50" s="236" t="s">
        <v>425</v>
      </c>
      <c r="B50" s="283">
        <v>0</v>
      </c>
      <c r="C50" s="283">
        <v>0</v>
      </c>
      <c r="D50" s="283">
        <v>0</v>
      </c>
      <c r="E50" s="283">
        <v>0</v>
      </c>
      <c r="F50" s="283">
        <v>0</v>
      </c>
      <c r="G50" s="284">
        <v>0</v>
      </c>
      <c r="H50" s="284">
        <v>0</v>
      </c>
      <c r="I50" s="284">
        <v>0</v>
      </c>
      <c r="J50" s="284">
        <v>0</v>
      </c>
      <c r="K50" s="94">
        <f t="shared" si="0"/>
        <v>0</v>
      </c>
    </row>
    <row r="51" spans="1:11" s="39" customFormat="1" x14ac:dyDescent="0.3">
      <c r="A51" s="285" t="s">
        <v>426</v>
      </c>
      <c r="B51" s="286">
        <v>0</v>
      </c>
      <c r="C51" s="286">
        <v>0</v>
      </c>
      <c r="D51" s="286">
        <v>0</v>
      </c>
      <c r="E51" s="286">
        <v>0</v>
      </c>
      <c r="F51" s="286">
        <v>0</v>
      </c>
      <c r="G51" s="306">
        <v>0</v>
      </c>
      <c r="H51" s="306">
        <v>0</v>
      </c>
      <c r="I51" s="306">
        <v>0</v>
      </c>
      <c r="J51" s="306">
        <v>0</v>
      </c>
      <c r="K51" s="98">
        <f t="shared" si="0"/>
        <v>0</v>
      </c>
    </row>
    <row r="52" spans="1:11" s="39" customFormat="1" x14ac:dyDescent="0.3">
      <c r="A52" s="236" t="s">
        <v>427</v>
      </c>
      <c r="B52" s="283">
        <v>0</v>
      </c>
      <c r="C52" s="283">
        <v>0</v>
      </c>
      <c r="D52" s="283">
        <v>0</v>
      </c>
      <c r="E52" s="283">
        <v>0</v>
      </c>
      <c r="F52" s="283">
        <v>0</v>
      </c>
      <c r="G52" s="284">
        <v>0</v>
      </c>
      <c r="H52" s="284">
        <v>0</v>
      </c>
      <c r="I52" s="284">
        <v>0</v>
      </c>
      <c r="J52" s="284">
        <v>0</v>
      </c>
      <c r="K52" s="94">
        <f t="shared" si="0"/>
        <v>0</v>
      </c>
    </row>
    <row r="53" spans="1:11" s="39" customFormat="1" x14ac:dyDescent="0.3">
      <c r="A53" s="285" t="s">
        <v>428</v>
      </c>
      <c r="B53" s="286">
        <v>0</v>
      </c>
      <c r="C53" s="286">
        <v>0</v>
      </c>
      <c r="D53" s="286">
        <v>0</v>
      </c>
      <c r="E53" s="286">
        <v>0</v>
      </c>
      <c r="F53" s="286">
        <v>0</v>
      </c>
      <c r="G53" s="306">
        <v>0</v>
      </c>
      <c r="H53" s="306">
        <v>0</v>
      </c>
      <c r="I53" s="306">
        <v>0</v>
      </c>
      <c r="J53" s="306">
        <v>0</v>
      </c>
      <c r="K53" s="98">
        <f t="shared" si="0"/>
        <v>0</v>
      </c>
    </row>
    <row r="54" spans="1:11" s="39" customFormat="1" x14ac:dyDescent="0.3">
      <c r="A54" s="236" t="s">
        <v>429</v>
      </c>
      <c r="B54" s="283">
        <v>0</v>
      </c>
      <c r="C54" s="283">
        <v>0</v>
      </c>
      <c r="D54" s="283">
        <v>0</v>
      </c>
      <c r="E54" s="283">
        <v>0</v>
      </c>
      <c r="F54" s="283">
        <v>0</v>
      </c>
      <c r="G54" s="284">
        <v>0</v>
      </c>
      <c r="H54" s="284">
        <v>0</v>
      </c>
      <c r="I54" s="284">
        <v>0</v>
      </c>
      <c r="J54" s="284">
        <v>0</v>
      </c>
      <c r="K54" s="94">
        <f t="shared" si="0"/>
        <v>0</v>
      </c>
    </row>
    <row r="55" spans="1:11" s="39" customFormat="1" x14ac:dyDescent="0.3">
      <c r="A55" s="285" t="s">
        <v>430</v>
      </c>
      <c r="B55" s="286">
        <v>0</v>
      </c>
      <c r="C55" s="286">
        <v>0</v>
      </c>
      <c r="D55" s="286">
        <v>0</v>
      </c>
      <c r="E55" s="286">
        <v>0</v>
      </c>
      <c r="F55" s="286">
        <v>0</v>
      </c>
      <c r="G55" s="306">
        <v>1</v>
      </c>
      <c r="H55" s="306">
        <v>0</v>
      </c>
      <c r="I55" s="306">
        <v>0</v>
      </c>
      <c r="J55" s="306">
        <v>0</v>
      </c>
      <c r="K55" s="98">
        <f t="shared" si="0"/>
        <v>1</v>
      </c>
    </row>
    <row r="56" spans="1:11" s="39" customFormat="1" x14ac:dyDescent="0.3">
      <c r="A56" s="236" t="s">
        <v>431</v>
      </c>
      <c r="B56" s="283">
        <v>0</v>
      </c>
      <c r="C56" s="283">
        <v>0</v>
      </c>
      <c r="D56" s="283">
        <v>0</v>
      </c>
      <c r="E56" s="283">
        <v>0</v>
      </c>
      <c r="F56" s="283">
        <v>0</v>
      </c>
      <c r="G56" s="284">
        <v>0</v>
      </c>
      <c r="H56" s="284">
        <v>0</v>
      </c>
      <c r="I56" s="284">
        <v>0</v>
      </c>
      <c r="J56" s="284">
        <v>0</v>
      </c>
      <c r="K56" s="94">
        <f t="shared" si="0"/>
        <v>0</v>
      </c>
    </row>
    <row r="57" spans="1:11" s="39" customFormat="1" x14ac:dyDescent="0.3">
      <c r="A57" s="285" t="s">
        <v>432</v>
      </c>
      <c r="B57" s="286">
        <v>0</v>
      </c>
      <c r="C57" s="286">
        <v>0</v>
      </c>
      <c r="D57" s="286">
        <v>0</v>
      </c>
      <c r="E57" s="286">
        <v>0</v>
      </c>
      <c r="F57" s="286">
        <v>0</v>
      </c>
      <c r="G57" s="306">
        <v>0</v>
      </c>
      <c r="H57" s="306">
        <v>0</v>
      </c>
      <c r="I57" s="306">
        <v>0</v>
      </c>
      <c r="J57" s="306">
        <v>0</v>
      </c>
      <c r="K57" s="98">
        <f t="shared" si="0"/>
        <v>0</v>
      </c>
    </row>
    <row r="58" spans="1:11" s="39" customFormat="1" x14ac:dyDescent="0.3">
      <c r="A58" s="236" t="s">
        <v>433</v>
      </c>
      <c r="B58" s="283">
        <v>0</v>
      </c>
      <c r="C58" s="283">
        <v>0</v>
      </c>
      <c r="D58" s="283">
        <v>0</v>
      </c>
      <c r="E58" s="283">
        <v>0</v>
      </c>
      <c r="F58" s="283">
        <v>0</v>
      </c>
      <c r="G58" s="284">
        <v>0</v>
      </c>
      <c r="H58" s="284">
        <v>0</v>
      </c>
      <c r="I58" s="284">
        <v>0</v>
      </c>
      <c r="J58" s="284">
        <v>0</v>
      </c>
      <c r="K58" s="94">
        <f t="shared" si="0"/>
        <v>0</v>
      </c>
    </row>
    <row r="59" spans="1:11" s="39" customFormat="1" x14ac:dyDescent="0.3">
      <c r="A59" s="285" t="s">
        <v>434</v>
      </c>
      <c r="B59" s="286">
        <v>0</v>
      </c>
      <c r="C59" s="286">
        <v>0</v>
      </c>
      <c r="D59" s="286">
        <v>0</v>
      </c>
      <c r="E59" s="286">
        <v>0</v>
      </c>
      <c r="F59" s="286">
        <v>0</v>
      </c>
      <c r="G59" s="306">
        <v>0</v>
      </c>
      <c r="H59" s="306">
        <v>0</v>
      </c>
      <c r="I59" s="306">
        <v>0</v>
      </c>
      <c r="J59" s="306">
        <v>0</v>
      </c>
      <c r="K59" s="98">
        <f t="shared" si="0"/>
        <v>0</v>
      </c>
    </row>
    <row r="60" spans="1:11" s="39" customFormat="1" x14ac:dyDescent="0.3">
      <c r="A60" s="236" t="s">
        <v>435</v>
      </c>
      <c r="B60" s="283">
        <v>0</v>
      </c>
      <c r="C60" s="283">
        <v>0</v>
      </c>
      <c r="D60" s="283">
        <v>0</v>
      </c>
      <c r="E60" s="283">
        <v>0</v>
      </c>
      <c r="F60" s="283">
        <v>0</v>
      </c>
      <c r="G60" s="284">
        <v>0</v>
      </c>
      <c r="H60" s="284">
        <v>0</v>
      </c>
      <c r="I60" s="284">
        <v>0</v>
      </c>
      <c r="J60" s="284">
        <v>0</v>
      </c>
      <c r="K60" s="94">
        <f t="shared" si="0"/>
        <v>0</v>
      </c>
    </row>
    <row r="61" spans="1:11" s="39" customFormat="1" x14ac:dyDescent="0.3">
      <c r="A61" s="285" t="s">
        <v>436</v>
      </c>
      <c r="B61" s="286">
        <v>0</v>
      </c>
      <c r="C61" s="286">
        <v>0</v>
      </c>
      <c r="D61" s="286">
        <v>0</v>
      </c>
      <c r="E61" s="286">
        <v>0</v>
      </c>
      <c r="F61" s="286">
        <v>0</v>
      </c>
      <c r="G61" s="306">
        <v>0</v>
      </c>
      <c r="H61" s="306">
        <v>0</v>
      </c>
      <c r="I61" s="306">
        <v>0</v>
      </c>
      <c r="J61" s="306">
        <v>0</v>
      </c>
      <c r="K61" s="98">
        <f t="shared" si="0"/>
        <v>0</v>
      </c>
    </row>
    <row r="62" spans="1:11" s="39" customFormat="1" x14ac:dyDescent="0.3">
      <c r="A62" s="236" t="s">
        <v>437</v>
      </c>
      <c r="B62" s="283">
        <v>0</v>
      </c>
      <c r="C62" s="283">
        <v>0</v>
      </c>
      <c r="D62" s="283">
        <v>0</v>
      </c>
      <c r="E62" s="283">
        <v>0</v>
      </c>
      <c r="F62" s="283">
        <v>0</v>
      </c>
      <c r="G62" s="284">
        <v>0</v>
      </c>
      <c r="H62" s="284">
        <v>0</v>
      </c>
      <c r="I62" s="284">
        <v>0</v>
      </c>
      <c r="J62" s="284">
        <v>0</v>
      </c>
      <c r="K62" s="94">
        <f t="shared" si="0"/>
        <v>0</v>
      </c>
    </row>
    <row r="63" spans="1:11" s="39" customFormat="1" x14ac:dyDescent="0.3">
      <c r="A63" s="285" t="s">
        <v>438</v>
      </c>
      <c r="B63" s="286">
        <v>1</v>
      </c>
      <c r="C63" s="286">
        <v>0</v>
      </c>
      <c r="D63" s="286">
        <v>0</v>
      </c>
      <c r="E63" s="286">
        <v>0</v>
      </c>
      <c r="F63" s="286">
        <v>0</v>
      </c>
      <c r="G63" s="306">
        <v>0</v>
      </c>
      <c r="H63" s="306">
        <v>0</v>
      </c>
      <c r="I63" s="306">
        <v>0</v>
      </c>
      <c r="J63" s="306">
        <v>0</v>
      </c>
      <c r="K63" s="98">
        <f t="shared" si="0"/>
        <v>1</v>
      </c>
    </row>
    <row r="64" spans="1:11" s="39" customFormat="1" x14ac:dyDescent="0.3">
      <c r="A64" s="236" t="s">
        <v>439</v>
      </c>
      <c r="B64" s="283">
        <v>0</v>
      </c>
      <c r="C64" s="283">
        <v>0</v>
      </c>
      <c r="D64" s="283">
        <v>0</v>
      </c>
      <c r="E64" s="283">
        <v>0</v>
      </c>
      <c r="F64" s="283">
        <v>0</v>
      </c>
      <c r="G64" s="284">
        <v>0</v>
      </c>
      <c r="H64" s="284">
        <v>0</v>
      </c>
      <c r="I64" s="284">
        <v>0</v>
      </c>
      <c r="J64" s="284">
        <v>0</v>
      </c>
      <c r="K64" s="94">
        <f t="shared" si="0"/>
        <v>0</v>
      </c>
    </row>
    <row r="65" spans="1:11" s="39" customFormat="1" x14ac:dyDescent="0.3">
      <c r="A65" s="285" t="s">
        <v>440</v>
      </c>
      <c r="B65" s="286">
        <v>0</v>
      </c>
      <c r="C65" s="286">
        <v>0</v>
      </c>
      <c r="D65" s="286">
        <v>0</v>
      </c>
      <c r="E65" s="286">
        <v>0</v>
      </c>
      <c r="F65" s="286">
        <v>0</v>
      </c>
      <c r="G65" s="306">
        <v>0</v>
      </c>
      <c r="H65" s="306">
        <v>0</v>
      </c>
      <c r="I65" s="306">
        <v>0</v>
      </c>
      <c r="J65" s="306">
        <v>0</v>
      </c>
      <c r="K65" s="98">
        <f t="shared" si="0"/>
        <v>0</v>
      </c>
    </row>
    <row r="66" spans="1:11" s="39" customFormat="1" x14ac:dyDescent="0.3">
      <c r="A66" s="236" t="s">
        <v>441</v>
      </c>
      <c r="B66" s="283">
        <v>0</v>
      </c>
      <c r="C66" s="283">
        <v>0</v>
      </c>
      <c r="D66" s="283">
        <v>0</v>
      </c>
      <c r="E66" s="283">
        <v>0</v>
      </c>
      <c r="F66" s="283">
        <v>0</v>
      </c>
      <c r="G66" s="284">
        <v>0</v>
      </c>
      <c r="H66" s="284">
        <v>0</v>
      </c>
      <c r="I66" s="284">
        <v>0</v>
      </c>
      <c r="J66" s="284">
        <v>0</v>
      </c>
      <c r="K66" s="94">
        <f t="shared" si="0"/>
        <v>0</v>
      </c>
    </row>
    <row r="67" spans="1:11" s="39" customFormat="1" x14ac:dyDescent="0.3">
      <c r="A67" s="285" t="s">
        <v>442</v>
      </c>
      <c r="B67" s="286">
        <v>0</v>
      </c>
      <c r="C67" s="286">
        <v>0</v>
      </c>
      <c r="D67" s="286">
        <v>0</v>
      </c>
      <c r="E67" s="286">
        <v>0</v>
      </c>
      <c r="F67" s="286">
        <v>0</v>
      </c>
      <c r="G67" s="306">
        <v>6</v>
      </c>
      <c r="H67" s="306">
        <v>1</v>
      </c>
      <c r="I67" s="306">
        <v>0</v>
      </c>
      <c r="J67" s="306">
        <v>1</v>
      </c>
      <c r="K67" s="98">
        <f t="shared" si="0"/>
        <v>8</v>
      </c>
    </row>
    <row r="68" spans="1:11" s="39" customFormat="1" x14ac:dyDescent="0.3">
      <c r="A68" s="236" t="s">
        <v>443</v>
      </c>
      <c r="B68" s="283">
        <v>0</v>
      </c>
      <c r="C68" s="283">
        <v>0</v>
      </c>
      <c r="D68" s="283">
        <v>0</v>
      </c>
      <c r="E68" s="283">
        <v>0</v>
      </c>
      <c r="F68" s="283">
        <v>0</v>
      </c>
      <c r="G68" s="284">
        <v>0</v>
      </c>
      <c r="H68" s="284">
        <v>0</v>
      </c>
      <c r="I68" s="284">
        <v>0</v>
      </c>
      <c r="J68" s="284">
        <v>0</v>
      </c>
      <c r="K68" s="94">
        <f t="shared" ref="K68:K131" si="1">SUM(B68,F68:J68)</f>
        <v>0</v>
      </c>
    </row>
    <row r="69" spans="1:11" s="39" customFormat="1" x14ac:dyDescent="0.3">
      <c r="A69" s="285" t="s">
        <v>444</v>
      </c>
      <c r="B69" s="286">
        <v>0</v>
      </c>
      <c r="C69" s="286">
        <v>0</v>
      </c>
      <c r="D69" s="286">
        <v>0</v>
      </c>
      <c r="E69" s="286">
        <v>0</v>
      </c>
      <c r="F69" s="286">
        <v>0</v>
      </c>
      <c r="G69" s="306">
        <v>0</v>
      </c>
      <c r="H69" s="306">
        <v>0</v>
      </c>
      <c r="I69" s="306">
        <v>0</v>
      </c>
      <c r="J69" s="306">
        <v>0</v>
      </c>
      <c r="K69" s="98">
        <f t="shared" si="1"/>
        <v>0</v>
      </c>
    </row>
    <row r="70" spans="1:11" s="39" customFormat="1" x14ac:dyDescent="0.3">
      <c r="A70" s="236" t="s">
        <v>445</v>
      </c>
      <c r="B70" s="283">
        <v>0</v>
      </c>
      <c r="C70" s="283">
        <v>0</v>
      </c>
      <c r="D70" s="283">
        <v>0</v>
      </c>
      <c r="E70" s="283">
        <v>0</v>
      </c>
      <c r="F70" s="283">
        <v>0</v>
      </c>
      <c r="G70" s="284">
        <v>0</v>
      </c>
      <c r="H70" s="284">
        <v>0</v>
      </c>
      <c r="I70" s="284">
        <v>0</v>
      </c>
      <c r="J70" s="284">
        <v>0</v>
      </c>
      <c r="K70" s="94">
        <f t="shared" si="1"/>
        <v>0</v>
      </c>
    </row>
    <row r="71" spans="1:11" s="39" customFormat="1" x14ac:dyDescent="0.3">
      <c r="A71" s="285" t="s">
        <v>446</v>
      </c>
      <c r="B71" s="286">
        <v>0</v>
      </c>
      <c r="C71" s="286">
        <v>0</v>
      </c>
      <c r="D71" s="286">
        <v>0</v>
      </c>
      <c r="E71" s="286">
        <v>0</v>
      </c>
      <c r="F71" s="286">
        <v>0</v>
      </c>
      <c r="G71" s="306">
        <v>0</v>
      </c>
      <c r="H71" s="306">
        <v>0</v>
      </c>
      <c r="I71" s="306">
        <v>0</v>
      </c>
      <c r="J71" s="306">
        <v>0</v>
      </c>
      <c r="K71" s="98">
        <f t="shared" si="1"/>
        <v>0</v>
      </c>
    </row>
    <row r="72" spans="1:11" s="39" customFormat="1" x14ac:dyDescent="0.3">
      <c r="A72" s="236" t="s">
        <v>447</v>
      </c>
      <c r="B72" s="283">
        <v>0</v>
      </c>
      <c r="C72" s="283">
        <v>0</v>
      </c>
      <c r="D72" s="283">
        <v>0</v>
      </c>
      <c r="E72" s="283">
        <v>0</v>
      </c>
      <c r="F72" s="283">
        <v>0</v>
      </c>
      <c r="G72" s="284">
        <v>0</v>
      </c>
      <c r="H72" s="284">
        <v>0</v>
      </c>
      <c r="I72" s="284">
        <v>0</v>
      </c>
      <c r="J72" s="284">
        <v>0</v>
      </c>
      <c r="K72" s="94">
        <f t="shared" si="1"/>
        <v>0</v>
      </c>
    </row>
    <row r="73" spans="1:11" s="39" customFormat="1" x14ac:dyDescent="0.3">
      <c r="A73" s="285" t="s">
        <v>448</v>
      </c>
      <c r="B73" s="286">
        <v>0</v>
      </c>
      <c r="C73" s="286">
        <v>0</v>
      </c>
      <c r="D73" s="286">
        <v>0</v>
      </c>
      <c r="E73" s="286">
        <v>0</v>
      </c>
      <c r="F73" s="286">
        <v>0</v>
      </c>
      <c r="G73" s="306">
        <v>0</v>
      </c>
      <c r="H73" s="306">
        <v>0</v>
      </c>
      <c r="I73" s="306">
        <v>0</v>
      </c>
      <c r="J73" s="306">
        <v>0</v>
      </c>
      <c r="K73" s="98">
        <f t="shared" si="1"/>
        <v>0</v>
      </c>
    </row>
    <row r="74" spans="1:11" s="39" customFormat="1" x14ac:dyDescent="0.3">
      <c r="A74" s="236" t="s">
        <v>449</v>
      </c>
      <c r="B74" s="283">
        <v>0</v>
      </c>
      <c r="C74" s="283">
        <v>0</v>
      </c>
      <c r="D74" s="283">
        <v>0</v>
      </c>
      <c r="E74" s="283">
        <v>0</v>
      </c>
      <c r="F74" s="283">
        <v>0</v>
      </c>
      <c r="G74" s="284">
        <v>0</v>
      </c>
      <c r="H74" s="284">
        <v>0</v>
      </c>
      <c r="I74" s="284">
        <v>0</v>
      </c>
      <c r="J74" s="284">
        <v>0</v>
      </c>
      <c r="K74" s="94">
        <f t="shared" si="1"/>
        <v>0</v>
      </c>
    </row>
    <row r="75" spans="1:11" s="39" customFormat="1" x14ac:dyDescent="0.3">
      <c r="A75" s="285" t="s">
        <v>450</v>
      </c>
      <c r="B75" s="286">
        <v>0</v>
      </c>
      <c r="C75" s="286">
        <v>0</v>
      </c>
      <c r="D75" s="286">
        <v>0</v>
      </c>
      <c r="E75" s="286">
        <v>0</v>
      </c>
      <c r="F75" s="286">
        <v>0</v>
      </c>
      <c r="G75" s="306">
        <v>0</v>
      </c>
      <c r="H75" s="306">
        <v>0</v>
      </c>
      <c r="I75" s="306">
        <v>0</v>
      </c>
      <c r="J75" s="306">
        <v>0</v>
      </c>
      <c r="K75" s="98">
        <f t="shared" si="1"/>
        <v>0</v>
      </c>
    </row>
    <row r="76" spans="1:11" s="39" customFormat="1" x14ac:dyDescent="0.3">
      <c r="A76" s="236" t="s">
        <v>451</v>
      </c>
      <c r="B76" s="283">
        <v>0</v>
      </c>
      <c r="C76" s="283">
        <v>0</v>
      </c>
      <c r="D76" s="283">
        <v>0</v>
      </c>
      <c r="E76" s="283">
        <v>0</v>
      </c>
      <c r="F76" s="283">
        <v>0</v>
      </c>
      <c r="G76" s="284">
        <v>0</v>
      </c>
      <c r="H76" s="284">
        <v>0</v>
      </c>
      <c r="I76" s="284">
        <v>0</v>
      </c>
      <c r="J76" s="284">
        <v>0</v>
      </c>
      <c r="K76" s="94">
        <f t="shared" si="1"/>
        <v>0</v>
      </c>
    </row>
    <row r="77" spans="1:11" s="39" customFormat="1" x14ac:dyDescent="0.3">
      <c r="A77" s="285" t="s">
        <v>452</v>
      </c>
      <c r="B77" s="286">
        <v>0</v>
      </c>
      <c r="C77" s="286">
        <v>0</v>
      </c>
      <c r="D77" s="286">
        <v>0</v>
      </c>
      <c r="E77" s="286">
        <v>0</v>
      </c>
      <c r="F77" s="286">
        <v>0</v>
      </c>
      <c r="G77" s="306">
        <v>0</v>
      </c>
      <c r="H77" s="306">
        <v>0</v>
      </c>
      <c r="I77" s="306">
        <v>0</v>
      </c>
      <c r="J77" s="306">
        <v>0</v>
      </c>
      <c r="K77" s="98">
        <f t="shared" si="1"/>
        <v>0</v>
      </c>
    </row>
    <row r="78" spans="1:11" s="39" customFormat="1" x14ac:dyDescent="0.3">
      <c r="A78" s="236" t="s">
        <v>453</v>
      </c>
      <c r="B78" s="283">
        <v>0</v>
      </c>
      <c r="C78" s="283">
        <v>0</v>
      </c>
      <c r="D78" s="283">
        <v>0</v>
      </c>
      <c r="E78" s="283">
        <v>0</v>
      </c>
      <c r="F78" s="283">
        <v>0</v>
      </c>
      <c r="G78" s="284">
        <v>0</v>
      </c>
      <c r="H78" s="284">
        <v>0</v>
      </c>
      <c r="I78" s="284">
        <v>0</v>
      </c>
      <c r="J78" s="284">
        <v>0</v>
      </c>
      <c r="K78" s="94">
        <f t="shared" si="1"/>
        <v>0</v>
      </c>
    </row>
    <row r="79" spans="1:11" s="39" customFormat="1" x14ac:dyDescent="0.3">
      <c r="A79" s="285" t="s">
        <v>454</v>
      </c>
      <c r="B79" s="286">
        <v>0</v>
      </c>
      <c r="C79" s="286">
        <v>0</v>
      </c>
      <c r="D79" s="286">
        <v>0</v>
      </c>
      <c r="E79" s="286">
        <v>0</v>
      </c>
      <c r="F79" s="286">
        <v>0</v>
      </c>
      <c r="G79" s="306">
        <v>0</v>
      </c>
      <c r="H79" s="306">
        <v>0</v>
      </c>
      <c r="I79" s="306">
        <v>0</v>
      </c>
      <c r="J79" s="306">
        <v>0</v>
      </c>
      <c r="K79" s="98">
        <f t="shared" si="1"/>
        <v>0</v>
      </c>
    </row>
    <row r="80" spans="1:11" s="39" customFormat="1" x14ac:dyDescent="0.3">
      <c r="A80" s="236" t="s">
        <v>455</v>
      </c>
      <c r="B80" s="283">
        <v>0</v>
      </c>
      <c r="C80" s="283">
        <v>0</v>
      </c>
      <c r="D80" s="283">
        <v>0</v>
      </c>
      <c r="E80" s="283">
        <v>0</v>
      </c>
      <c r="F80" s="283">
        <v>0</v>
      </c>
      <c r="G80" s="284">
        <v>0</v>
      </c>
      <c r="H80" s="284">
        <v>0</v>
      </c>
      <c r="I80" s="284">
        <v>0</v>
      </c>
      <c r="J80" s="284">
        <v>0</v>
      </c>
      <c r="K80" s="94">
        <f t="shared" si="1"/>
        <v>0</v>
      </c>
    </row>
    <row r="81" spans="1:11" s="39" customFormat="1" x14ac:dyDescent="0.3">
      <c r="A81" s="285" t="s">
        <v>456</v>
      </c>
      <c r="B81" s="286">
        <v>6</v>
      </c>
      <c r="C81" s="286">
        <v>0</v>
      </c>
      <c r="D81" s="286">
        <v>0</v>
      </c>
      <c r="E81" s="286">
        <v>0</v>
      </c>
      <c r="F81" s="286">
        <v>0</v>
      </c>
      <c r="G81" s="306">
        <v>7</v>
      </c>
      <c r="H81" s="306">
        <v>0</v>
      </c>
      <c r="I81" s="306">
        <v>0</v>
      </c>
      <c r="J81" s="306">
        <v>0</v>
      </c>
      <c r="K81" s="98">
        <f t="shared" si="1"/>
        <v>13</v>
      </c>
    </row>
    <row r="82" spans="1:11" s="39" customFormat="1" x14ac:dyDescent="0.3">
      <c r="A82" s="236" t="s">
        <v>457</v>
      </c>
      <c r="B82" s="283">
        <v>0</v>
      </c>
      <c r="C82" s="283">
        <v>0</v>
      </c>
      <c r="D82" s="283">
        <v>0</v>
      </c>
      <c r="E82" s="283">
        <v>0</v>
      </c>
      <c r="F82" s="283">
        <v>0</v>
      </c>
      <c r="G82" s="284">
        <v>0</v>
      </c>
      <c r="H82" s="284">
        <v>2</v>
      </c>
      <c r="I82" s="284">
        <v>0</v>
      </c>
      <c r="J82" s="284">
        <v>0</v>
      </c>
      <c r="K82" s="94">
        <f t="shared" si="1"/>
        <v>2</v>
      </c>
    </row>
    <row r="83" spans="1:11" s="39" customFormat="1" x14ac:dyDescent="0.3">
      <c r="A83" s="285" t="s">
        <v>458</v>
      </c>
      <c r="B83" s="286">
        <v>0</v>
      </c>
      <c r="C83" s="286">
        <v>0</v>
      </c>
      <c r="D83" s="286">
        <v>0</v>
      </c>
      <c r="E83" s="286">
        <v>0</v>
      </c>
      <c r="F83" s="286">
        <v>0</v>
      </c>
      <c r="G83" s="306">
        <v>0</v>
      </c>
      <c r="H83" s="306">
        <v>0</v>
      </c>
      <c r="I83" s="306">
        <v>0</v>
      </c>
      <c r="J83" s="306">
        <v>0</v>
      </c>
      <c r="K83" s="98">
        <f t="shared" si="1"/>
        <v>0</v>
      </c>
    </row>
    <row r="84" spans="1:11" s="39" customFormat="1" x14ac:dyDescent="0.3">
      <c r="A84" s="236" t="s">
        <v>459</v>
      </c>
      <c r="B84" s="283">
        <v>0</v>
      </c>
      <c r="C84" s="283">
        <v>0</v>
      </c>
      <c r="D84" s="283">
        <v>0</v>
      </c>
      <c r="E84" s="283">
        <v>0</v>
      </c>
      <c r="F84" s="283">
        <v>0</v>
      </c>
      <c r="G84" s="284">
        <v>0</v>
      </c>
      <c r="H84" s="284">
        <v>0</v>
      </c>
      <c r="I84" s="284">
        <v>0</v>
      </c>
      <c r="J84" s="284">
        <v>0</v>
      </c>
      <c r="K84" s="94">
        <f t="shared" si="1"/>
        <v>0</v>
      </c>
    </row>
    <row r="85" spans="1:11" s="39" customFormat="1" x14ac:dyDescent="0.3">
      <c r="A85" s="285" t="s">
        <v>460</v>
      </c>
      <c r="B85" s="286">
        <v>0</v>
      </c>
      <c r="C85" s="286">
        <v>0</v>
      </c>
      <c r="D85" s="286">
        <v>0</v>
      </c>
      <c r="E85" s="286">
        <v>0</v>
      </c>
      <c r="F85" s="286">
        <v>0</v>
      </c>
      <c r="G85" s="306">
        <v>0</v>
      </c>
      <c r="H85" s="306">
        <v>0</v>
      </c>
      <c r="I85" s="306">
        <v>0</v>
      </c>
      <c r="J85" s="306">
        <v>0</v>
      </c>
      <c r="K85" s="98">
        <f t="shared" si="1"/>
        <v>0</v>
      </c>
    </row>
    <row r="86" spans="1:11" s="39" customFormat="1" x14ac:dyDescent="0.3">
      <c r="A86" s="236" t="s">
        <v>461</v>
      </c>
      <c r="B86" s="283">
        <v>1</v>
      </c>
      <c r="C86" s="283">
        <v>0</v>
      </c>
      <c r="D86" s="283">
        <v>0</v>
      </c>
      <c r="E86" s="283">
        <v>0</v>
      </c>
      <c r="F86" s="283">
        <v>0</v>
      </c>
      <c r="G86" s="284">
        <v>2</v>
      </c>
      <c r="H86" s="284">
        <v>0</v>
      </c>
      <c r="I86" s="284">
        <v>0</v>
      </c>
      <c r="J86" s="284">
        <v>0</v>
      </c>
      <c r="K86" s="94">
        <f t="shared" si="1"/>
        <v>3</v>
      </c>
    </row>
    <row r="87" spans="1:11" s="39" customFormat="1" x14ac:dyDescent="0.3">
      <c r="A87" s="285" t="s">
        <v>462</v>
      </c>
      <c r="B87" s="286">
        <v>0</v>
      </c>
      <c r="C87" s="286">
        <v>0</v>
      </c>
      <c r="D87" s="286">
        <v>0</v>
      </c>
      <c r="E87" s="286">
        <v>0</v>
      </c>
      <c r="F87" s="286">
        <v>0</v>
      </c>
      <c r="G87" s="306">
        <v>0</v>
      </c>
      <c r="H87" s="306">
        <v>0</v>
      </c>
      <c r="I87" s="306">
        <v>0</v>
      </c>
      <c r="J87" s="306">
        <v>0</v>
      </c>
      <c r="K87" s="98">
        <f t="shared" si="1"/>
        <v>0</v>
      </c>
    </row>
    <row r="88" spans="1:11" s="39" customFormat="1" x14ac:dyDescent="0.3">
      <c r="A88" s="236" t="s">
        <v>463</v>
      </c>
      <c r="B88" s="283">
        <v>20</v>
      </c>
      <c r="C88" s="283">
        <v>0</v>
      </c>
      <c r="D88" s="283">
        <v>0</v>
      </c>
      <c r="E88" s="283">
        <v>0</v>
      </c>
      <c r="F88" s="283">
        <v>9</v>
      </c>
      <c r="G88" s="284">
        <v>11</v>
      </c>
      <c r="H88" s="284">
        <v>1</v>
      </c>
      <c r="I88" s="284">
        <v>1</v>
      </c>
      <c r="J88" s="284">
        <v>0</v>
      </c>
      <c r="K88" s="94">
        <f t="shared" si="1"/>
        <v>42</v>
      </c>
    </row>
    <row r="89" spans="1:11" s="39" customFormat="1" x14ac:dyDescent="0.3">
      <c r="A89" s="285" t="s">
        <v>464</v>
      </c>
      <c r="B89" s="286">
        <v>0</v>
      </c>
      <c r="C89" s="286">
        <v>0</v>
      </c>
      <c r="D89" s="286">
        <v>0</v>
      </c>
      <c r="E89" s="286">
        <v>0</v>
      </c>
      <c r="F89" s="286">
        <v>0</v>
      </c>
      <c r="G89" s="306">
        <v>0</v>
      </c>
      <c r="H89" s="306">
        <v>0</v>
      </c>
      <c r="I89" s="306">
        <v>0</v>
      </c>
      <c r="J89" s="306">
        <v>0</v>
      </c>
      <c r="K89" s="98">
        <f t="shared" si="1"/>
        <v>0</v>
      </c>
    </row>
    <row r="90" spans="1:11" s="39" customFormat="1" x14ac:dyDescent="0.3">
      <c r="A90" s="236" t="s">
        <v>465</v>
      </c>
      <c r="B90" s="283">
        <v>3</v>
      </c>
      <c r="C90" s="283">
        <v>0</v>
      </c>
      <c r="D90" s="283">
        <v>0</v>
      </c>
      <c r="E90" s="283">
        <v>0</v>
      </c>
      <c r="F90" s="283">
        <v>0</v>
      </c>
      <c r="G90" s="284">
        <v>1</v>
      </c>
      <c r="H90" s="284">
        <v>0</v>
      </c>
      <c r="I90" s="284">
        <v>0</v>
      </c>
      <c r="J90" s="284">
        <v>0</v>
      </c>
      <c r="K90" s="94">
        <f t="shared" si="1"/>
        <v>4</v>
      </c>
    </row>
    <row r="91" spans="1:11" s="39" customFormat="1" x14ac:dyDescent="0.3">
      <c r="A91" s="95" t="s">
        <v>466</v>
      </c>
      <c r="B91" s="286">
        <v>0</v>
      </c>
      <c r="C91" s="286">
        <v>0</v>
      </c>
      <c r="D91" s="286">
        <v>0</v>
      </c>
      <c r="E91" s="286">
        <v>0</v>
      </c>
      <c r="F91" s="286">
        <v>0</v>
      </c>
      <c r="G91" s="306">
        <v>0</v>
      </c>
      <c r="H91" s="306">
        <v>0</v>
      </c>
      <c r="I91" s="306">
        <v>0</v>
      </c>
      <c r="J91" s="306">
        <v>0</v>
      </c>
      <c r="K91" s="98">
        <f t="shared" si="1"/>
        <v>0</v>
      </c>
    </row>
    <row r="92" spans="1:11" s="39" customFormat="1" x14ac:dyDescent="0.3">
      <c r="A92" s="236" t="s">
        <v>467</v>
      </c>
      <c r="B92" s="283">
        <v>0</v>
      </c>
      <c r="C92" s="283">
        <v>0</v>
      </c>
      <c r="D92" s="283">
        <v>0</v>
      </c>
      <c r="E92" s="283">
        <v>0</v>
      </c>
      <c r="F92" s="283">
        <v>0</v>
      </c>
      <c r="G92" s="284">
        <v>0</v>
      </c>
      <c r="H92" s="284">
        <v>0</v>
      </c>
      <c r="I92" s="284">
        <v>0</v>
      </c>
      <c r="J92" s="284">
        <v>0</v>
      </c>
      <c r="K92" s="94">
        <f t="shared" si="1"/>
        <v>0</v>
      </c>
    </row>
    <row r="93" spans="1:11" s="39" customFormat="1" x14ac:dyDescent="0.3">
      <c r="A93" s="285" t="s">
        <v>468</v>
      </c>
      <c r="B93" s="286">
        <v>0</v>
      </c>
      <c r="C93" s="286">
        <v>0</v>
      </c>
      <c r="D93" s="286">
        <v>0</v>
      </c>
      <c r="E93" s="286">
        <v>0</v>
      </c>
      <c r="F93" s="286">
        <v>0</v>
      </c>
      <c r="G93" s="306">
        <v>0</v>
      </c>
      <c r="H93" s="306">
        <v>0</v>
      </c>
      <c r="I93" s="306">
        <v>0</v>
      </c>
      <c r="J93" s="306">
        <v>0</v>
      </c>
      <c r="K93" s="98">
        <f t="shared" si="1"/>
        <v>0</v>
      </c>
    </row>
    <row r="94" spans="1:11" s="39" customFormat="1" x14ac:dyDescent="0.3">
      <c r="A94" s="236" t="s">
        <v>469</v>
      </c>
      <c r="B94" s="283">
        <v>0</v>
      </c>
      <c r="C94" s="283">
        <v>0</v>
      </c>
      <c r="D94" s="283">
        <v>0</v>
      </c>
      <c r="E94" s="283">
        <v>0</v>
      </c>
      <c r="F94" s="283">
        <v>0</v>
      </c>
      <c r="G94" s="284">
        <v>0</v>
      </c>
      <c r="H94" s="284">
        <v>0</v>
      </c>
      <c r="I94" s="284">
        <v>0</v>
      </c>
      <c r="J94" s="284">
        <v>0</v>
      </c>
      <c r="K94" s="94">
        <f t="shared" si="1"/>
        <v>0</v>
      </c>
    </row>
    <row r="95" spans="1:11" s="39" customFormat="1" x14ac:dyDescent="0.3">
      <c r="A95" s="285" t="s">
        <v>470</v>
      </c>
      <c r="B95" s="286">
        <v>0</v>
      </c>
      <c r="C95" s="286">
        <v>0</v>
      </c>
      <c r="D95" s="286">
        <v>0</v>
      </c>
      <c r="E95" s="286">
        <v>0</v>
      </c>
      <c r="F95" s="286">
        <v>0</v>
      </c>
      <c r="G95" s="306">
        <v>0</v>
      </c>
      <c r="H95" s="306">
        <v>0</v>
      </c>
      <c r="I95" s="306">
        <v>0</v>
      </c>
      <c r="J95" s="306">
        <v>0</v>
      </c>
      <c r="K95" s="98">
        <f t="shared" si="1"/>
        <v>0</v>
      </c>
    </row>
    <row r="96" spans="1:11" s="39" customFormat="1" x14ac:dyDescent="0.3">
      <c r="A96" s="236" t="s">
        <v>471</v>
      </c>
      <c r="B96" s="283">
        <v>0</v>
      </c>
      <c r="C96" s="283">
        <v>0</v>
      </c>
      <c r="D96" s="283">
        <v>0</v>
      </c>
      <c r="E96" s="283">
        <v>0</v>
      </c>
      <c r="F96" s="283">
        <v>0</v>
      </c>
      <c r="G96" s="284">
        <v>0</v>
      </c>
      <c r="H96" s="284">
        <v>0</v>
      </c>
      <c r="I96" s="284">
        <v>0</v>
      </c>
      <c r="J96" s="284">
        <v>0</v>
      </c>
      <c r="K96" s="94">
        <f t="shared" si="1"/>
        <v>0</v>
      </c>
    </row>
    <row r="97" spans="1:11" s="39" customFormat="1" x14ac:dyDescent="0.3">
      <c r="A97" s="285" t="s">
        <v>472</v>
      </c>
      <c r="B97" s="286">
        <v>0</v>
      </c>
      <c r="C97" s="286">
        <v>0</v>
      </c>
      <c r="D97" s="286">
        <v>0</v>
      </c>
      <c r="E97" s="286">
        <v>0</v>
      </c>
      <c r="F97" s="286">
        <v>0</v>
      </c>
      <c r="G97" s="306">
        <v>0</v>
      </c>
      <c r="H97" s="306">
        <v>0</v>
      </c>
      <c r="I97" s="306">
        <v>0</v>
      </c>
      <c r="J97" s="306">
        <v>0</v>
      </c>
      <c r="K97" s="98">
        <f t="shared" si="1"/>
        <v>0</v>
      </c>
    </row>
    <row r="98" spans="1:11" s="39" customFormat="1" x14ac:dyDescent="0.3">
      <c r="A98" s="236" t="s">
        <v>473</v>
      </c>
      <c r="B98" s="283">
        <v>0</v>
      </c>
      <c r="C98" s="283">
        <v>0</v>
      </c>
      <c r="D98" s="283">
        <v>0</v>
      </c>
      <c r="E98" s="283">
        <v>0</v>
      </c>
      <c r="F98" s="283">
        <v>0</v>
      </c>
      <c r="G98" s="284">
        <v>0</v>
      </c>
      <c r="H98" s="284">
        <v>0</v>
      </c>
      <c r="I98" s="284">
        <v>0</v>
      </c>
      <c r="J98" s="284">
        <v>0</v>
      </c>
      <c r="K98" s="94">
        <f t="shared" si="1"/>
        <v>0</v>
      </c>
    </row>
    <row r="99" spans="1:11" s="39" customFormat="1" x14ac:dyDescent="0.3">
      <c r="A99" s="285" t="s">
        <v>474</v>
      </c>
      <c r="B99" s="286">
        <v>0</v>
      </c>
      <c r="C99" s="286">
        <v>0</v>
      </c>
      <c r="D99" s="286">
        <v>0</v>
      </c>
      <c r="E99" s="286">
        <v>0</v>
      </c>
      <c r="F99" s="286">
        <v>0</v>
      </c>
      <c r="G99" s="306">
        <v>0</v>
      </c>
      <c r="H99" s="306">
        <v>0</v>
      </c>
      <c r="I99" s="306">
        <v>0</v>
      </c>
      <c r="J99" s="306">
        <v>0</v>
      </c>
      <c r="K99" s="98">
        <f t="shared" si="1"/>
        <v>0</v>
      </c>
    </row>
    <row r="100" spans="1:11" s="39" customFormat="1" x14ac:dyDescent="0.3">
      <c r="A100" s="236" t="s">
        <v>475</v>
      </c>
      <c r="B100" s="283">
        <v>0</v>
      </c>
      <c r="C100" s="283">
        <v>0</v>
      </c>
      <c r="D100" s="283">
        <v>0</v>
      </c>
      <c r="E100" s="283">
        <v>0</v>
      </c>
      <c r="F100" s="283">
        <v>0</v>
      </c>
      <c r="G100" s="284">
        <v>0</v>
      </c>
      <c r="H100" s="284">
        <v>0</v>
      </c>
      <c r="I100" s="284">
        <v>0</v>
      </c>
      <c r="J100" s="284">
        <v>0</v>
      </c>
      <c r="K100" s="94">
        <f t="shared" si="1"/>
        <v>0</v>
      </c>
    </row>
    <row r="101" spans="1:11" s="39" customFormat="1" x14ac:dyDescent="0.3">
      <c r="A101" s="285" t="s">
        <v>476</v>
      </c>
      <c r="B101" s="286">
        <v>0</v>
      </c>
      <c r="C101" s="286">
        <v>0</v>
      </c>
      <c r="D101" s="286">
        <v>0</v>
      </c>
      <c r="E101" s="286">
        <v>0</v>
      </c>
      <c r="F101" s="286">
        <v>0</v>
      </c>
      <c r="G101" s="306">
        <v>0</v>
      </c>
      <c r="H101" s="306">
        <v>0</v>
      </c>
      <c r="I101" s="306">
        <v>0</v>
      </c>
      <c r="J101" s="306">
        <v>0</v>
      </c>
      <c r="K101" s="98">
        <f t="shared" si="1"/>
        <v>0</v>
      </c>
    </row>
    <row r="102" spans="1:11" s="39" customFormat="1" x14ac:dyDescent="0.3">
      <c r="A102" s="236" t="s">
        <v>477</v>
      </c>
      <c r="B102" s="283">
        <v>0</v>
      </c>
      <c r="C102" s="283">
        <v>0</v>
      </c>
      <c r="D102" s="283">
        <v>0</v>
      </c>
      <c r="E102" s="283">
        <v>0</v>
      </c>
      <c r="F102" s="283">
        <v>0</v>
      </c>
      <c r="G102" s="284">
        <v>0</v>
      </c>
      <c r="H102" s="284">
        <v>0</v>
      </c>
      <c r="I102" s="284">
        <v>0</v>
      </c>
      <c r="J102" s="284">
        <v>0</v>
      </c>
      <c r="K102" s="94">
        <f t="shared" si="1"/>
        <v>0</v>
      </c>
    </row>
    <row r="103" spans="1:11" s="39" customFormat="1" x14ac:dyDescent="0.3">
      <c r="A103" s="285" t="s">
        <v>478</v>
      </c>
      <c r="B103" s="286">
        <v>0</v>
      </c>
      <c r="C103" s="286">
        <v>0</v>
      </c>
      <c r="D103" s="286">
        <v>0</v>
      </c>
      <c r="E103" s="286">
        <v>0</v>
      </c>
      <c r="F103" s="286">
        <v>0</v>
      </c>
      <c r="G103" s="306">
        <v>0</v>
      </c>
      <c r="H103" s="306">
        <v>0</v>
      </c>
      <c r="I103" s="306">
        <v>0</v>
      </c>
      <c r="J103" s="306">
        <v>0</v>
      </c>
      <c r="K103" s="98">
        <f t="shared" si="1"/>
        <v>0</v>
      </c>
    </row>
    <row r="104" spans="1:11" s="39" customFormat="1" x14ac:dyDescent="0.3">
      <c r="A104" s="236" t="s">
        <v>479</v>
      </c>
      <c r="B104" s="283">
        <v>0</v>
      </c>
      <c r="C104" s="283">
        <v>0</v>
      </c>
      <c r="D104" s="283">
        <v>0</v>
      </c>
      <c r="E104" s="283">
        <v>0</v>
      </c>
      <c r="F104" s="283">
        <v>0</v>
      </c>
      <c r="G104" s="284">
        <v>0</v>
      </c>
      <c r="H104" s="284">
        <v>0</v>
      </c>
      <c r="I104" s="284">
        <v>0</v>
      </c>
      <c r="J104" s="284">
        <v>0</v>
      </c>
      <c r="K104" s="94">
        <f t="shared" si="1"/>
        <v>0</v>
      </c>
    </row>
    <row r="105" spans="1:11" s="39" customFormat="1" x14ac:dyDescent="0.3">
      <c r="A105" s="285" t="s">
        <v>480</v>
      </c>
      <c r="B105" s="286">
        <v>0</v>
      </c>
      <c r="C105" s="286">
        <v>0</v>
      </c>
      <c r="D105" s="286">
        <v>0</v>
      </c>
      <c r="E105" s="286">
        <v>0</v>
      </c>
      <c r="F105" s="286">
        <v>0</v>
      </c>
      <c r="G105" s="306">
        <v>0</v>
      </c>
      <c r="H105" s="306">
        <v>0</v>
      </c>
      <c r="I105" s="306">
        <v>0</v>
      </c>
      <c r="J105" s="306">
        <v>0</v>
      </c>
      <c r="K105" s="98">
        <f t="shared" si="1"/>
        <v>0</v>
      </c>
    </row>
    <row r="106" spans="1:11" s="39" customFormat="1" x14ac:dyDescent="0.3">
      <c r="A106" s="236" t="s">
        <v>481</v>
      </c>
      <c r="B106" s="283">
        <v>0</v>
      </c>
      <c r="C106" s="283">
        <v>0</v>
      </c>
      <c r="D106" s="283">
        <v>0</v>
      </c>
      <c r="E106" s="283">
        <v>0</v>
      </c>
      <c r="F106" s="283">
        <v>0</v>
      </c>
      <c r="G106" s="284">
        <v>0</v>
      </c>
      <c r="H106" s="284">
        <v>0</v>
      </c>
      <c r="I106" s="284">
        <v>0</v>
      </c>
      <c r="J106" s="284">
        <v>0</v>
      </c>
      <c r="K106" s="94">
        <f t="shared" si="1"/>
        <v>0</v>
      </c>
    </row>
    <row r="107" spans="1:11" s="39" customFormat="1" x14ac:dyDescent="0.3">
      <c r="A107" s="285" t="s">
        <v>482</v>
      </c>
      <c r="B107" s="286">
        <v>0</v>
      </c>
      <c r="C107" s="286">
        <v>0</v>
      </c>
      <c r="D107" s="286">
        <v>0</v>
      </c>
      <c r="E107" s="286">
        <v>0</v>
      </c>
      <c r="F107" s="286">
        <v>0</v>
      </c>
      <c r="G107" s="306">
        <v>0</v>
      </c>
      <c r="H107" s="306">
        <v>0</v>
      </c>
      <c r="I107" s="306">
        <v>0</v>
      </c>
      <c r="J107" s="306">
        <v>0</v>
      </c>
      <c r="K107" s="98">
        <f t="shared" si="1"/>
        <v>0</v>
      </c>
    </row>
    <row r="108" spans="1:11" s="39" customFormat="1" x14ac:dyDescent="0.3">
      <c r="A108" s="236" t="s">
        <v>483</v>
      </c>
      <c r="B108" s="283">
        <v>0</v>
      </c>
      <c r="C108" s="283">
        <v>0</v>
      </c>
      <c r="D108" s="283">
        <v>0</v>
      </c>
      <c r="E108" s="283">
        <v>0</v>
      </c>
      <c r="F108" s="283">
        <v>0</v>
      </c>
      <c r="G108" s="284">
        <v>0</v>
      </c>
      <c r="H108" s="284">
        <v>0</v>
      </c>
      <c r="I108" s="284">
        <v>0</v>
      </c>
      <c r="J108" s="284">
        <v>0</v>
      </c>
      <c r="K108" s="94">
        <f t="shared" si="1"/>
        <v>0</v>
      </c>
    </row>
    <row r="109" spans="1:11" s="39" customFormat="1" x14ac:dyDescent="0.3">
      <c r="A109" s="285" t="s">
        <v>484</v>
      </c>
      <c r="B109" s="286">
        <v>0</v>
      </c>
      <c r="C109" s="286">
        <v>0</v>
      </c>
      <c r="D109" s="286">
        <v>0</v>
      </c>
      <c r="E109" s="286">
        <v>0</v>
      </c>
      <c r="F109" s="286">
        <v>0</v>
      </c>
      <c r="G109" s="306">
        <v>0</v>
      </c>
      <c r="H109" s="306">
        <v>0</v>
      </c>
      <c r="I109" s="306">
        <v>0</v>
      </c>
      <c r="J109" s="306">
        <v>0</v>
      </c>
      <c r="K109" s="98">
        <f t="shared" si="1"/>
        <v>0</v>
      </c>
    </row>
    <row r="110" spans="1:11" s="39" customFormat="1" x14ac:dyDescent="0.3">
      <c r="A110" s="236" t="s">
        <v>485</v>
      </c>
      <c r="B110" s="283">
        <v>0</v>
      </c>
      <c r="C110" s="283">
        <v>0</v>
      </c>
      <c r="D110" s="283">
        <v>0</v>
      </c>
      <c r="E110" s="283">
        <v>0</v>
      </c>
      <c r="F110" s="283">
        <v>0</v>
      </c>
      <c r="G110" s="284">
        <v>0</v>
      </c>
      <c r="H110" s="284">
        <v>0</v>
      </c>
      <c r="I110" s="284">
        <v>0</v>
      </c>
      <c r="J110" s="284">
        <v>0</v>
      </c>
      <c r="K110" s="94">
        <f t="shared" si="1"/>
        <v>0</v>
      </c>
    </row>
    <row r="111" spans="1:11" s="39" customFormat="1" x14ac:dyDescent="0.3">
      <c r="A111" s="285" t="s">
        <v>486</v>
      </c>
      <c r="B111" s="286">
        <v>0</v>
      </c>
      <c r="C111" s="286">
        <v>0</v>
      </c>
      <c r="D111" s="286">
        <v>0</v>
      </c>
      <c r="E111" s="286">
        <v>0</v>
      </c>
      <c r="F111" s="286">
        <v>0</v>
      </c>
      <c r="G111" s="306">
        <v>0</v>
      </c>
      <c r="H111" s="306">
        <v>0</v>
      </c>
      <c r="I111" s="306">
        <v>0</v>
      </c>
      <c r="J111" s="306">
        <v>0</v>
      </c>
      <c r="K111" s="98">
        <f t="shared" si="1"/>
        <v>0</v>
      </c>
    </row>
    <row r="112" spans="1:11" s="39" customFormat="1" x14ac:dyDescent="0.3">
      <c r="A112" s="236" t="s">
        <v>487</v>
      </c>
      <c r="B112" s="283">
        <v>0</v>
      </c>
      <c r="C112" s="283">
        <v>0</v>
      </c>
      <c r="D112" s="283">
        <v>0</v>
      </c>
      <c r="E112" s="283">
        <v>0</v>
      </c>
      <c r="F112" s="283">
        <v>0</v>
      </c>
      <c r="G112" s="284">
        <v>0</v>
      </c>
      <c r="H112" s="284">
        <v>0</v>
      </c>
      <c r="I112" s="284">
        <v>0</v>
      </c>
      <c r="J112" s="284">
        <v>0</v>
      </c>
      <c r="K112" s="94">
        <f t="shared" si="1"/>
        <v>0</v>
      </c>
    </row>
    <row r="113" spans="1:11" s="39" customFormat="1" x14ac:dyDescent="0.3">
      <c r="A113" s="285" t="s">
        <v>488</v>
      </c>
      <c r="B113" s="286">
        <v>0</v>
      </c>
      <c r="C113" s="286">
        <v>0</v>
      </c>
      <c r="D113" s="286">
        <v>0</v>
      </c>
      <c r="E113" s="286">
        <v>0</v>
      </c>
      <c r="F113" s="286">
        <v>0</v>
      </c>
      <c r="G113" s="306">
        <v>0</v>
      </c>
      <c r="H113" s="306">
        <v>0</v>
      </c>
      <c r="I113" s="306">
        <v>0</v>
      </c>
      <c r="J113" s="306">
        <v>0</v>
      </c>
      <c r="K113" s="98">
        <f t="shared" si="1"/>
        <v>0</v>
      </c>
    </row>
    <row r="114" spans="1:11" s="39" customFormat="1" x14ac:dyDescent="0.3">
      <c r="A114" s="236" t="s">
        <v>489</v>
      </c>
      <c r="B114" s="283">
        <v>0</v>
      </c>
      <c r="C114" s="283">
        <v>0</v>
      </c>
      <c r="D114" s="283">
        <v>0</v>
      </c>
      <c r="E114" s="283">
        <v>0</v>
      </c>
      <c r="F114" s="283">
        <v>0</v>
      </c>
      <c r="G114" s="284">
        <v>0</v>
      </c>
      <c r="H114" s="284">
        <v>0</v>
      </c>
      <c r="I114" s="284">
        <v>0</v>
      </c>
      <c r="J114" s="284">
        <v>0</v>
      </c>
      <c r="K114" s="94">
        <f t="shared" si="1"/>
        <v>0</v>
      </c>
    </row>
    <row r="115" spans="1:11" s="39" customFormat="1" x14ac:dyDescent="0.3">
      <c r="A115" s="285" t="s">
        <v>490</v>
      </c>
      <c r="B115" s="286">
        <v>0</v>
      </c>
      <c r="C115" s="286">
        <v>0</v>
      </c>
      <c r="D115" s="286">
        <v>0</v>
      </c>
      <c r="E115" s="286">
        <v>0</v>
      </c>
      <c r="F115" s="286">
        <v>0</v>
      </c>
      <c r="G115" s="306">
        <v>1</v>
      </c>
      <c r="H115" s="306">
        <v>0</v>
      </c>
      <c r="I115" s="306">
        <v>0</v>
      </c>
      <c r="J115" s="306">
        <v>0</v>
      </c>
      <c r="K115" s="98">
        <f t="shared" si="1"/>
        <v>1</v>
      </c>
    </row>
    <row r="116" spans="1:11" s="39" customFormat="1" x14ac:dyDescent="0.3">
      <c r="A116" s="236" t="s">
        <v>491</v>
      </c>
      <c r="B116" s="283">
        <v>0</v>
      </c>
      <c r="C116" s="283">
        <v>0</v>
      </c>
      <c r="D116" s="283">
        <v>0</v>
      </c>
      <c r="E116" s="283">
        <v>0</v>
      </c>
      <c r="F116" s="283">
        <v>0</v>
      </c>
      <c r="G116" s="284">
        <v>0</v>
      </c>
      <c r="H116" s="284">
        <v>0</v>
      </c>
      <c r="I116" s="284">
        <v>0</v>
      </c>
      <c r="J116" s="284">
        <v>0</v>
      </c>
      <c r="K116" s="94">
        <f t="shared" si="1"/>
        <v>0</v>
      </c>
    </row>
    <row r="117" spans="1:11" s="39" customFormat="1" x14ac:dyDescent="0.3">
      <c r="A117" s="285" t="s">
        <v>492</v>
      </c>
      <c r="B117" s="286">
        <v>0</v>
      </c>
      <c r="C117" s="286">
        <v>0</v>
      </c>
      <c r="D117" s="286">
        <v>0</v>
      </c>
      <c r="E117" s="286">
        <v>0</v>
      </c>
      <c r="F117" s="286">
        <v>0</v>
      </c>
      <c r="G117" s="306">
        <v>0</v>
      </c>
      <c r="H117" s="306">
        <v>0</v>
      </c>
      <c r="I117" s="306">
        <v>0</v>
      </c>
      <c r="J117" s="306">
        <v>0</v>
      </c>
      <c r="K117" s="98">
        <f t="shared" si="1"/>
        <v>0</v>
      </c>
    </row>
    <row r="118" spans="1:11" s="39" customFormat="1" x14ac:dyDescent="0.3">
      <c r="A118" s="236" t="s">
        <v>493</v>
      </c>
      <c r="B118" s="283">
        <v>0</v>
      </c>
      <c r="C118" s="283">
        <v>0</v>
      </c>
      <c r="D118" s="283">
        <v>0</v>
      </c>
      <c r="E118" s="283">
        <v>0</v>
      </c>
      <c r="F118" s="283">
        <v>0</v>
      </c>
      <c r="G118" s="284">
        <v>0</v>
      </c>
      <c r="H118" s="284">
        <v>0</v>
      </c>
      <c r="I118" s="284">
        <v>0</v>
      </c>
      <c r="J118" s="284">
        <v>0</v>
      </c>
      <c r="K118" s="94">
        <f t="shared" si="1"/>
        <v>0</v>
      </c>
    </row>
    <row r="119" spans="1:11" s="39" customFormat="1" x14ac:dyDescent="0.3">
      <c r="A119" s="285" t="s">
        <v>494</v>
      </c>
      <c r="B119" s="286">
        <v>0</v>
      </c>
      <c r="C119" s="286">
        <v>0</v>
      </c>
      <c r="D119" s="286">
        <v>0</v>
      </c>
      <c r="E119" s="286">
        <v>0</v>
      </c>
      <c r="F119" s="286">
        <v>0</v>
      </c>
      <c r="G119" s="306">
        <v>0</v>
      </c>
      <c r="H119" s="306">
        <v>0</v>
      </c>
      <c r="I119" s="306">
        <v>0</v>
      </c>
      <c r="J119" s="306">
        <v>0</v>
      </c>
      <c r="K119" s="98">
        <f t="shared" si="1"/>
        <v>0</v>
      </c>
    </row>
    <row r="120" spans="1:11" s="39" customFormat="1" x14ac:dyDescent="0.3">
      <c r="A120" s="236" t="s">
        <v>495</v>
      </c>
      <c r="B120" s="283">
        <v>0</v>
      </c>
      <c r="C120" s="283">
        <v>0</v>
      </c>
      <c r="D120" s="283">
        <v>0</v>
      </c>
      <c r="E120" s="283">
        <v>0</v>
      </c>
      <c r="F120" s="283">
        <v>0</v>
      </c>
      <c r="G120" s="284">
        <v>0</v>
      </c>
      <c r="H120" s="284">
        <v>0</v>
      </c>
      <c r="I120" s="284">
        <v>0</v>
      </c>
      <c r="J120" s="284">
        <v>0</v>
      </c>
      <c r="K120" s="94">
        <f t="shared" si="1"/>
        <v>0</v>
      </c>
    </row>
    <row r="121" spans="1:11" s="39" customFormat="1" x14ac:dyDescent="0.3">
      <c r="A121" s="285" t="s">
        <v>496</v>
      </c>
      <c r="B121" s="286">
        <v>0</v>
      </c>
      <c r="C121" s="286">
        <v>0</v>
      </c>
      <c r="D121" s="286">
        <v>0</v>
      </c>
      <c r="E121" s="286">
        <v>0</v>
      </c>
      <c r="F121" s="286">
        <v>0</v>
      </c>
      <c r="G121" s="306">
        <v>0</v>
      </c>
      <c r="H121" s="306">
        <v>0</v>
      </c>
      <c r="I121" s="306">
        <v>0</v>
      </c>
      <c r="J121" s="306">
        <v>0</v>
      </c>
      <c r="K121" s="98">
        <f t="shared" si="1"/>
        <v>0</v>
      </c>
    </row>
    <row r="122" spans="1:11" s="39" customFormat="1" x14ac:dyDescent="0.3">
      <c r="A122" s="236" t="s">
        <v>497</v>
      </c>
      <c r="B122" s="283">
        <v>0</v>
      </c>
      <c r="C122" s="283">
        <v>0</v>
      </c>
      <c r="D122" s="283">
        <v>0</v>
      </c>
      <c r="E122" s="283">
        <v>0</v>
      </c>
      <c r="F122" s="283">
        <v>0</v>
      </c>
      <c r="G122" s="284">
        <v>0</v>
      </c>
      <c r="H122" s="284">
        <v>0</v>
      </c>
      <c r="I122" s="284">
        <v>0</v>
      </c>
      <c r="J122" s="284">
        <v>0</v>
      </c>
      <c r="K122" s="94">
        <f t="shared" si="1"/>
        <v>0</v>
      </c>
    </row>
    <row r="123" spans="1:11" s="39" customFormat="1" x14ac:dyDescent="0.3">
      <c r="A123" s="285" t="s">
        <v>498</v>
      </c>
      <c r="B123" s="286">
        <v>3</v>
      </c>
      <c r="C123" s="286">
        <v>0</v>
      </c>
      <c r="D123" s="286">
        <v>0</v>
      </c>
      <c r="E123" s="286">
        <v>0</v>
      </c>
      <c r="F123" s="286">
        <v>0</v>
      </c>
      <c r="G123" s="306">
        <v>0</v>
      </c>
      <c r="H123" s="306">
        <v>0</v>
      </c>
      <c r="I123" s="306">
        <v>0</v>
      </c>
      <c r="J123" s="306">
        <v>0</v>
      </c>
      <c r="K123" s="98">
        <f t="shared" si="1"/>
        <v>3</v>
      </c>
    </row>
    <row r="124" spans="1:11" s="39" customFormat="1" x14ac:dyDescent="0.3">
      <c r="A124" s="236" t="s">
        <v>499</v>
      </c>
      <c r="B124" s="283">
        <v>0</v>
      </c>
      <c r="C124" s="283">
        <v>0</v>
      </c>
      <c r="D124" s="283">
        <v>0</v>
      </c>
      <c r="E124" s="283">
        <v>0</v>
      </c>
      <c r="F124" s="283">
        <v>0</v>
      </c>
      <c r="G124" s="284">
        <v>0</v>
      </c>
      <c r="H124" s="284">
        <v>0</v>
      </c>
      <c r="I124" s="284">
        <v>0</v>
      </c>
      <c r="J124" s="284">
        <v>0</v>
      </c>
      <c r="K124" s="94">
        <f t="shared" si="1"/>
        <v>0</v>
      </c>
    </row>
    <row r="125" spans="1:11" s="39" customFormat="1" x14ac:dyDescent="0.3">
      <c r="A125" s="285" t="s">
        <v>500</v>
      </c>
      <c r="B125" s="286">
        <v>0</v>
      </c>
      <c r="C125" s="286">
        <v>0</v>
      </c>
      <c r="D125" s="286">
        <v>0</v>
      </c>
      <c r="E125" s="286">
        <v>0</v>
      </c>
      <c r="F125" s="286">
        <v>0</v>
      </c>
      <c r="G125" s="306">
        <v>0</v>
      </c>
      <c r="H125" s="306">
        <v>0</v>
      </c>
      <c r="I125" s="306">
        <v>0</v>
      </c>
      <c r="J125" s="306">
        <v>0</v>
      </c>
      <c r="K125" s="98">
        <f t="shared" si="1"/>
        <v>0</v>
      </c>
    </row>
    <row r="126" spans="1:11" s="39" customFormat="1" x14ac:dyDescent="0.3">
      <c r="A126" s="236" t="s">
        <v>501</v>
      </c>
      <c r="B126" s="283">
        <v>0</v>
      </c>
      <c r="C126" s="283">
        <v>0</v>
      </c>
      <c r="D126" s="283">
        <v>0</v>
      </c>
      <c r="E126" s="283">
        <v>0</v>
      </c>
      <c r="F126" s="283">
        <v>0</v>
      </c>
      <c r="G126" s="284">
        <v>0</v>
      </c>
      <c r="H126" s="284">
        <v>0</v>
      </c>
      <c r="I126" s="284">
        <v>0</v>
      </c>
      <c r="J126" s="284">
        <v>0</v>
      </c>
      <c r="K126" s="94">
        <f t="shared" si="1"/>
        <v>0</v>
      </c>
    </row>
    <row r="127" spans="1:11" s="39" customFormat="1" x14ac:dyDescent="0.3">
      <c r="A127" s="285" t="s">
        <v>502</v>
      </c>
      <c r="B127" s="286">
        <v>0</v>
      </c>
      <c r="C127" s="286">
        <v>0</v>
      </c>
      <c r="D127" s="286">
        <v>0</v>
      </c>
      <c r="E127" s="286">
        <v>0</v>
      </c>
      <c r="F127" s="286">
        <v>0</v>
      </c>
      <c r="G127" s="306">
        <v>2</v>
      </c>
      <c r="H127" s="306">
        <v>3</v>
      </c>
      <c r="I127" s="306">
        <v>0</v>
      </c>
      <c r="J127" s="306">
        <v>1</v>
      </c>
      <c r="K127" s="98">
        <f t="shared" si="1"/>
        <v>6</v>
      </c>
    </row>
    <row r="128" spans="1:11" s="39" customFormat="1" x14ac:dyDescent="0.3">
      <c r="A128" s="236" t="s">
        <v>503</v>
      </c>
      <c r="B128" s="283">
        <v>0</v>
      </c>
      <c r="C128" s="283">
        <v>0</v>
      </c>
      <c r="D128" s="283">
        <v>0</v>
      </c>
      <c r="E128" s="283">
        <v>0</v>
      </c>
      <c r="F128" s="283">
        <v>0</v>
      </c>
      <c r="G128" s="284">
        <v>0</v>
      </c>
      <c r="H128" s="284">
        <v>0</v>
      </c>
      <c r="I128" s="284">
        <v>0</v>
      </c>
      <c r="J128" s="284">
        <v>0</v>
      </c>
      <c r="K128" s="94">
        <f t="shared" si="1"/>
        <v>0</v>
      </c>
    </row>
    <row r="129" spans="1:11" s="39" customFormat="1" x14ac:dyDescent="0.3">
      <c r="A129" s="285" t="s">
        <v>504</v>
      </c>
      <c r="B129" s="286">
        <v>0</v>
      </c>
      <c r="C129" s="286">
        <v>0</v>
      </c>
      <c r="D129" s="286">
        <v>0</v>
      </c>
      <c r="E129" s="286">
        <v>0</v>
      </c>
      <c r="F129" s="286">
        <v>0</v>
      </c>
      <c r="G129" s="306">
        <v>0</v>
      </c>
      <c r="H129" s="306">
        <v>0</v>
      </c>
      <c r="I129" s="306">
        <v>0</v>
      </c>
      <c r="J129" s="306">
        <v>0</v>
      </c>
      <c r="K129" s="98">
        <f t="shared" si="1"/>
        <v>0</v>
      </c>
    </row>
    <row r="130" spans="1:11" s="39" customFormat="1" x14ac:dyDescent="0.3">
      <c r="A130" s="236" t="s">
        <v>505</v>
      </c>
      <c r="B130" s="283">
        <v>0</v>
      </c>
      <c r="C130" s="283">
        <v>0</v>
      </c>
      <c r="D130" s="283">
        <v>0</v>
      </c>
      <c r="E130" s="283">
        <v>0</v>
      </c>
      <c r="F130" s="283">
        <v>0</v>
      </c>
      <c r="G130" s="284">
        <v>0</v>
      </c>
      <c r="H130" s="284">
        <v>0</v>
      </c>
      <c r="I130" s="284">
        <v>0</v>
      </c>
      <c r="J130" s="284">
        <v>0</v>
      </c>
      <c r="K130" s="94">
        <f t="shared" si="1"/>
        <v>0</v>
      </c>
    </row>
    <row r="131" spans="1:11" s="39" customFormat="1" x14ac:dyDescent="0.3">
      <c r="A131" s="285" t="s">
        <v>506</v>
      </c>
      <c r="B131" s="286">
        <v>3</v>
      </c>
      <c r="C131" s="286">
        <v>0</v>
      </c>
      <c r="D131" s="286">
        <v>0</v>
      </c>
      <c r="E131" s="286">
        <v>0</v>
      </c>
      <c r="F131" s="286">
        <v>0</v>
      </c>
      <c r="G131" s="306">
        <v>2</v>
      </c>
      <c r="H131" s="306">
        <v>0</v>
      </c>
      <c r="I131" s="306">
        <v>0</v>
      </c>
      <c r="J131" s="306">
        <v>0</v>
      </c>
      <c r="K131" s="98">
        <f t="shared" si="1"/>
        <v>5</v>
      </c>
    </row>
    <row r="132" spans="1:11" s="39" customFormat="1" x14ac:dyDescent="0.3">
      <c r="A132" s="236" t="s">
        <v>507</v>
      </c>
      <c r="B132" s="283">
        <v>0</v>
      </c>
      <c r="C132" s="283">
        <v>0</v>
      </c>
      <c r="D132" s="283">
        <v>0</v>
      </c>
      <c r="E132" s="283">
        <v>0</v>
      </c>
      <c r="F132" s="283">
        <v>0</v>
      </c>
      <c r="G132" s="284">
        <v>0</v>
      </c>
      <c r="H132" s="284">
        <v>0</v>
      </c>
      <c r="I132" s="284">
        <v>0</v>
      </c>
      <c r="J132" s="284">
        <v>0</v>
      </c>
      <c r="K132" s="94">
        <f t="shared" ref="K132:K195" si="2">SUM(B132,F132:J132)</f>
        <v>0</v>
      </c>
    </row>
    <row r="133" spans="1:11" s="39" customFormat="1" x14ac:dyDescent="0.3">
      <c r="A133" s="285" t="s">
        <v>508</v>
      </c>
      <c r="B133" s="286">
        <v>0</v>
      </c>
      <c r="C133" s="286">
        <v>0</v>
      </c>
      <c r="D133" s="286">
        <v>0</v>
      </c>
      <c r="E133" s="286">
        <v>0</v>
      </c>
      <c r="F133" s="286">
        <v>0</v>
      </c>
      <c r="G133" s="306">
        <v>0</v>
      </c>
      <c r="H133" s="306">
        <v>0</v>
      </c>
      <c r="I133" s="306">
        <v>0</v>
      </c>
      <c r="J133" s="306">
        <v>0</v>
      </c>
      <c r="K133" s="98">
        <f t="shared" si="2"/>
        <v>0</v>
      </c>
    </row>
    <row r="134" spans="1:11" s="39" customFormat="1" x14ac:dyDescent="0.3">
      <c r="A134" s="236" t="s">
        <v>509</v>
      </c>
      <c r="B134" s="283">
        <v>0</v>
      </c>
      <c r="C134" s="283">
        <v>0</v>
      </c>
      <c r="D134" s="283">
        <v>0</v>
      </c>
      <c r="E134" s="283">
        <v>0</v>
      </c>
      <c r="F134" s="283">
        <v>0</v>
      </c>
      <c r="G134" s="284">
        <v>0</v>
      </c>
      <c r="H134" s="284">
        <v>0</v>
      </c>
      <c r="I134" s="284">
        <v>0</v>
      </c>
      <c r="J134" s="284">
        <v>0</v>
      </c>
      <c r="K134" s="94">
        <f t="shared" si="2"/>
        <v>0</v>
      </c>
    </row>
    <row r="135" spans="1:11" s="39" customFormat="1" x14ac:dyDescent="0.3">
      <c r="A135" s="285" t="s">
        <v>510</v>
      </c>
      <c r="B135" s="286">
        <v>0</v>
      </c>
      <c r="C135" s="286">
        <v>0</v>
      </c>
      <c r="D135" s="286">
        <v>0</v>
      </c>
      <c r="E135" s="286">
        <v>0</v>
      </c>
      <c r="F135" s="286">
        <v>0</v>
      </c>
      <c r="G135" s="306">
        <v>0</v>
      </c>
      <c r="H135" s="306">
        <v>0</v>
      </c>
      <c r="I135" s="306">
        <v>0</v>
      </c>
      <c r="J135" s="306">
        <v>0</v>
      </c>
      <c r="K135" s="98">
        <f t="shared" si="2"/>
        <v>0</v>
      </c>
    </row>
    <row r="136" spans="1:11" s="39" customFormat="1" x14ac:dyDescent="0.3">
      <c r="A136" s="236" t="s">
        <v>511</v>
      </c>
      <c r="B136" s="283">
        <v>0</v>
      </c>
      <c r="C136" s="283">
        <v>0</v>
      </c>
      <c r="D136" s="283">
        <v>0</v>
      </c>
      <c r="E136" s="283">
        <v>0</v>
      </c>
      <c r="F136" s="283">
        <v>0</v>
      </c>
      <c r="G136" s="284">
        <v>0</v>
      </c>
      <c r="H136" s="284">
        <v>0</v>
      </c>
      <c r="I136" s="284">
        <v>0</v>
      </c>
      <c r="J136" s="284">
        <v>0</v>
      </c>
      <c r="K136" s="94">
        <f t="shared" si="2"/>
        <v>0</v>
      </c>
    </row>
    <row r="137" spans="1:11" s="39" customFormat="1" x14ac:dyDescent="0.3">
      <c r="A137" s="285" t="s">
        <v>512</v>
      </c>
      <c r="B137" s="286">
        <v>0</v>
      </c>
      <c r="C137" s="286">
        <v>0</v>
      </c>
      <c r="D137" s="286">
        <v>0</v>
      </c>
      <c r="E137" s="286">
        <v>0</v>
      </c>
      <c r="F137" s="286">
        <v>0</v>
      </c>
      <c r="G137" s="306">
        <v>0</v>
      </c>
      <c r="H137" s="306">
        <v>0</v>
      </c>
      <c r="I137" s="306">
        <v>0</v>
      </c>
      <c r="J137" s="306">
        <v>0</v>
      </c>
      <c r="K137" s="98">
        <f t="shared" si="2"/>
        <v>0</v>
      </c>
    </row>
    <row r="138" spans="1:11" s="39" customFormat="1" x14ac:dyDescent="0.3">
      <c r="A138" s="236" t="s">
        <v>513</v>
      </c>
      <c r="B138" s="283">
        <v>0</v>
      </c>
      <c r="C138" s="283">
        <v>0</v>
      </c>
      <c r="D138" s="283">
        <v>0</v>
      </c>
      <c r="E138" s="283">
        <v>0</v>
      </c>
      <c r="F138" s="283">
        <v>0</v>
      </c>
      <c r="G138" s="284">
        <v>0</v>
      </c>
      <c r="H138" s="284">
        <v>0</v>
      </c>
      <c r="I138" s="284">
        <v>0</v>
      </c>
      <c r="J138" s="284">
        <v>0</v>
      </c>
      <c r="K138" s="94">
        <f t="shared" si="2"/>
        <v>0</v>
      </c>
    </row>
    <row r="139" spans="1:11" s="39" customFormat="1" x14ac:dyDescent="0.3">
      <c r="A139" s="285" t="s">
        <v>514</v>
      </c>
      <c r="B139" s="286">
        <v>0</v>
      </c>
      <c r="C139" s="286">
        <v>0</v>
      </c>
      <c r="D139" s="286">
        <v>0</v>
      </c>
      <c r="E139" s="286">
        <v>0</v>
      </c>
      <c r="F139" s="286">
        <v>0</v>
      </c>
      <c r="G139" s="306">
        <v>0</v>
      </c>
      <c r="H139" s="306">
        <v>0</v>
      </c>
      <c r="I139" s="306">
        <v>0</v>
      </c>
      <c r="J139" s="306">
        <v>0</v>
      </c>
      <c r="K139" s="98">
        <f t="shared" si="2"/>
        <v>0</v>
      </c>
    </row>
    <row r="140" spans="1:11" s="39" customFormat="1" x14ac:dyDescent="0.3">
      <c r="A140" s="236" t="s">
        <v>515</v>
      </c>
      <c r="B140" s="283">
        <v>0</v>
      </c>
      <c r="C140" s="283">
        <v>0</v>
      </c>
      <c r="D140" s="283">
        <v>0</v>
      </c>
      <c r="E140" s="283">
        <v>0</v>
      </c>
      <c r="F140" s="283">
        <v>0</v>
      </c>
      <c r="G140" s="284">
        <v>0</v>
      </c>
      <c r="H140" s="284">
        <v>0</v>
      </c>
      <c r="I140" s="284">
        <v>0</v>
      </c>
      <c r="J140" s="284">
        <v>0</v>
      </c>
      <c r="K140" s="94">
        <f t="shared" si="2"/>
        <v>0</v>
      </c>
    </row>
    <row r="141" spans="1:11" s="39" customFormat="1" x14ac:dyDescent="0.3">
      <c r="A141" s="285" t="s">
        <v>516</v>
      </c>
      <c r="B141" s="286">
        <v>0</v>
      </c>
      <c r="C141" s="286">
        <v>0</v>
      </c>
      <c r="D141" s="286">
        <v>0</v>
      </c>
      <c r="E141" s="286">
        <v>0</v>
      </c>
      <c r="F141" s="286">
        <v>0</v>
      </c>
      <c r="G141" s="306">
        <v>0</v>
      </c>
      <c r="H141" s="306">
        <v>0</v>
      </c>
      <c r="I141" s="306">
        <v>0</v>
      </c>
      <c r="J141" s="306">
        <v>0</v>
      </c>
      <c r="K141" s="98">
        <f t="shared" si="2"/>
        <v>0</v>
      </c>
    </row>
    <row r="142" spans="1:11" s="39" customFormat="1" x14ac:dyDescent="0.3">
      <c r="A142" s="236" t="s">
        <v>517</v>
      </c>
      <c r="B142" s="283">
        <v>0</v>
      </c>
      <c r="C142" s="283">
        <v>0</v>
      </c>
      <c r="D142" s="283">
        <v>0</v>
      </c>
      <c r="E142" s="283">
        <v>0</v>
      </c>
      <c r="F142" s="283">
        <v>0</v>
      </c>
      <c r="G142" s="284">
        <v>0</v>
      </c>
      <c r="H142" s="284">
        <v>0</v>
      </c>
      <c r="I142" s="284">
        <v>0</v>
      </c>
      <c r="J142" s="284">
        <v>0</v>
      </c>
      <c r="K142" s="94">
        <f t="shared" si="2"/>
        <v>0</v>
      </c>
    </row>
    <row r="143" spans="1:11" s="39" customFormat="1" x14ac:dyDescent="0.3">
      <c r="A143" s="285" t="s">
        <v>518</v>
      </c>
      <c r="B143" s="286">
        <v>0</v>
      </c>
      <c r="C143" s="286">
        <v>0</v>
      </c>
      <c r="D143" s="286">
        <v>0</v>
      </c>
      <c r="E143" s="286">
        <v>0</v>
      </c>
      <c r="F143" s="286">
        <v>0</v>
      </c>
      <c r="G143" s="306">
        <v>0</v>
      </c>
      <c r="H143" s="306">
        <v>0</v>
      </c>
      <c r="I143" s="306">
        <v>0</v>
      </c>
      <c r="J143" s="306">
        <v>0</v>
      </c>
      <c r="K143" s="98">
        <f t="shared" si="2"/>
        <v>0</v>
      </c>
    </row>
    <row r="144" spans="1:11" s="39" customFormat="1" x14ac:dyDescent="0.3">
      <c r="A144" s="236" t="s">
        <v>519</v>
      </c>
      <c r="B144" s="283">
        <v>0</v>
      </c>
      <c r="C144" s="283">
        <v>0</v>
      </c>
      <c r="D144" s="283">
        <v>0</v>
      </c>
      <c r="E144" s="283">
        <v>0</v>
      </c>
      <c r="F144" s="283">
        <v>0</v>
      </c>
      <c r="G144" s="284">
        <v>4</v>
      </c>
      <c r="H144" s="284">
        <v>0</v>
      </c>
      <c r="I144" s="284">
        <v>0</v>
      </c>
      <c r="J144" s="284">
        <v>0</v>
      </c>
      <c r="K144" s="94">
        <f t="shared" si="2"/>
        <v>4</v>
      </c>
    </row>
    <row r="145" spans="1:11" s="39" customFormat="1" x14ac:dyDescent="0.3">
      <c r="A145" s="285" t="s">
        <v>520</v>
      </c>
      <c r="B145" s="286">
        <v>0</v>
      </c>
      <c r="C145" s="286">
        <v>0</v>
      </c>
      <c r="D145" s="286">
        <v>0</v>
      </c>
      <c r="E145" s="286">
        <v>0</v>
      </c>
      <c r="F145" s="286">
        <v>0</v>
      </c>
      <c r="G145" s="306">
        <v>0</v>
      </c>
      <c r="H145" s="306">
        <v>0</v>
      </c>
      <c r="I145" s="306">
        <v>0</v>
      </c>
      <c r="J145" s="306">
        <v>0</v>
      </c>
      <c r="K145" s="98">
        <f t="shared" si="2"/>
        <v>0</v>
      </c>
    </row>
    <row r="146" spans="1:11" s="39" customFormat="1" x14ac:dyDescent="0.3">
      <c r="A146" s="236" t="s">
        <v>521</v>
      </c>
      <c r="B146" s="283">
        <v>0</v>
      </c>
      <c r="C146" s="283">
        <v>0</v>
      </c>
      <c r="D146" s="283">
        <v>0</v>
      </c>
      <c r="E146" s="283">
        <v>0</v>
      </c>
      <c r="F146" s="283">
        <v>0</v>
      </c>
      <c r="G146" s="284">
        <v>0</v>
      </c>
      <c r="H146" s="284">
        <v>0</v>
      </c>
      <c r="I146" s="284">
        <v>0</v>
      </c>
      <c r="J146" s="284">
        <v>0</v>
      </c>
      <c r="K146" s="94">
        <f t="shared" si="2"/>
        <v>0</v>
      </c>
    </row>
    <row r="147" spans="1:11" s="39" customFormat="1" x14ac:dyDescent="0.3">
      <c r="A147" s="285" t="s">
        <v>522</v>
      </c>
      <c r="B147" s="286">
        <v>0</v>
      </c>
      <c r="C147" s="286">
        <v>0</v>
      </c>
      <c r="D147" s="286">
        <v>0</v>
      </c>
      <c r="E147" s="286">
        <v>0</v>
      </c>
      <c r="F147" s="286">
        <v>0</v>
      </c>
      <c r="G147" s="306">
        <v>0</v>
      </c>
      <c r="H147" s="306">
        <v>0</v>
      </c>
      <c r="I147" s="306">
        <v>0</v>
      </c>
      <c r="J147" s="306">
        <v>0</v>
      </c>
      <c r="K147" s="98">
        <f t="shared" si="2"/>
        <v>0</v>
      </c>
    </row>
    <row r="148" spans="1:11" s="39" customFormat="1" x14ac:dyDescent="0.3">
      <c r="A148" s="236" t="s">
        <v>523</v>
      </c>
      <c r="B148" s="283">
        <v>0</v>
      </c>
      <c r="C148" s="283">
        <v>0</v>
      </c>
      <c r="D148" s="283">
        <v>0</v>
      </c>
      <c r="E148" s="283">
        <v>0</v>
      </c>
      <c r="F148" s="283">
        <v>0</v>
      </c>
      <c r="G148" s="284">
        <v>0</v>
      </c>
      <c r="H148" s="284">
        <v>0</v>
      </c>
      <c r="I148" s="284">
        <v>0</v>
      </c>
      <c r="J148" s="284">
        <v>0</v>
      </c>
      <c r="K148" s="94">
        <f t="shared" si="2"/>
        <v>0</v>
      </c>
    </row>
    <row r="149" spans="1:11" s="39" customFormat="1" x14ac:dyDescent="0.3">
      <c r="A149" s="285" t="s">
        <v>524</v>
      </c>
      <c r="B149" s="286">
        <v>0</v>
      </c>
      <c r="C149" s="286">
        <v>0</v>
      </c>
      <c r="D149" s="286">
        <v>0</v>
      </c>
      <c r="E149" s="286">
        <v>0</v>
      </c>
      <c r="F149" s="286">
        <v>0</v>
      </c>
      <c r="G149" s="306">
        <v>0</v>
      </c>
      <c r="H149" s="306">
        <v>0</v>
      </c>
      <c r="I149" s="306">
        <v>0</v>
      </c>
      <c r="J149" s="306">
        <v>0</v>
      </c>
      <c r="K149" s="98">
        <f t="shared" si="2"/>
        <v>0</v>
      </c>
    </row>
    <row r="150" spans="1:11" s="39" customFormat="1" x14ac:dyDescent="0.3">
      <c r="A150" s="236" t="s">
        <v>525</v>
      </c>
      <c r="B150" s="283">
        <v>0</v>
      </c>
      <c r="C150" s="283">
        <v>0</v>
      </c>
      <c r="D150" s="283">
        <v>0</v>
      </c>
      <c r="E150" s="283">
        <v>0</v>
      </c>
      <c r="F150" s="283">
        <v>0</v>
      </c>
      <c r="G150" s="284">
        <v>0</v>
      </c>
      <c r="H150" s="284">
        <v>0</v>
      </c>
      <c r="I150" s="284">
        <v>0</v>
      </c>
      <c r="J150" s="284">
        <v>0</v>
      </c>
      <c r="K150" s="94">
        <f t="shared" si="2"/>
        <v>0</v>
      </c>
    </row>
    <row r="151" spans="1:11" s="39" customFormat="1" x14ac:dyDescent="0.3">
      <c r="A151" s="285" t="s">
        <v>526</v>
      </c>
      <c r="B151" s="286">
        <v>0</v>
      </c>
      <c r="C151" s="286">
        <v>0</v>
      </c>
      <c r="D151" s="286">
        <v>0</v>
      </c>
      <c r="E151" s="286">
        <v>0</v>
      </c>
      <c r="F151" s="286">
        <v>0</v>
      </c>
      <c r="G151" s="306">
        <v>0</v>
      </c>
      <c r="H151" s="306">
        <v>0</v>
      </c>
      <c r="I151" s="306">
        <v>0</v>
      </c>
      <c r="J151" s="306">
        <v>0</v>
      </c>
      <c r="K151" s="98">
        <f t="shared" si="2"/>
        <v>0</v>
      </c>
    </row>
    <row r="152" spans="1:11" s="39" customFormat="1" x14ac:dyDescent="0.3">
      <c r="A152" s="236" t="s">
        <v>527</v>
      </c>
      <c r="B152" s="283">
        <v>1</v>
      </c>
      <c r="C152" s="283">
        <v>0</v>
      </c>
      <c r="D152" s="283">
        <v>0</v>
      </c>
      <c r="E152" s="283">
        <v>0</v>
      </c>
      <c r="F152" s="283">
        <v>0</v>
      </c>
      <c r="G152" s="284">
        <v>1</v>
      </c>
      <c r="H152" s="284">
        <v>4</v>
      </c>
      <c r="I152" s="284">
        <v>2</v>
      </c>
      <c r="J152" s="284">
        <v>2</v>
      </c>
      <c r="K152" s="94">
        <f t="shared" si="2"/>
        <v>10</v>
      </c>
    </row>
    <row r="153" spans="1:11" s="39" customFormat="1" x14ac:dyDescent="0.3">
      <c r="A153" s="285" t="s">
        <v>528</v>
      </c>
      <c r="B153" s="286">
        <v>0</v>
      </c>
      <c r="C153" s="286">
        <v>0</v>
      </c>
      <c r="D153" s="286">
        <v>0</v>
      </c>
      <c r="E153" s="286">
        <v>0</v>
      </c>
      <c r="F153" s="286">
        <v>0</v>
      </c>
      <c r="G153" s="306">
        <v>0</v>
      </c>
      <c r="H153" s="306">
        <v>0</v>
      </c>
      <c r="I153" s="306">
        <v>0</v>
      </c>
      <c r="J153" s="306">
        <v>0</v>
      </c>
      <c r="K153" s="98">
        <f t="shared" si="2"/>
        <v>0</v>
      </c>
    </row>
    <row r="154" spans="1:11" s="39" customFormat="1" x14ac:dyDescent="0.3">
      <c r="A154" s="236" t="s">
        <v>529</v>
      </c>
      <c r="B154" s="283">
        <v>0</v>
      </c>
      <c r="C154" s="283">
        <v>0</v>
      </c>
      <c r="D154" s="283">
        <v>0</v>
      </c>
      <c r="E154" s="283">
        <v>0</v>
      </c>
      <c r="F154" s="283">
        <v>0</v>
      </c>
      <c r="G154" s="284">
        <v>0</v>
      </c>
      <c r="H154" s="284">
        <v>0</v>
      </c>
      <c r="I154" s="284">
        <v>0</v>
      </c>
      <c r="J154" s="284">
        <v>0</v>
      </c>
      <c r="K154" s="94">
        <f t="shared" si="2"/>
        <v>0</v>
      </c>
    </row>
    <row r="155" spans="1:11" s="39" customFormat="1" x14ac:dyDescent="0.3">
      <c r="A155" s="285" t="s">
        <v>530</v>
      </c>
      <c r="B155" s="286">
        <v>0</v>
      </c>
      <c r="C155" s="286">
        <v>0</v>
      </c>
      <c r="D155" s="286">
        <v>0</v>
      </c>
      <c r="E155" s="286">
        <v>0</v>
      </c>
      <c r="F155" s="286">
        <v>0</v>
      </c>
      <c r="G155" s="306">
        <v>0</v>
      </c>
      <c r="H155" s="306">
        <v>0</v>
      </c>
      <c r="I155" s="306">
        <v>0</v>
      </c>
      <c r="J155" s="306">
        <v>0</v>
      </c>
      <c r="K155" s="98">
        <f t="shared" si="2"/>
        <v>0</v>
      </c>
    </row>
    <row r="156" spans="1:11" s="39" customFormat="1" x14ac:dyDescent="0.3">
      <c r="A156" s="236" t="s">
        <v>531</v>
      </c>
      <c r="B156" s="283">
        <v>0</v>
      </c>
      <c r="C156" s="283">
        <v>0</v>
      </c>
      <c r="D156" s="283">
        <v>0</v>
      </c>
      <c r="E156" s="283">
        <v>0</v>
      </c>
      <c r="F156" s="283">
        <v>0</v>
      </c>
      <c r="G156" s="284">
        <v>0</v>
      </c>
      <c r="H156" s="284">
        <v>0</v>
      </c>
      <c r="I156" s="284">
        <v>0</v>
      </c>
      <c r="J156" s="284">
        <v>0</v>
      </c>
      <c r="K156" s="94">
        <f t="shared" si="2"/>
        <v>0</v>
      </c>
    </row>
    <row r="157" spans="1:11" s="39" customFormat="1" x14ac:dyDescent="0.3">
      <c r="A157" s="285" t="s">
        <v>532</v>
      </c>
      <c r="B157" s="286">
        <v>0</v>
      </c>
      <c r="C157" s="286">
        <v>0</v>
      </c>
      <c r="D157" s="286">
        <v>0</v>
      </c>
      <c r="E157" s="286">
        <v>0</v>
      </c>
      <c r="F157" s="286">
        <v>0</v>
      </c>
      <c r="G157" s="306">
        <v>0</v>
      </c>
      <c r="H157" s="306">
        <v>0</v>
      </c>
      <c r="I157" s="306">
        <v>0</v>
      </c>
      <c r="J157" s="306">
        <v>0</v>
      </c>
      <c r="K157" s="98">
        <f t="shared" si="2"/>
        <v>0</v>
      </c>
    </row>
    <row r="158" spans="1:11" s="39" customFormat="1" x14ac:dyDescent="0.3">
      <c r="A158" s="236" t="s">
        <v>533</v>
      </c>
      <c r="B158" s="283">
        <v>0</v>
      </c>
      <c r="C158" s="283">
        <v>0</v>
      </c>
      <c r="D158" s="283">
        <v>0</v>
      </c>
      <c r="E158" s="283">
        <v>0</v>
      </c>
      <c r="F158" s="283">
        <v>0</v>
      </c>
      <c r="G158" s="284">
        <v>0</v>
      </c>
      <c r="H158" s="284">
        <v>0</v>
      </c>
      <c r="I158" s="284">
        <v>0</v>
      </c>
      <c r="J158" s="284">
        <v>0</v>
      </c>
      <c r="K158" s="94">
        <f t="shared" si="2"/>
        <v>0</v>
      </c>
    </row>
    <row r="159" spans="1:11" s="39" customFormat="1" x14ac:dyDescent="0.3">
      <c r="A159" s="95" t="s">
        <v>534</v>
      </c>
      <c r="B159" s="286">
        <v>0</v>
      </c>
      <c r="C159" s="286">
        <v>0</v>
      </c>
      <c r="D159" s="286">
        <v>0</v>
      </c>
      <c r="E159" s="286">
        <v>0</v>
      </c>
      <c r="F159" s="286">
        <v>0</v>
      </c>
      <c r="G159" s="306">
        <v>0</v>
      </c>
      <c r="H159" s="306">
        <v>0</v>
      </c>
      <c r="I159" s="306">
        <v>0</v>
      </c>
      <c r="J159" s="306">
        <v>0</v>
      </c>
      <c r="K159" s="98">
        <f t="shared" si="2"/>
        <v>0</v>
      </c>
    </row>
    <row r="160" spans="1:11" s="39" customFormat="1" x14ac:dyDescent="0.3">
      <c r="A160" s="236" t="s">
        <v>535</v>
      </c>
      <c r="B160" s="283">
        <v>0</v>
      </c>
      <c r="C160" s="283">
        <v>0</v>
      </c>
      <c r="D160" s="283">
        <v>0</v>
      </c>
      <c r="E160" s="283">
        <v>0</v>
      </c>
      <c r="F160" s="283">
        <v>0</v>
      </c>
      <c r="G160" s="284">
        <v>0</v>
      </c>
      <c r="H160" s="284">
        <v>0</v>
      </c>
      <c r="I160" s="284">
        <v>0</v>
      </c>
      <c r="J160" s="284">
        <v>0</v>
      </c>
      <c r="K160" s="94">
        <f t="shared" si="2"/>
        <v>0</v>
      </c>
    </row>
    <row r="161" spans="1:11" s="39" customFormat="1" x14ac:dyDescent="0.3">
      <c r="A161" s="285" t="s">
        <v>536</v>
      </c>
      <c r="B161" s="286">
        <v>0</v>
      </c>
      <c r="C161" s="286">
        <v>0</v>
      </c>
      <c r="D161" s="286">
        <v>0</v>
      </c>
      <c r="E161" s="286">
        <v>0</v>
      </c>
      <c r="F161" s="286">
        <v>0</v>
      </c>
      <c r="G161" s="306">
        <v>0</v>
      </c>
      <c r="H161" s="306">
        <v>0</v>
      </c>
      <c r="I161" s="306">
        <v>0</v>
      </c>
      <c r="J161" s="306">
        <v>0</v>
      </c>
      <c r="K161" s="98">
        <f t="shared" si="2"/>
        <v>0</v>
      </c>
    </row>
    <row r="162" spans="1:11" s="39" customFormat="1" x14ac:dyDescent="0.3">
      <c r="A162" s="236" t="s">
        <v>536</v>
      </c>
      <c r="B162" s="283">
        <v>0</v>
      </c>
      <c r="C162" s="283">
        <v>0</v>
      </c>
      <c r="D162" s="283">
        <v>0</v>
      </c>
      <c r="E162" s="283">
        <v>0</v>
      </c>
      <c r="F162" s="283">
        <v>0</v>
      </c>
      <c r="G162" s="284">
        <v>0</v>
      </c>
      <c r="H162" s="284">
        <v>0</v>
      </c>
      <c r="I162" s="284">
        <v>0</v>
      </c>
      <c r="J162" s="284">
        <v>0</v>
      </c>
      <c r="K162" s="94">
        <f t="shared" si="2"/>
        <v>0</v>
      </c>
    </row>
    <row r="163" spans="1:11" s="39" customFormat="1" x14ac:dyDescent="0.3">
      <c r="A163" s="285" t="s">
        <v>537</v>
      </c>
      <c r="B163" s="286">
        <v>0</v>
      </c>
      <c r="C163" s="286">
        <v>0</v>
      </c>
      <c r="D163" s="286">
        <v>0</v>
      </c>
      <c r="E163" s="286">
        <v>0</v>
      </c>
      <c r="F163" s="286">
        <v>0</v>
      </c>
      <c r="G163" s="306">
        <v>0</v>
      </c>
      <c r="H163" s="306">
        <v>0</v>
      </c>
      <c r="I163" s="306">
        <v>0</v>
      </c>
      <c r="J163" s="306">
        <v>0</v>
      </c>
      <c r="K163" s="98">
        <f t="shared" si="2"/>
        <v>0</v>
      </c>
    </row>
    <row r="164" spans="1:11" s="39" customFormat="1" x14ac:dyDescent="0.3">
      <c r="A164" s="236" t="s">
        <v>538</v>
      </c>
      <c r="B164" s="283">
        <v>0</v>
      </c>
      <c r="C164" s="283">
        <v>0</v>
      </c>
      <c r="D164" s="283">
        <v>0</v>
      </c>
      <c r="E164" s="283">
        <v>0</v>
      </c>
      <c r="F164" s="283">
        <v>0</v>
      </c>
      <c r="G164" s="284">
        <v>0</v>
      </c>
      <c r="H164" s="284">
        <v>0</v>
      </c>
      <c r="I164" s="284">
        <v>0</v>
      </c>
      <c r="J164" s="284">
        <v>0</v>
      </c>
      <c r="K164" s="94">
        <f t="shared" si="2"/>
        <v>0</v>
      </c>
    </row>
    <row r="165" spans="1:11" s="39" customFormat="1" x14ac:dyDescent="0.3">
      <c r="A165" s="285" t="s">
        <v>539</v>
      </c>
      <c r="B165" s="286">
        <v>0</v>
      </c>
      <c r="C165" s="286">
        <v>0</v>
      </c>
      <c r="D165" s="286">
        <v>0</v>
      </c>
      <c r="E165" s="286">
        <v>0</v>
      </c>
      <c r="F165" s="286">
        <v>0</v>
      </c>
      <c r="G165" s="306">
        <v>0</v>
      </c>
      <c r="H165" s="306">
        <v>0</v>
      </c>
      <c r="I165" s="306">
        <v>0</v>
      </c>
      <c r="J165" s="306">
        <v>0</v>
      </c>
      <c r="K165" s="98">
        <f t="shared" si="2"/>
        <v>0</v>
      </c>
    </row>
    <row r="166" spans="1:11" s="39" customFormat="1" x14ac:dyDescent="0.3">
      <c r="A166" s="236" t="s">
        <v>540</v>
      </c>
      <c r="B166" s="283">
        <v>12</v>
      </c>
      <c r="C166" s="283">
        <v>0</v>
      </c>
      <c r="D166" s="283">
        <v>0</v>
      </c>
      <c r="E166" s="283">
        <v>0</v>
      </c>
      <c r="F166" s="283">
        <v>9</v>
      </c>
      <c r="G166" s="284">
        <v>17</v>
      </c>
      <c r="H166" s="284">
        <v>40</v>
      </c>
      <c r="I166" s="284">
        <v>0</v>
      </c>
      <c r="J166" s="284">
        <v>18</v>
      </c>
      <c r="K166" s="94">
        <f t="shared" si="2"/>
        <v>96</v>
      </c>
    </row>
    <row r="167" spans="1:11" s="39" customFormat="1" x14ac:dyDescent="0.3">
      <c r="A167" s="285" t="s">
        <v>541</v>
      </c>
      <c r="B167" s="286">
        <v>0</v>
      </c>
      <c r="C167" s="286">
        <v>0</v>
      </c>
      <c r="D167" s="286">
        <v>0</v>
      </c>
      <c r="E167" s="286">
        <v>0</v>
      </c>
      <c r="F167" s="286">
        <v>0</v>
      </c>
      <c r="G167" s="306">
        <v>0</v>
      </c>
      <c r="H167" s="306">
        <v>0</v>
      </c>
      <c r="I167" s="306">
        <v>0</v>
      </c>
      <c r="J167" s="306">
        <v>0</v>
      </c>
      <c r="K167" s="98">
        <f t="shared" si="2"/>
        <v>0</v>
      </c>
    </row>
    <row r="168" spans="1:11" s="39" customFormat="1" x14ac:dyDescent="0.3">
      <c r="A168" s="236" t="s">
        <v>542</v>
      </c>
      <c r="B168" s="283">
        <v>10</v>
      </c>
      <c r="C168" s="283">
        <v>0</v>
      </c>
      <c r="D168" s="283">
        <v>0</v>
      </c>
      <c r="E168" s="283">
        <v>0</v>
      </c>
      <c r="F168" s="283">
        <v>0</v>
      </c>
      <c r="G168" s="284">
        <v>2</v>
      </c>
      <c r="H168" s="284">
        <v>2</v>
      </c>
      <c r="I168" s="284">
        <v>0</v>
      </c>
      <c r="J168" s="284">
        <v>3</v>
      </c>
      <c r="K168" s="94">
        <f t="shared" si="2"/>
        <v>17</v>
      </c>
    </row>
    <row r="169" spans="1:11" s="39" customFormat="1" x14ac:dyDescent="0.3">
      <c r="A169" s="285" t="s">
        <v>543</v>
      </c>
      <c r="B169" s="286">
        <v>0</v>
      </c>
      <c r="C169" s="286">
        <v>0</v>
      </c>
      <c r="D169" s="286">
        <v>0</v>
      </c>
      <c r="E169" s="286">
        <v>0</v>
      </c>
      <c r="F169" s="286">
        <v>0</v>
      </c>
      <c r="G169" s="306">
        <v>0</v>
      </c>
      <c r="H169" s="306">
        <v>0</v>
      </c>
      <c r="I169" s="306">
        <v>0</v>
      </c>
      <c r="J169" s="306">
        <v>0</v>
      </c>
      <c r="K169" s="98">
        <f t="shared" si="2"/>
        <v>0</v>
      </c>
    </row>
    <row r="170" spans="1:11" s="39" customFormat="1" x14ac:dyDescent="0.3">
      <c r="A170" s="236" t="s">
        <v>544</v>
      </c>
      <c r="B170" s="283">
        <v>1</v>
      </c>
      <c r="C170" s="283">
        <v>0</v>
      </c>
      <c r="D170" s="283">
        <v>0</v>
      </c>
      <c r="E170" s="283">
        <v>0</v>
      </c>
      <c r="F170" s="283">
        <v>0</v>
      </c>
      <c r="G170" s="284">
        <v>2</v>
      </c>
      <c r="H170" s="284">
        <v>0</v>
      </c>
      <c r="I170" s="284">
        <v>0</v>
      </c>
      <c r="J170" s="284">
        <v>0</v>
      </c>
      <c r="K170" s="94">
        <f t="shared" si="2"/>
        <v>3</v>
      </c>
    </row>
    <row r="171" spans="1:11" s="39" customFormat="1" x14ac:dyDescent="0.3">
      <c r="A171" s="285" t="s">
        <v>545</v>
      </c>
      <c r="B171" s="286">
        <v>0</v>
      </c>
      <c r="C171" s="286">
        <v>0</v>
      </c>
      <c r="D171" s="286">
        <v>0</v>
      </c>
      <c r="E171" s="286">
        <v>0</v>
      </c>
      <c r="F171" s="286">
        <v>0</v>
      </c>
      <c r="G171" s="306">
        <v>0</v>
      </c>
      <c r="H171" s="306">
        <v>0</v>
      </c>
      <c r="I171" s="306">
        <v>0</v>
      </c>
      <c r="J171" s="306">
        <v>0</v>
      </c>
      <c r="K171" s="98">
        <f t="shared" si="2"/>
        <v>0</v>
      </c>
    </row>
    <row r="172" spans="1:11" s="39" customFormat="1" x14ac:dyDescent="0.3">
      <c r="A172" s="236" t="s">
        <v>546</v>
      </c>
      <c r="B172" s="283">
        <v>0</v>
      </c>
      <c r="C172" s="283">
        <v>0</v>
      </c>
      <c r="D172" s="283">
        <v>0</v>
      </c>
      <c r="E172" s="283">
        <v>0</v>
      </c>
      <c r="F172" s="283">
        <v>0</v>
      </c>
      <c r="G172" s="284">
        <v>0</v>
      </c>
      <c r="H172" s="284">
        <v>0</v>
      </c>
      <c r="I172" s="284">
        <v>0</v>
      </c>
      <c r="J172" s="284">
        <v>0</v>
      </c>
      <c r="K172" s="94">
        <f t="shared" si="2"/>
        <v>0</v>
      </c>
    </row>
    <row r="173" spans="1:11" s="39" customFormat="1" x14ac:dyDescent="0.3">
      <c r="A173" s="285" t="s">
        <v>547</v>
      </c>
      <c r="B173" s="286">
        <v>0</v>
      </c>
      <c r="C173" s="286">
        <v>0</v>
      </c>
      <c r="D173" s="286">
        <v>0</v>
      </c>
      <c r="E173" s="286">
        <v>0</v>
      </c>
      <c r="F173" s="286">
        <v>0</v>
      </c>
      <c r="G173" s="306">
        <v>0</v>
      </c>
      <c r="H173" s="306">
        <v>0</v>
      </c>
      <c r="I173" s="306">
        <v>0</v>
      </c>
      <c r="J173" s="306">
        <v>0</v>
      </c>
      <c r="K173" s="98">
        <f t="shared" si="2"/>
        <v>0</v>
      </c>
    </row>
    <row r="174" spans="1:11" s="39" customFormat="1" x14ac:dyDescent="0.3">
      <c r="A174" s="236" t="s">
        <v>548</v>
      </c>
      <c r="B174" s="283">
        <v>0</v>
      </c>
      <c r="C174" s="283">
        <v>0</v>
      </c>
      <c r="D174" s="283">
        <v>0</v>
      </c>
      <c r="E174" s="283">
        <v>0</v>
      </c>
      <c r="F174" s="283">
        <v>0</v>
      </c>
      <c r="G174" s="284">
        <v>0</v>
      </c>
      <c r="H174" s="284">
        <v>0</v>
      </c>
      <c r="I174" s="284">
        <v>0</v>
      </c>
      <c r="J174" s="284">
        <v>0</v>
      </c>
      <c r="K174" s="94">
        <f t="shared" si="2"/>
        <v>0</v>
      </c>
    </row>
    <row r="175" spans="1:11" s="39" customFormat="1" x14ac:dyDescent="0.3">
      <c r="A175" s="285" t="s">
        <v>549</v>
      </c>
      <c r="B175" s="286">
        <v>0</v>
      </c>
      <c r="C175" s="286">
        <v>0</v>
      </c>
      <c r="D175" s="286">
        <v>0</v>
      </c>
      <c r="E175" s="286">
        <v>0</v>
      </c>
      <c r="F175" s="286">
        <v>0</v>
      </c>
      <c r="G175" s="306">
        <v>2</v>
      </c>
      <c r="H175" s="306">
        <v>2</v>
      </c>
      <c r="I175" s="306">
        <v>0</v>
      </c>
      <c r="J175" s="306">
        <v>0</v>
      </c>
      <c r="K175" s="98">
        <f t="shared" si="2"/>
        <v>4</v>
      </c>
    </row>
    <row r="176" spans="1:11" s="39" customFormat="1" x14ac:dyDescent="0.3">
      <c r="A176" s="236" t="s">
        <v>550</v>
      </c>
      <c r="B176" s="283">
        <v>0</v>
      </c>
      <c r="C176" s="283">
        <v>0</v>
      </c>
      <c r="D176" s="283">
        <v>0</v>
      </c>
      <c r="E176" s="283">
        <v>0</v>
      </c>
      <c r="F176" s="283">
        <v>0</v>
      </c>
      <c r="G176" s="284">
        <v>0</v>
      </c>
      <c r="H176" s="284">
        <v>0</v>
      </c>
      <c r="I176" s="284">
        <v>0</v>
      </c>
      <c r="J176" s="284">
        <v>0</v>
      </c>
      <c r="K176" s="94">
        <f t="shared" si="2"/>
        <v>0</v>
      </c>
    </row>
    <row r="177" spans="1:11" s="39" customFormat="1" x14ac:dyDescent="0.3">
      <c r="A177" s="285" t="s">
        <v>551</v>
      </c>
      <c r="B177" s="286">
        <v>0</v>
      </c>
      <c r="C177" s="286">
        <v>0</v>
      </c>
      <c r="D177" s="286">
        <v>0</v>
      </c>
      <c r="E177" s="286">
        <v>0</v>
      </c>
      <c r="F177" s="286">
        <v>0</v>
      </c>
      <c r="G177" s="306">
        <v>0</v>
      </c>
      <c r="H177" s="306">
        <v>0</v>
      </c>
      <c r="I177" s="306">
        <v>0</v>
      </c>
      <c r="J177" s="306">
        <v>0</v>
      </c>
      <c r="K177" s="98">
        <f t="shared" si="2"/>
        <v>0</v>
      </c>
    </row>
    <row r="178" spans="1:11" s="39" customFormat="1" x14ac:dyDescent="0.3">
      <c r="A178" s="236" t="s">
        <v>552</v>
      </c>
      <c r="B178" s="283">
        <v>0</v>
      </c>
      <c r="C178" s="283">
        <v>0</v>
      </c>
      <c r="D178" s="283">
        <v>0</v>
      </c>
      <c r="E178" s="283">
        <v>0</v>
      </c>
      <c r="F178" s="283">
        <v>0</v>
      </c>
      <c r="G178" s="284">
        <v>0</v>
      </c>
      <c r="H178" s="284">
        <v>0</v>
      </c>
      <c r="I178" s="284">
        <v>0</v>
      </c>
      <c r="J178" s="284">
        <v>0</v>
      </c>
      <c r="K178" s="94">
        <f t="shared" si="2"/>
        <v>0</v>
      </c>
    </row>
    <row r="179" spans="1:11" s="39" customFormat="1" x14ac:dyDescent="0.3">
      <c r="A179" s="285" t="s">
        <v>553</v>
      </c>
      <c r="B179" s="286">
        <v>0</v>
      </c>
      <c r="C179" s="286">
        <v>0</v>
      </c>
      <c r="D179" s="286">
        <v>0</v>
      </c>
      <c r="E179" s="286">
        <v>0</v>
      </c>
      <c r="F179" s="286">
        <v>0</v>
      </c>
      <c r="G179" s="306">
        <v>0</v>
      </c>
      <c r="H179" s="306">
        <v>0</v>
      </c>
      <c r="I179" s="306">
        <v>0</v>
      </c>
      <c r="J179" s="306">
        <v>0</v>
      </c>
      <c r="K179" s="98">
        <f t="shared" si="2"/>
        <v>0</v>
      </c>
    </row>
    <row r="180" spans="1:11" s="39" customFormat="1" x14ac:dyDescent="0.3">
      <c r="A180" s="236" t="s">
        <v>554</v>
      </c>
      <c r="B180" s="283">
        <v>0</v>
      </c>
      <c r="C180" s="283">
        <v>0</v>
      </c>
      <c r="D180" s="283">
        <v>0</v>
      </c>
      <c r="E180" s="283">
        <v>0</v>
      </c>
      <c r="F180" s="283">
        <v>0</v>
      </c>
      <c r="G180" s="284">
        <v>0</v>
      </c>
      <c r="H180" s="284">
        <v>0</v>
      </c>
      <c r="I180" s="284">
        <v>0</v>
      </c>
      <c r="J180" s="284">
        <v>0</v>
      </c>
      <c r="K180" s="94">
        <f t="shared" si="2"/>
        <v>0</v>
      </c>
    </row>
    <row r="181" spans="1:11" s="39" customFormat="1" x14ac:dyDescent="0.3">
      <c r="A181" s="285" t="s">
        <v>555</v>
      </c>
      <c r="B181" s="286">
        <v>0</v>
      </c>
      <c r="C181" s="286">
        <v>0</v>
      </c>
      <c r="D181" s="286">
        <v>0</v>
      </c>
      <c r="E181" s="286">
        <v>0</v>
      </c>
      <c r="F181" s="286">
        <v>0</v>
      </c>
      <c r="G181" s="306">
        <v>0</v>
      </c>
      <c r="H181" s="306">
        <v>0</v>
      </c>
      <c r="I181" s="306">
        <v>0</v>
      </c>
      <c r="J181" s="306">
        <v>0</v>
      </c>
      <c r="K181" s="98">
        <f t="shared" si="2"/>
        <v>0</v>
      </c>
    </row>
    <row r="182" spans="1:11" s="39" customFormat="1" x14ac:dyDescent="0.3">
      <c r="A182" s="236" t="s">
        <v>556</v>
      </c>
      <c r="B182" s="283">
        <v>0</v>
      </c>
      <c r="C182" s="283">
        <v>0</v>
      </c>
      <c r="D182" s="283">
        <v>0</v>
      </c>
      <c r="E182" s="283">
        <v>0</v>
      </c>
      <c r="F182" s="283">
        <v>0</v>
      </c>
      <c r="G182" s="284">
        <v>0</v>
      </c>
      <c r="H182" s="284">
        <v>0</v>
      </c>
      <c r="I182" s="284">
        <v>0</v>
      </c>
      <c r="J182" s="284">
        <v>0</v>
      </c>
      <c r="K182" s="94">
        <f t="shared" si="2"/>
        <v>0</v>
      </c>
    </row>
    <row r="183" spans="1:11" s="39" customFormat="1" x14ac:dyDescent="0.3">
      <c r="A183" s="285" t="s">
        <v>557</v>
      </c>
      <c r="B183" s="286">
        <v>0</v>
      </c>
      <c r="C183" s="286">
        <v>0</v>
      </c>
      <c r="D183" s="286">
        <v>0</v>
      </c>
      <c r="E183" s="286">
        <v>0</v>
      </c>
      <c r="F183" s="286">
        <v>0</v>
      </c>
      <c r="G183" s="306">
        <v>0</v>
      </c>
      <c r="H183" s="306">
        <v>0</v>
      </c>
      <c r="I183" s="306">
        <v>0</v>
      </c>
      <c r="J183" s="306">
        <v>0</v>
      </c>
      <c r="K183" s="98">
        <f t="shared" si="2"/>
        <v>0</v>
      </c>
    </row>
    <row r="184" spans="1:11" s="39" customFormat="1" x14ac:dyDescent="0.3">
      <c r="A184" s="236" t="s">
        <v>558</v>
      </c>
      <c r="B184" s="283">
        <v>0</v>
      </c>
      <c r="C184" s="283">
        <v>0</v>
      </c>
      <c r="D184" s="283">
        <v>0</v>
      </c>
      <c r="E184" s="283">
        <v>0</v>
      </c>
      <c r="F184" s="283">
        <v>0</v>
      </c>
      <c r="G184" s="284">
        <v>0</v>
      </c>
      <c r="H184" s="284">
        <v>0</v>
      </c>
      <c r="I184" s="284">
        <v>0</v>
      </c>
      <c r="J184" s="284">
        <v>0</v>
      </c>
      <c r="K184" s="94">
        <f t="shared" si="2"/>
        <v>0</v>
      </c>
    </row>
    <row r="185" spans="1:11" s="39" customFormat="1" x14ac:dyDescent="0.3">
      <c r="A185" s="285" t="s">
        <v>559</v>
      </c>
      <c r="B185" s="286">
        <v>0</v>
      </c>
      <c r="C185" s="286">
        <v>0</v>
      </c>
      <c r="D185" s="286">
        <v>0</v>
      </c>
      <c r="E185" s="286">
        <v>0</v>
      </c>
      <c r="F185" s="286">
        <v>0</v>
      </c>
      <c r="G185" s="306">
        <v>0</v>
      </c>
      <c r="H185" s="306">
        <v>0</v>
      </c>
      <c r="I185" s="306">
        <v>0</v>
      </c>
      <c r="J185" s="306">
        <v>0</v>
      </c>
      <c r="K185" s="98">
        <f t="shared" si="2"/>
        <v>0</v>
      </c>
    </row>
    <row r="186" spans="1:11" s="39" customFormat="1" x14ac:dyDescent="0.3">
      <c r="A186" s="236" t="s">
        <v>560</v>
      </c>
      <c r="B186" s="283">
        <v>0</v>
      </c>
      <c r="C186" s="283">
        <v>0</v>
      </c>
      <c r="D186" s="283">
        <v>0</v>
      </c>
      <c r="E186" s="283">
        <v>0</v>
      </c>
      <c r="F186" s="283">
        <v>0</v>
      </c>
      <c r="G186" s="284">
        <v>0</v>
      </c>
      <c r="H186" s="284">
        <v>0</v>
      </c>
      <c r="I186" s="284">
        <v>0</v>
      </c>
      <c r="J186" s="284">
        <v>0</v>
      </c>
      <c r="K186" s="94">
        <f t="shared" si="2"/>
        <v>0</v>
      </c>
    </row>
    <row r="187" spans="1:11" s="39" customFormat="1" x14ac:dyDescent="0.3">
      <c r="A187" s="285" t="s">
        <v>561</v>
      </c>
      <c r="B187" s="286">
        <v>0</v>
      </c>
      <c r="C187" s="286">
        <v>0</v>
      </c>
      <c r="D187" s="286">
        <v>0</v>
      </c>
      <c r="E187" s="286">
        <v>0</v>
      </c>
      <c r="F187" s="286">
        <v>0</v>
      </c>
      <c r="G187" s="306">
        <v>0</v>
      </c>
      <c r="H187" s="306">
        <v>0</v>
      </c>
      <c r="I187" s="306">
        <v>0</v>
      </c>
      <c r="J187" s="306">
        <v>0</v>
      </c>
      <c r="K187" s="98">
        <f t="shared" si="2"/>
        <v>0</v>
      </c>
    </row>
    <row r="188" spans="1:11" s="39" customFormat="1" x14ac:dyDescent="0.3">
      <c r="A188" s="236" t="s">
        <v>562</v>
      </c>
      <c r="B188" s="283">
        <v>0</v>
      </c>
      <c r="C188" s="283">
        <v>0</v>
      </c>
      <c r="D188" s="283">
        <v>0</v>
      </c>
      <c r="E188" s="283">
        <v>0</v>
      </c>
      <c r="F188" s="283">
        <v>0</v>
      </c>
      <c r="G188" s="284">
        <v>0</v>
      </c>
      <c r="H188" s="284">
        <v>0</v>
      </c>
      <c r="I188" s="284">
        <v>0</v>
      </c>
      <c r="J188" s="284">
        <v>0</v>
      </c>
      <c r="K188" s="94">
        <f t="shared" si="2"/>
        <v>0</v>
      </c>
    </row>
    <row r="189" spans="1:11" s="39" customFormat="1" x14ac:dyDescent="0.3">
      <c r="A189" s="285" t="s">
        <v>563</v>
      </c>
      <c r="B189" s="286">
        <v>0</v>
      </c>
      <c r="C189" s="286">
        <v>0</v>
      </c>
      <c r="D189" s="286">
        <v>0</v>
      </c>
      <c r="E189" s="286">
        <v>0</v>
      </c>
      <c r="F189" s="286">
        <v>4</v>
      </c>
      <c r="G189" s="306">
        <v>1</v>
      </c>
      <c r="H189" s="306">
        <v>2</v>
      </c>
      <c r="I189" s="306">
        <v>0</v>
      </c>
      <c r="J189" s="306">
        <v>0</v>
      </c>
      <c r="K189" s="98">
        <f t="shared" si="2"/>
        <v>7</v>
      </c>
    </row>
    <row r="190" spans="1:11" s="39" customFormat="1" x14ac:dyDescent="0.3">
      <c r="A190" s="236" t="s">
        <v>564</v>
      </c>
      <c r="B190" s="283">
        <v>0</v>
      </c>
      <c r="C190" s="283">
        <v>0</v>
      </c>
      <c r="D190" s="283">
        <v>0</v>
      </c>
      <c r="E190" s="283">
        <v>0</v>
      </c>
      <c r="F190" s="283">
        <v>0</v>
      </c>
      <c r="G190" s="284">
        <v>0</v>
      </c>
      <c r="H190" s="284">
        <v>0</v>
      </c>
      <c r="I190" s="284">
        <v>0</v>
      </c>
      <c r="J190" s="284">
        <v>0</v>
      </c>
      <c r="K190" s="94">
        <f t="shared" si="2"/>
        <v>0</v>
      </c>
    </row>
    <row r="191" spans="1:11" s="39" customFormat="1" x14ac:dyDescent="0.3">
      <c r="A191" s="285" t="s">
        <v>565</v>
      </c>
      <c r="B191" s="286">
        <v>0</v>
      </c>
      <c r="C191" s="286">
        <v>0</v>
      </c>
      <c r="D191" s="286">
        <v>0</v>
      </c>
      <c r="E191" s="286">
        <v>0</v>
      </c>
      <c r="F191" s="286">
        <v>0</v>
      </c>
      <c r="G191" s="306">
        <v>2</v>
      </c>
      <c r="H191" s="306">
        <v>2</v>
      </c>
      <c r="I191" s="306">
        <v>0</v>
      </c>
      <c r="J191" s="306">
        <v>0</v>
      </c>
      <c r="K191" s="98">
        <f t="shared" si="2"/>
        <v>4</v>
      </c>
    </row>
    <row r="192" spans="1:11" s="39" customFormat="1" x14ac:dyDescent="0.3">
      <c r="A192" s="236" t="s">
        <v>566</v>
      </c>
      <c r="B192" s="283">
        <v>0</v>
      </c>
      <c r="C192" s="283">
        <v>0</v>
      </c>
      <c r="D192" s="283">
        <v>0</v>
      </c>
      <c r="E192" s="283">
        <v>0</v>
      </c>
      <c r="F192" s="283">
        <v>0</v>
      </c>
      <c r="G192" s="284">
        <v>0</v>
      </c>
      <c r="H192" s="284">
        <v>0</v>
      </c>
      <c r="I192" s="284">
        <v>0</v>
      </c>
      <c r="J192" s="284">
        <v>0</v>
      </c>
      <c r="K192" s="94">
        <f t="shared" si="2"/>
        <v>0</v>
      </c>
    </row>
    <row r="193" spans="1:11" s="39" customFormat="1" x14ac:dyDescent="0.3">
      <c r="A193" s="285" t="s">
        <v>567</v>
      </c>
      <c r="B193" s="286">
        <v>0</v>
      </c>
      <c r="C193" s="286">
        <v>0</v>
      </c>
      <c r="D193" s="286">
        <v>0</v>
      </c>
      <c r="E193" s="286">
        <v>0</v>
      </c>
      <c r="F193" s="286">
        <v>0</v>
      </c>
      <c r="G193" s="306">
        <v>0</v>
      </c>
      <c r="H193" s="306">
        <v>0</v>
      </c>
      <c r="I193" s="306">
        <v>0</v>
      </c>
      <c r="J193" s="306">
        <v>0</v>
      </c>
      <c r="K193" s="98">
        <f t="shared" si="2"/>
        <v>0</v>
      </c>
    </row>
    <row r="194" spans="1:11" s="39" customFormat="1" x14ac:dyDescent="0.3">
      <c r="A194" s="236" t="s">
        <v>568</v>
      </c>
      <c r="B194" s="283">
        <v>2</v>
      </c>
      <c r="C194" s="283">
        <v>0</v>
      </c>
      <c r="D194" s="283">
        <v>0</v>
      </c>
      <c r="E194" s="283">
        <v>0</v>
      </c>
      <c r="F194" s="283">
        <v>0</v>
      </c>
      <c r="G194" s="284">
        <v>0</v>
      </c>
      <c r="H194" s="284">
        <v>2</v>
      </c>
      <c r="I194" s="284">
        <v>0</v>
      </c>
      <c r="J194" s="284">
        <v>0</v>
      </c>
      <c r="K194" s="94">
        <f t="shared" si="2"/>
        <v>4</v>
      </c>
    </row>
    <row r="195" spans="1:11" s="39" customFormat="1" x14ac:dyDescent="0.3">
      <c r="A195" s="285" t="s">
        <v>569</v>
      </c>
      <c r="B195" s="286">
        <v>0</v>
      </c>
      <c r="C195" s="286">
        <v>0</v>
      </c>
      <c r="D195" s="286">
        <v>0</v>
      </c>
      <c r="E195" s="286">
        <v>0</v>
      </c>
      <c r="F195" s="286">
        <v>0</v>
      </c>
      <c r="G195" s="306">
        <v>0</v>
      </c>
      <c r="H195" s="306">
        <v>0</v>
      </c>
      <c r="I195" s="306">
        <v>0</v>
      </c>
      <c r="J195" s="306">
        <v>0</v>
      </c>
      <c r="K195" s="98">
        <f t="shared" si="2"/>
        <v>0</v>
      </c>
    </row>
    <row r="196" spans="1:11" s="39" customFormat="1" x14ac:dyDescent="0.3">
      <c r="A196" s="236" t="s">
        <v>570</v>
      </c>
      <c r="B196" s="283">
        <v>0</v>
      </c>
      <c r="C196" s="283">
        <v>0</v>
      </c>
      <c r="D196" s="283">
        <v>0</v>
      </c>
      <c r="E196" s="283">
        <v>0</v>
      </c>
      <c r="F196" s="283">
        <v>0</v>
      </c>
      <c r="G196" s="284">
        <v>0</v>
      </c>
      <c r="H196" s="284">
        <v>0</v>
      </c>
      <c r="I196" s="284">
        <v>0</v>
      </c>
      <c r="J196" s="284">
        <v>0</v>
      </c>
      <c r="K196" s="94">
        <f t="shared" ref="K196:K253" si="3">SUM(B196,F196:J196)</f>
        <v>0</v>
      </c>
    </row>
    <row r="197" spans="1:11" s="39" customFormat="1" x14ac:dyDescent="0.3">
      <c r="A197" s="285" t="s">
        <v>571</v>
      </c>
      <c r="B197" s="286">
        <v>0</v>
      </c>
      <c r="C197" s="286">
        <v>0</v>
      </c>
      <c r="D197" s="286">
        <v>0</v>
      </c>
      <c r="E197" s="286">
        <v>0</v>
      </c>
      <c r="F197" s="286">
        <v>0</v>
      </c>
      <c r="G197" s="306">
        <v>0</v>
      </c>
      <c r="H197" s="306">
        <v>0</v>
      </c>
      <c r="I197" s="306">
        <v>0</v>
      </c>
      <c r="J197" s="306">
        <v>0</v>
      </c>
      <c r="K197" s="98">
        <f t="shared" si="3"/>
        <v>0</v>
      </c>
    </row>
    <row r="198" spans="1:11" s="39" customFormat="1" x14ac:dyDescent="0.3">
      <c r="A198" s="236" t="s">
        <v>572</v>
      </c>
      <c r="B198" s="283">
        <v>0</v>
      </c>
      <c r="C198" s="283">
        <v>0</v>
      </c>
      <c r="D198" s="283">
        <v>0</v>
      </c>
      <c r="E198" s="283">
        <v>0</v>
      </c>
      <c r="F198" s="283">
        <v>0</v>
      </c>
      <c r="G198" s="284">
        <v>0</v>
      </c>
      <c r="H198" s="284">
        <v>0</v>
      </c>
      <c r="I198" s="284">
        <v>0</v>
      </c>
      <c r="J198" s="284">
        <v>0</v>
      </c>
      <c r="K198" s="94">
        <f t="shared" si="3"/>
        <v>0</v>
      </c>
    </row>
    <row r="199" spans="1:11" s="39" customFormat="1" x14ac:dyDescent="0.3">
      <c r="A199" s="285" t="s">
        <v>573</v>
      </c>
      <c r="B199" s="286">
        <v>0</v>
      </c>
      <c r="C199" s="286">
        <v>0</v>
      </c>
      <c r="D199" s="286">
        <v>0</v>
      </c>
      <c r="E199" s="286">
        <v>0</v>
      </c>
      <c r="F199" s="286">
        <v>0</v>
      </c>
      <c r="G199" s="306">
        <v>0</v>
      </c>
      <c r="H199" s="306">
        <v>0</v>
      </c>
      <c r="I199" s="306">
        <v>0</v>
      </c>
      <c r="J199" s="306">
        <v>0</v>
      </c>
      <c r="K199" s="98">
        <f t="shared" si="3"/>
        <v>0</v>
      </c>
    </row>
    <row r="200" spans="1:11" s="39" customFormat="1" x14ac:dyDescent="0.3">
      <c r="A200" s="236" t="s">
        <v>574</v>
      </c>
      <c r="B200" s="283">
        <v>15</v>
      </c>
      <c r="C200" s="283">
        <v>0</v>
      </c>
      <c r="D200" s="283">
        <v>0</v>
      </c>
      <c r="E200" s="283">
        <v>0</v>
      </c>
      <c r="F200" s="283">
        <v>7</v>
      </c>
      <c r="G200" s="284">
        <v>17</v>
      </c>
      <c r="H200" s="284">
        <v>33</v>
      </c>
      <c r="I200" s="284">
        <v>3</v>
      </c>
      <c r="J200" s="284">
        <v>0</v>
      </c>
      <c r="K200" s="94">
        <f t="shared" si="3"/>
        <v>75</v>
      </c>
    </row>
    <row r="201" spans="1:11" s="39" customFormat="1" x14ac:dyDescent="0.3">
      <c r="A201" s="285" t="s">
        <v>575</v>
      </c>
      <c r="B201" s="286">
        <v>3</v>
      </c>
      <c r="C201" s="286">
        <v>0</v>
      </c>
      <c r="D201" s="286">
        <v>0</v>
      </c>
      <c r="E201" s="286">
        <v>0</v>
      </c>
      <c r="F201" s="286">
        <v>2</v>
      </c>
      <c r="G201" s="306">
        <v>1</v>
      </c>
      <c r="H201" s="306">
        <v>0</v>
      </c>
      <c r="I201" s="306">
        <v>0</v>
      </c>
      <c r="J201" s="306">
        <v>0</v>
      </c>
      <c r="K201" s="98">
        <f t="shared" si="3"/>
        <v>6</v>
      </c>
    </row>
    <row r="202" spans="1:11" s="39" customFormat="1" x14ac:dyDescent="0.3">
      <c r="A202" s="236" t="s">
        <v>576</v>
      </c>
      <c r="B202" s="283">
        <v>0</v>
      </c>
      <c r="C202" s="283">
        <v>0</v>
      </c>
      <c r="D202" s="283">
        <v>0</v>
      </c>
      <c r="E202" s="283">
        <v>0</v>
      </c>
      <c r="F202" s="283">
        <v>0</v>
      </c>
      <c r="G202" s="284">
        <v>0</v>
      </c>
      <c r="H202" s="284">
        <v>0</v>
      </c>
      <c r="I202" s="284">
        <v>0</v>
      </c>
      <c r="J202" s="284">
        <v>0</v>
      </c>
      <c r="K202" s="94">
        <f t="shared" si="3"/>
        <v>0</v>
      </c>
    </row>
    <row r="203" spans="1:11" s="39" customFormat="1" x14ac:dyDescent="0.3">
      <c r="A203" s="285" t="s">
        <v>577</v>
      </c>
      <c r="B203" s="286">
        <v>0</v>
      </c>
      <c r="C203" s="286">
        <v>0</v>
      </c>
      <c r="D203" s="286">
        <v>0</v>
      </c>
      <c r="E203" s="286">
        <v>0</v>
      </c>
      <c r="F203" s="286">
        <v>0</v>
      </c>
      <c r="G203" s="306">
        <v>2</v>
      </c>
      <c r="H203" s="306">
        <v>1</v>
      </c>
      <c r="I203" s="306">
        <v>0</v>
      </c>
      <c r="J203" s="306">
        <v>0</v>
      </c>
      <c r="K203" s="98">
        <f t="shared" si="3"/>
        <v>3</v>
      </c>
    </row>
    <row r="204" spans="1:11" s="39" customFormat="1" x14ac:dyDescent="0.3">
      <c r="A204" s="236" t="s">
        <v>578</v>
      </c>
      <c r="B204" s="283">
        <v>0</v>
      </c>
      <c r="C204" s="283">
        <v>0</v>
      </c>
      <c r="D204" s="283">
        <v>0</v>
      </c>
      <c r="E204" s="283">
        <v>0</v>
      </c>
      <c r="F204" s="283">
        <v>0</v>
      </c>
      <c r="G204" s="284">
        <v>7</v>
      </c>
      <c r="H204" s="284">
        <v>0</v>
      </c>
      <c r="I204" s="284">
        <v>1</v>
      </c>
      <c r="J204" s="284">
        <v>0</v>
      </c>
      <c r="K204" s="94">
        <f t="shared" si="3"/>
        <v>8</v>
      </c>
    </row>
    <row r="205" spans="1:11" s="39" customFormat="1" x14ac:dyDescent="0.3">
      <c r="A205" s="285" t="s">
        <v>579</v>
      </c>
      <c r="B205" s="286">
        <v>0</v>
      </c>
      <c r="C205" s="286">
        <v>0</v>
      </c>
      <c r="D205" s="286">
        <v>0</v>
      </c>
      <c r="E205" s="286">
        <v>0</v>
      </c>
      <c r="F205" s="286">
        <v>0</v>
      </c>
      <c r="G205" s="306">
        <v>0</v>
      </c>
      <c r="H205" s="306">
        <v>0</v>
      </c>
      <c r="I205" s="306">
        <v>0</v>
      </c>
      <c r="J205" s="306">
        <v>0</v>
      </c>
      <c r="K205" s="98">
        <f t="shared" si="3"/>
        <v>0</v>
      </c>
    </row>
    <row r="206" spans="1:11" s="39" customFormat="1" x14ac:dyDescent="0.3">
      <c r="A206" s="236" t="s">
        <v>580</v>
      </c>
      <c r="B206" s="283">
        <v>0</v>
      </c>
      <c r="C206" s="283">
        <v>0</v>
      </c>
      <c r="D206" s="283">
        <v>0</v>
      </c>
      <c r="E206" s="283">
        <v>0</v>
      </c>
      <c r="F206" s="283">
        <v>0</v>
      </c>
      <c r="G206" s="284">
        <v>0</v>
      </c>
      <c r="H206" s="284">
        <v>0</v>
      </c>
      <c r="I206" s="284">
        <v>0</v>
      </c>
      <c r="J206" s="284">
        <v>0</v>
      </c>
      <c r="K206" s="94">
        <f t="shared" si="3"/>
        <v>0</v>
      </c>
    </row>
    <row r="207" spans="1:11" s="39" customFormat="1" x14ac:dyDescent="0.3">
      <c r="A207" s="285" t="s">
        <v>581</v>
      </c>
      <c r="B207" s="286">
        <v>0</v>
      </c>
      <c r="C207" s="286">
        <v>0</v>
      </c>
      <c r="D207" s="286">
        <v>0</v>
      </c>
      <c r="E207" s="286">
        <v>0</v>
      </c>
      <c r="F207" s="286">
        <v>0</v>
      </c>
      <c r="G207" s="306">
        <v>0</v>
      </c>
      <c r="H207" s="306">
        <v>0</v>
      </c>
      <c r="I207" s="306">
        <v>0</v>
      </c>
      <c r="J207" s="306">
        <v>0</v>
      </c>
      <c r="K207" s="98">
        <f t="shared" si="3"/>
        <v>0</v>
      </c>
    </row>
    <row r="208" spans="1:11" s="39" customFormat="1" x14ac:dyDescent="0.3">
      <c r="A208" s="236" t="s">
        <v>582</v>
      </c>
      <c r="B208" s="283">
        <v>0</v>
      </c>
      <c r="C208" s="283">
        <v>0</v>
      </c>
      <c r="D208" s="283">
        <v>0</v>
      </c>
      <c r="E208" s="283">
        <v>0</v>
      </c>
      <c r="F208" s="283">
        <v>0</v>
      </c>
      <c r="G208" s="284">
        <v>0</v>
      </c>
      <c r="H208" s="284">
        <v>0</v>
      </c>
      <c r="I208" s="284">
        <v>0</v>
      </c>
      <c r="J208" s="284">
        <v>0</v>
      </c>
      <c r="K208" s="94">
        <f t="shared" si="3"/>
        <v>0</v>
      </c>
    </row>
    <row r="209" spans="1:11" s="39" customFormat="1" x14ac:dyDescent="0.3">
      <c r="A209" s="285" t="s">
        <v>583</v>
      </c>
      <c r="B209" s="286">
        <v>16</v>
      </c>
      <c r="C209" s="286">
        <v>0</v>
      </c>
      <c r="D209" s="286">
        <v>0</v>
      </c>
      <c r="E209" s="286">
        <v>0</v>
      </c>
      <c r="F209" s="286">
        <v>0</v>
      </c>
      <c r="G209" s="306">
        <v>11</v>
      </c>
      <c r="H209" s="306">
        <v>1</v>
      </c>
      <c r="I209" s="306">
        <v>1</v>
      </c>
      <c r="J209" s="306">
        <v>2</v>
      </c>
      <c r="K209" s="98">
        <f t="shared" si="3"/>
        <v>31</v>
      </c>
    </row>
    <row r="210" spans="1:11" s="39" customFormat="1" x14ac:dyDescent="0.3">
      <c r="A210" s="236" t="s">
        <v>584</v>
      </c>
      <c r="B210" s="283">
        <v>0</v>
      </c>
      <c r="C210" s="283">
        <v>0</v>
      </c>
      <c r="D210" s="283">
        <v>0</v>
      </c>
      <c r="E210" s="283">
        <v>0</v>
      </c>
      <c r="F210" s="283">
        <v>0</v>
      </c>
      <c r="G210" s="284">
        <v>0</v>
      </c>
      <c r="H210" s="284">
        <v>0</v>
      </c>
      <c r="I210" s="284">
        <v>0</v>
      </c>
      <c r="J210" s="284">
        <v>0</v>
      </c>
      <c r="K210" s="94">
        <f t="shared" si="3"/>
        <v>0</v>
      </c>
    </row>
    <row r="211" spans="1:11" s="39" customFormat="1" x14ac:dyDescent="0.3">
      <c r="A211" s="95" t="s">
        <v>585</v>
      </c>
      <c r="B211" s="286">
        <v>0</v>
      </c>
      <c r="C211" s="286">
        <v>0</v>
      </c>
      <c r="D211" s="286">
        <v>0</v>
      </c>
      <c r="E211" s="286">
        <v>0</v>
      </c>
      <c r="F211" s="286">
        <v>0</v>
      </c>
      <c r="G211" s="306">
        <v>0</v>
      </c>
      <c r="H211" s="306">
        <v>0</v>
      </c>
      <c r="I211" s="306">
        <v>0</v>
      </c>
      <c r="J211" s="306">
        <v>0</v>
      </c>
      <c r="K211" s="98">
        <f t="shared" si="3"/>
        <v>0</v>
      </c>
    </row>
    <row r="212" spans="1:11" s="39" customFormat="1" x14ac:dyDescent="0.3">
      <c r="A212" s="91" t="s">
        <v>585</v>
      </c>
      <c r="B212" s="283">
        <v>0</v>
      </c>
      <c r="C212" s="283">
        <v>0</v>
      </c>
      <c r="D212" s="283">
        <v>0</v>
      </c>
      <c r="E212" s="283">
        <v>0</v>
      </c>
      <c r="F212" s="283">
        <v>0</v>
      </c>
      <c r="G212" s="284">
        <v>0</v>
      </c>
      <c r="H212" s="284">
        <v>0</v>
      </c>
      <c r="I212" s="284">
        <v>0</v>
      </c>
      <c r="J212" s="284">
        <v>0</v>
      </c>
      <c r="K212" s="94">
        <f t="shared" si="3"/>
        <v>0</v>
      </c>
    </row>
    <row r="213" spans="1:11" s="39" customFormat="1" x14ac:dyDescent="0.3">
      <c r="A213" s="285" t="s">
        <v>586</v>
      </c>
      <c r="B213" s="286">
        <v>0</v>
      </c>
      <c r="C213" s="286">
        <v>0</v>
      </c>
      <c r="D213" s="286">
        <v>0</v>
      </c>
      <c r="E213" s="286">
        <v>0</v>
      </c>
      <c r="F213" s="286">
        <v>0</v>
      </c>
      <c r="G213" s="306">
        <v>0</v>
      </c>
      <c r="H213" s="306">
        <v>0</v>
      </c>
      <c r="I213" s="306">
        <v>0</v>
      </c>
      <c r="J213" s="306">
        <v>0</v>
      </c>
      <c r="K213" s="98">
        <f t="shared" si="3"/>
        <v>0</v>
      </c>
    </row>
    <row r="214" spans="1:11" s="39" customFormat="1" x14ac:dyDescent="0.3">
      <c r="A214" s="236" t="s">
        <v>587</v>
      </c>
      <c r="B214" s="283">
        <v>0</v>
      </c>
      <c r="C214" s="283">
        <v>0</v>
      </c>
      <c r="D214" s="283">
        <v>0</v>
      </c>
      <c r="E214" s="283">
        <v>0</v>
      </c>
      <c r="F214" s="283">
        <v>0</v>
      </c>
      <c r="G214" s="284">
        <v>0</v>
      </c>
      <c r="H214" s="284">
        <v>0</v>
      </c>
      <c r="I214" s="284">
        <v>0</v>
      </c>
      <c r="J214" s="284">
        <v>0</v>
      </c>
      <c r="K214" s="94">
        <f t="shared" si="3"/>
        <v>0</v>
      </c>
    </row>
    <row r="215" spans="1:11" s="39" customFormat="1" x14ac:dyDescent="0.3">
      <c r="A215" s="285" t="s">
        <v>588</v>
      </c>
      <c r="B215" s="286">
        <v>0</v>
      </c>
      <c r="C215" s="286">
        <v>0</v>
      </c>
      <c r="D215" s="286">
        <v>0</v>
      </c>
      <c r="E215" s="286">
        <v>0</v>
      </c>
      <c r="F215" s="286">
        <v>0</v>
      </c>
      <c r="G215" s="306">
        <v>0</v>
      </c>
      <c r="H215" s="306">
        <v>0</v>
      </c>
      <c r="I215" s="306">
        <v>0</v>
      </c>
      <c r="J215" s="306">
        <v>0</v>
      </c>
      <c r="K215" s="98">
        <f t="shared" si="3"/>
        <v>0</v>
      </c>
    </row>
    <row r="216" spans="1:11" s="39" customFormat="1" x14ac:dyDescent="0.3">
      <c r="A216" s="236" t="s">
        <v>589</v>
      </c>
      <c r="B216" s="283">
        <v>0</v>
      </c>
      <c r="C216" s="283">
        <v>0</v>
      </c>
      <c r="D216" s="283">
        <v>0</v>
      </c>
      <c r="E216" s="283">
        <v>0</v>
      </c>
      <c r="F216" s="283">
        <v>0</v>
      </c>
      <c r="G216" s="284">
        <v>0</v>
      </c>
      <c r="H216" s="284">
        <v>0</v>
      </c>
      <c r="I216" s="284">
        <v>0</v>
      </c>
      <c r="J216" s="284">
        <v>0</v>
      </c>
      <c r="K216" s="94">
        <f t="shared" si="3"/>
        <v>0</v>
      </c>
    </row>
    <row r="217" spans="1:11" s="39" customFormat="1" x14ac:dyDescent="0.3">
      <c r="A217" s="285" t="s">
        <v>590</v>
      </c>
      <c r="B217" s="286">
        <v>0</v>
      </c>
      <c r="C217" s="286">
        <v>0</v>
      </c>
      <c r="D217" s="286">
        <v>0</v>
      </c>
      <c r="E217" s="286">
        <v>0</v>
      </c>
      <c r="F217" s="286">
        <v>0</v>
      </c>
      <c r="G217" s="306">
        <v>0</v>
      </c>
      <c r="H217" s="306">
        <v>0</v>
      </c>
      <c r="I217" s="306">
        <v>0</v>
      </c>
      <c r="J217" s="306">
        <v>0</v>
      </c>
      <c r="K217" s="98">
        <f t="shared" si="3"/>
        <v>0</v>
      </c>
    </row>
    <row r="218" spans="1:11" s="39" customFormat="1" x14ac:dyDescent="0.3">
      <c r="A218" s="236" t="s">
        <v>591</v>
      </c>
      <c r="B218" s="283">
        <v>0</v>
      </c>
      <c r="C218" s="283">
        <v>0</v>
      </c>
      <c r="D218" s="283">
        <v>0</v>
      </c>
      <c r="E218" s="283">
        <v>0</v>
      </c>
      <c r="F218" s="283">
        <v>0</v>
      </c>
      <c r="G218" s="284">
        <v>0</v>
      </c>
      <c r="H218" s="284">
        <v>0</v>
      </c>
      <c r="I218" s="284">
        <v>0</v>
      </c>
      <c r="J218" s="284">
        <v>0</v>
      </c>
      <c r="K218" s="94">
        <f t="shared" si="3"/>
        <v>0</v>
      </c>
    </row>
    <row r="219" spans="1:11" s="39" customFormat="1" x14ac:dyDescent="0.3">
      <c r="A219" s="285" t="s">
        <v>592</v>
      </c>
      <c r="B219" s="286">
        <v>0</v>
      </c>
      <c r="C219" s="286">
        <v>0</v>
      </c>
      <c r="D219" s="286">
        <v>0</v>
      </c>
      <c r="E219" s="286">
        <v>0</v>
      </c>
      <c r="F219" s="286">
        <v>0</v>
      </c>
      <c r="G219" s="306">
        <v>0</v>
      </c>
      <c r="H219" s="306">
        <v>0</v>
      </c>
      <c r="I219" s="306">
        <v>0</v>
      </c>
      <c r="J219" s="306">
        <v>0</v>
      </c>
      <c r="K219" s="98">
        <f t="shared" si="3"/>
        <v>0</v>
      </c>
    </row>
    <row r="220" spans="1:11" s="39" customFormat="1" x14ac:dyDescent="0.3">
      <c r="A220" s="236" t="s">
        <v>592</v>
      </c>
      <c r="B220" s="283">
        <v>0</v>
      </c>
      <c r="C220" s="283">
        <v>0</v>
      </c>
      <c r="D220" s="283">
        <v>0</v>
      </c>
      <c r="E220" s="283">
        <v>0</v>
      </c>
      <c r="F220" s="283">
        <v>0</v>
      </c>
      <c r="G220" s="284">
        <v>0</v>
      </c>
      <c r="H220" s="284">
        <v>0</v>
      </c>
      <c r="I220" s="284">
        <v>0</v>
      </c>
      <c r="J220" s="284">
        <v>0</v>
      </c>
      <c r="K220" s="94">
        <f t="shared" si="3"/>
        <v>0</v>
      </c>
    </row>
    <row r="221" spans="1:11" s="39" customFormat="1" x14ac:dyDescent="0.3">
      <c r="A221" s="285" t="s">
        <v>593</v>
      </c>
      <c r="B221" s="286">
        <v>0</v>
      </c>
      <c r="C221" s="286">
        <v>0</v>
      </c>
      <c r="D221" s="286">
        <v>0</v>
      </c>
      <c r="E221" s="286">
        <v>0</v>
      </c>
      <c r="F221" s="286">
        <v>0</v>
      </c>
      <c r="G221" s="306">
        <v>0</v>
      </c>
      <c r="H221" s="306">
        <v>0</v>
      </c>
      <c r="I221" s="306">
        <v>0</v>
      </c>
      <c r="J221" s="306">
        <v>0</v>
      </c>
      <c r="K221" s="98">
        <f t="shared" si="3"/>
        <v>0</v>
      </c>
    </row>
    <row r="222" spans="1:11" s="39" customFormat="1" x14ac:dyDescent="0.3">
      <c r="A222" s="236" t="s">
        <v>594</v>
      </c>
      <c r="B222" s="283">
        <v>0</v>
      </c>
      <c r="C222" s="283">
        <v>0</v>
      </c>
      <c r="D222" s="283">
        <v>0</v>
      </c>
      <c r="E222" s="283">
        <v>0</v>
      </c>
      <c r="F222" s="283">
        <v>0</v>
      </c>
      <c r="G222" s="284">
        <v>0</v>
      </c>
      <c r="H222" s="284">
        <v>0</v>
      </c>
      <c r="I222" s="284">
        <v>0</v>
      </c>
      <c r="J222" s="284">
        <v>0</v>
      </c>
      <c r="K222" s="94">
        <f t="shared" si="3"/>
        <v>0</v>
      </c>
    </row>
    <row r="223" spans="1:11" s="39" customFormat="1" x14ac:dyDescent="0.3">
      <c r="A223" s="285" t="s">
        <v>595</v>
      </c>
      <c r="B223" s="286">
        <v>0</v>
      </c>
      <c r="C223" s="286">
        <v>0</v>
      </c>
      <c r="D223" s="286">
        <v>0</v>
      </c>
      <c r="E223" s="286">
        <v>0</v>
      </c>
      <c r="F223" s="286">
        <v>0</v>
      </c>
      <c r="G223" s="306">
        <v>0</v>
      </c>
      <c r="H223" s="306">
        <v>0</v>
      </c>
      <c r="I223" s="306">
        <v>0</v>
      </c>
      <c r="J223" s="306">
        <v>0</v>
      </c>
      <c r="K223" s="98">
        <f t="shared" si="3"/>
        <v>0</v>
      </c>
    </row>
    <row r="224" spans="1:11" s="39" customFormat="1" x14ac:dyDescent="0.3">
      <c r="A224" s="236" t="s">
        <v>596</v>
      </c>
      <c r="B224" s="283">
        <v>0</v>
      </c>
      <c r="C224" s="283">
        <v>0</v>
      </c>
      <c r="D224" s="283">
        <v>0</v>
      </c>
      <c r="E224" s="283">
        <v>0</v>
      </c>
      <c r="F224" s="283">
        <v>0</v>
      </c>
      <c r="G224" s="284">
        <v>0</v>
      </c>
      <c r="H224" s="284">
        <v>0</v>
      </c>
      <c r="I224" s="284">
        <v>0</v>
      </c>
      <c r="J224" s="284">
        <v>0</v>
      </c>
      <c r="K224" s="94">
        <f t="shared" si="3"/>
        <v>0</v>
      </c>
    </row>
    <row r="225" spans="1:11" s="39" customFormat="1" x14ac:dyDescent="0.3">
      <c r="A225" s="285" t="s">
        <v>597</v>
      </c>
      <c r="B225" s="286">
        <v>0</v>
      </c>
      <c r="C225" s="286">
        <v>0</v>
      </c>
      <c r="D225" s="286">
        <v>0</v>
      </c>
      <c r="E225" s="286">
        <v>0</v>
      </c>
      <c r="F225" s="286">
        <v>0</v>
      </c>
      <c r="G225" s="306">
        <v>0</v>
      </c>
      <c r="H225" s="306">
        <v>0</v>
      </c>
      <c r="I225" s="306">
        <v>0</v>
      </c>
      <c r="J225" s="306">
        <v>0</v>
      </c>
      <c r="K225" s="98">
        <f t="shared" si="3"/>
        <v>0</v>
      </c>
    </row>
    <row r="226" spans="1:11" s="39" customFormat="1" x14ac:dyDescent="0.3">
      <c r="A226" s="236" t="s">
        <v>598</v>
      </c>
      <c r="B226" s="283">
        <v>0</v>
      </c>
      <c r="C226" s="283">
        <v>0</v>
      </c>
      <c r="D226" s="283">
        <v>0</v>
      </c>
      <c r="E226" s="283">
        <v>0</v>
      </c>
      <c r="F226" s="283">
        <v>0</v>
      </c>
      <c r="G226" s="284">
        <v>0</v>
      </c>
      <c r="H226" s="284">
        <v>0</v>
      </c>
      <c r="I226" s="284">
        <v>0</v>
      </c>
      <c r="J226" s="284">
        <v>0</v>
      </c>
      <c r="K226" s="94">
        <f t="shared" si="3"/>
        <v>0</v>
      </c>
    </row>
    <row r="227" spans="1:11" s="39" customFormat="1" x14ac:dyDescent="0.3">
      <c r="A227" s="285" t="s">
        <v>599</v>
      </c>
      <c r="B227" s="286">
        <v>0</v>
      </c>
      <c r="C227" s="286">
        <v>0</v>
      </c>
      <c r="D227" s="286">
        <v>0</v>
      </c>
      <c r="E227" s="286">
        <v>0</v>
      </c>
      <c r="F227" s="286">
        <v>0</v>
      </c>
      <c r="G227" s="306">
        <v>0</v>
      </c>
      <c r="H227" s="306">
        <v>0</v>
      </c>
      <c r="I227" s="306">
        <v>0</v>
      </c>
      <c r="J227" s="306">
        <v>0</v>
      </c>
      <c r="K227" s="98">
        <f t="shared" si="3"/>
        <v>0</v>
      </c>
    </row>
    <row r="228" spans="1:11" s="39" customFormat="1" x14ac:dyDescent="0.3">
      <c r="A228" s="236" t="s">
        <v>600</v>
      </c>
      <c r="B228" s="283">
        <v>0</v>
      </c>
      <c r="C228" s="283">
        <v>0</v>
      </c>
      <c r="D228" s="283">
        <v>0</v>
      </c>
      <c r="E228" s="283">
        <v>0</v>
      </c>
      <c r="F228" s="283">
        <v>0</v>
      </c>
      <c r="G228" s="284">
        <v>0</v>
      </c>
      <c r="H228" s="284">
        <v>0</v>
      </c>
      <c r="I228" s="284">
        <v>0</v>
      </c>
      <c r="J228" s="284">
        <v>0</v>
      </c>
      <c r="K228" s="94">
        <f t="shared" si="3"/>
        <v>0</v>
      </c>
    </row>
    <row r="229" spans="1:11" s="39" customFormat="1" x14ac:dyDescent="0.3">
      <c r="A229" s="285" t="s">
        <v>601</v>
      </c>
      <c r="B229" s="286">
        <v>0</v>
      </c>
      <c r="C229" s="286">
        <v>0</v>
      </c>
      <c r="D229" s="286">
        <v>0</v>
      </c>
      <c r="E229" s="286">
        <v>0</v>
      </c>
      <c r="F229" s="286">
        <v>0</v>
      </c>
      <c r="G229" s="306">
        <v>0</v>
      </c>
      <c r="H229" s="306">
        <v>0</v>
      </c>
      <c r="I229" s="306">
        <v>0</v>
      </c>
      <c r="J229" s="306">
        <v>0</v>
      </c>
      <c r="K229" s="98">
        <f t="shared" si="3"/>
        <v>0</v>
      </c>
    </row>
    <row r="230" spans="1:11" s="39" customFormat="1" x14ac:dyDescent="0.3">
      <c r="A230" s="236" t="s">
        <v>602</v>
      </c>
      <c r="B230" s="283">
        <v>20</v>
      </c>
      <c r="C230" s="283">
        <v>0</v>
      </c>
      <c r="D230" s="283">
        <v>0</v>
      </c>
      <c r="E230" s="283">
        <v>0</v>
      </c>
      <c r="F230" s="283">
        <v>8</v>
      </c>
      <c r="G230" s="284">
        <v>3</v>
      </c>
      <c r="H230" s="284">
        <v>1</v>
      </c>
      <c r="I230" s="284">
        <v>0</v>
      </c>
      <c r="J230" s="284">
        <v>0</v>
      </c>
      <c r="K230" s="94">
        <f t="shared" si="3"/>
        <v>32</v>
      </c>
    </row>
    <row r="231" spans="1:11" s="39" customFormat="1" x14ac:dyDescent="0.3">
      <c r="A231" s="285" t="s">
        <v>603</v>
      </c>
      <c r="B231" s="286">
        <v>0</v>
      </c>
      <c r="C231" s="286">
        <v>0</v>
      </c>
      <c r="D231" s="286">
        <v>0</v>
      </c>
      <c r="E231" s="286">
        <v>0</v>
      </c>
      <c r="F231" s="286">
        <v>0</v>
      </c>
      <c r="G231" s="306">
        <v>0</v>
      </c>
      <c r="H231" s="306">
        <v>0</v>
      </c>
      <c r="I231" s="306">
        <v>0</v>
      </c>
      <c r="J231" s="306">
        <v>0</v>
      </c>
      <c r="K231" s="98">
        <f t="shared" si="3"/>
        <v>0</v>
      </c>
    </row>
    <row r="232" spans="1:11" s="39" customFormat="1" x14ac:dyDescent="0.3">
      <c r="A232" s="236" t="s">
        <v>604</v>
      </c>
      <c r="B232" s="283">
        <v>0</v>
      </c>
      <c r="C232" s="283">
        <v>0</v>
      </c>
      <c r="D232" s="283">
        <v>0</v>
      </c>
      <c r="E232" s="283">
        <v>0</v>
      </c>
      <c r="F232" s="283">
        <v>0</v>
      </c>
      <c r="G232" s="284">
        <v>0</v>
      </c>
      <c r="H232" s="284">
        <v>0</v>
      </c>
      <c r="I232" s="284">
        <v>0</v>
      </c>
      <c r="J232" s="284">
        <v>0</v>
      </c>
      <c r="K232" s="94">
        <f t="shared" si="3"/>
        <v>0</v>
      </c>
    </row>
    <row r="233" spans="1:11" s="39" customFormat="1" x14ac:dyDescent="0.3">
      <c r="A233" s="285" t="s">
        <v>605</v>
      </c>
      <c r="B233" s="286">
        <v>0</v>
      </c>
      <c r="C233" s="286">
        <v>0</v>
      </c>
      <c r="D233" s="286">
        <v>0</v>
      </c>
      <c r="E233" s="286">
        <v>0</v>
      </c>
      <c r="F233" s="286">
        <v>0</v>
      </c>
      <c r="G233" s="306">
        <v>4</v>
      </c>
      <c r="H233" s="306">
        <v>2</v>
      </c>
      <c r="I233" s="306">
        <v>0</v>
      </c>
      <c r="J233" s="306">
        <v>1</v>
      </c>
      <c r="K233" s="98">
        <f t="shared" si="3"/>
        <v>7</v>
      </c>
    </row>
    <row r="234" spans="1:11" s="39" customFormat="1" x14ac:dyDescent="0.3">
      <c r="A234" s="236" t="s">
        <v>606</v>
      </c>
      <c r="B234" s="283">
        <v>0</v>
      </c>
      <c r="C234" s="283">
        <v>0</v>
      </c>
      <c r="D234" s="283">
        <v>0</v>
      </c>
      <c r="E234" s="283">
        <v>0</v>
      </c>
      <c r="F234" s="283">
        <v>0</v>
      </c>
      <c r="G234" s="284">
        <v>2</v>
      </c>
      <c r="H234" s="284">
        <v>0</v>
      </c>
      <c r="I234" s="284">
        <v>0</v>
      </c>
      <c r="J234" s="284">
        <v>0</v>
      </c>
      <c r="K234" s="94">
        <f t="shared" si="3"/>
        <v>2</v>
      </c>
    </row>
    <row r="235" spans="1:11" s="39" customFormat="1" x14ac:dyDescent="0.3">
      <c r="A235" s="285" t="s">
        <v>607</v>
      </c>
      <c r="B235" s="286">
        <v>0</v>
      </c>
      <c r="C235" s="286">
        <v>0</v>
      </c>
      <c r="D235" s="286">
        <v>0</v>
      </c>
      <c r="E235" s="286">
        <v>0</v>
      </c>
      <c r="F235" s="286">
        <v>0</v>
      </c>
      <c r="G235" s="306">
        <v>0</v>
      </c>
      <c r="H235" s="306">
        <v>0</v>
      </c>
      <c r="I235" s="306">
        <v>0</v>
      </c>
      <c r="J235" s="306">
        <v>0</v>
      </c>
      <c r="K235" s="98">
        <f t="shared" si="3"/>
        <v>0</v>
      </c>
    </row>
    <row r="236" spans="1:11" s="39" customFormat="1" x14ac:dyDescent="0.3">
      <c r="A236" s="236" t="s">
        <v>608</v>
      </c>
      <c r="B236" s="283">
        <v>0</v>
      </c>
      <c r="C236" s="283">
        <v>0</v>
      </c>
      <c r="D236" s="283">
        <v>0</v>
      </c>
      <c r="E236" s="283">
        <v>0</v>
      </c>
      <c r="F236" s="283">
        <v>0</v>
      </c>
      <c r="G236" s="284">
        <v>0</v>
      </c>
      <c r="H236" s="284">
        <v>0</v>
      </c>
      <c r="I236" s="284">
        <v>0</v>
      </c>
      <c r="J236" s="284">
        <v>0</v>
      </c>
      <c r="K236" s="94">
        <f t="shared" si="3"/>
        <v>0</v>
      </c>
    </row>
    <row r="237" spans="1:11" s="39" customFormat="1" x14ac:dyDescent="0.3">
      <c r="A237" s="285" t="s">
        <v>609</v>
      </c>
      <c r="B237" s="286">
        <v>0</v>
      </c>
      <c r="C237" s="286">
        <v>0</v>
      </c>
      <c r="D237" s="286">
        <v>0</v>
      </c>
      <c r="E237" s="286">
        <v>0</v>
      </c>
      <c r="F237" s="286">
        <v>0</v>
      </c>
      <c r="G237" s="306">
        <v>0</v>
      </c>
      <c r="H237" s="306">
        <v>0</v>
      </c>
      <c r="I237" s="306">
        <v>0</v>
      </c>
      <c r="J237" s="306">
        <v>0</v>
      </c>
      <c r="K237" s="98">
        <f t="shared" si="3"/>
        <v>0</v>
      </c>
    </row>
    <row r="238" spans="1:11" s="39" customFormat="1" x14ac:dyDescent="0.3">
      <c r="A238" s="236" t="s">
        <v>610</v>
      </c>
      <c r="B238" s="283">
        <v>0</v>
      </c>
      <c r="C238" s="283">
        <v>0</v>
      </c>
      <c r="D238" s="283">
        <v>0</v>
      </c>
      <c r="E238" s="283">
        <v>0</v>
      </c>
      <c r="F238" s="283">
        <v>0</v>
      </c>
      <c r="G238" s="284">
        <v>0</v>
      </c>
      <c r="H238" s="284">
        <v>0</v>
      </c>
      <c r="I238" s="284">
        <v>0</v>
      </c>
      <c r="J238" s="284">
        <v>0</v>
      </c>
      <c r="K238" s="94">
        <f t="shared" si="3"/>
        <v>0</v>
      </c>
    </row>
    <row r="239" spans="1:11" s="39" customFormat="1" x14ac:dyDescent="0.3">
      <c r="A239" s="285" t="s">
        <v>611</v>
      </c>
      <c r="B239" s="286">
        <v>0</v>
      </c>
      <c r="C239" s="286">
        <v>0</v>
      </c>
      <c r="D239" s="286">
        <v>0</v>
      </c>
      <c r="E239" s="286">
        <v>0</v>
      </c>
      <c r="F239" s="286">
        <v>0</v>
      </c>
      <c r="G239" s="306">
        <v>0</v>
      </c>
      <c r="H239" s="306">
        <v>0</v>
      </c>
      <c r="I239" s="306">
        <v>0</v>
      </c>
      <c r="J239" s="306">
        <v>0</v>
      </c>
      <c r="K239" s="98">
        <f t="shared" si="3"/>
        <v>0</v>
      </c>
    </row>
    <row r="240" spans="1:11" s="39" customFormat="1" x14ac:dyDescent="0.3">
      <c r="A240" s="236" t="s">
        <v>612</v>
      </c>
      <c r="B240" s="283">
        <v>0</v>
      </c>
      <c r="C240" s="283">
        <v>0</v>
      </c>
      <c r="D240" s="283">
        <v>0</v>
      </c>
      <c r="E240" s="283">
        <v>0</v>
      </c>
      <c r="F240" s="283">
        <v>0</v>
      </c>
      <c r="G240" s="284">
        <v>0</v>
      </c>
      <c r="H240" s="284">
        <v>0</v>
      </c>
      <c r="I240" s="284">
        <v>0</v>
      </c>
      <c r="J240" s="284">
        <v>0</v>
      </c>
      <c r="K240" s="94">
        <f t="shared" si="3"/>
        <v>0</v>
      </c>
    </row>
    <row r="241" spans="1:11" s="39" customFormat="1" x14ac:dyDescent="0.3">
      <c r="A241" s="285" t="s">
        <v>613</v>
      </c>
      <c r="B241" s="286">
        <v>0</v>
      </c>
      <c r="C241" s="286">
        <v>0</v>
      </c>
      <c r="D241" s="286">
        <v>0</v>
      </c>
      <c r="E241" s="286">
        <v>0</v>
      </c>
      <c r="F241" s="286">
        <v>0</v>
      </c>
      <c r="G241" s="306">
        <v>0</v>
      </c>
      <c r="H241" s="306">
        <v>0</v>
      </c>
      <c r="I241" s="306">
        <v>0</v>
      </c>
      <c r="J241" s="306">
        <v>0</v>
      </c>
      <c r="K241" s="98">
        <f t="shared" si="3"/>
        <v>0</v>
      </c>
    </row>
    <row r="242" spans="1:11" s="39" customFormat="1" x14ac:dyDescent="0.3">
      <c r="A242" s="236" t="s">
        <v>614</v>
      </c>
      <c r="B242" s="283">
        <v>5</v>
      </c>
      <c r="C242" s="283">
        <v>0</v>
      </c>
      <c r="D242" s="283">
        <v>0</v>
      </c>
      <c r="E242" s="283">
        <v>0</v>
      </c>
      <c r="F242" s="283">
        <v>24</v>
      </c>
      <c r="G242" s="284">
        <v>5</v>
      </c>
      <c r="H242" s="284">
        <v>3</v>
      </c>
      <c r="I242" s="284">
        <v>2</v>
      </c>
      <c r="J242" s="284">
        <v>10</v>
      </c>
      <c r="K242" s="94">
        <f t="shared" si="3"/>
        <v>49</v>
      </c>
    </row>
    <row r="243" spans="1:11" s="39" customFormat="1" x14ac:dyDescent="0.3">
      <c r="A243" s="285" t="s">
        <v>615</v>
      </c>
      <c r="B243" s="286">
        <v>0</v>
      </c>
      <c r="C243" s="286">
        <v>0</v>
      </c>
      <c r="D243" s="286">
        <v>0</v>
      </c>
      <c r="E243" s="286">
        <v>0</v>
      </c>
      <c r="F243" s="286">
        <v>0</v>
      </c>
      <c r="G243" s="306">
        <v>0</v>
      </c>
      <c r="H243" s="306">
        <v>0</v>
      </c>
      <c r="I243" s="306">
        <v>0</v>
      </c>
      <c r="J243" s="306">
        <v>0</v>
      </c>
      <c r="K243" s="98">
        <f t="shared" si="3"/>
        <v>0</v>
      </c>
    </row>
    <row r="244" spans="1:11" s="39" customFormat="1" x14ac:dyDescent="0.3">
      <c r="A244" s="236" t="s">
        <v>616</v>
      </c>
      <c r="B244" s="283">
        <v>0</v>
      </c>
      <c r="C244" s="283">
        <v>0</v>
      </c>
      <c r="D244" s="283">
        <v>0</v>
      </c>
      <c r="E244" s="283">
        <v>0</v>
      </c>
      <c r="F244" s="283">
        <v>0</v>
      </c>
      <c r="G244" s="284">
        <v>0</v>
      </c>
      <c r="H244" s="284">
        <v>0</v>
      </c>
      <c r="I244" s="284">
        <v>0</v>
      </c>
      <c r="J244" s="284">
        <v>0</v>
      </c>
      <c r="K244" s="94">
        <f t="shared" si="3"/>
        <v>0</v>
      </c>
    </row>
    <row r="245" spans="1:11" s="39" customFormat="1" x14ac:dyDescent="0.3">
      <c r="A245" s="285" t="s">
        <v>617</v>
      </c>
      <c r="B245" s="286">
        <v>0</v>
      </c>
      <c r="C245" s="286">
        <v>0</v>
      </c>
      <c r="D245" s="286">
        <v>0</v>
      </c>
      <c r="E245" s="286">
        <v>0</v>
      </c>
      <c r="F245" s="286">
        <v>0</v>
      </c>
      <c r="G245" s="306">
        <v>0</v>
      </c>
      <c r="H245" s="306">
        <v>0</v>
      </c>
      <c r="I245" s="306">
        <v>0</v>
      </c>
      <c r="J245" s="306">
        <v>0</v>
      </c>
      <c r="K245" s="98">
        <f t="shared" si="3"/>
        <v>0</v>
      </c>
    </row>
    <row r="246" spans="1:11" s="39" customFormat="1" x14ac:dyDescent="0.3">
      <c r="A246" s="236" t="s">
        <v>618</v>
      </c>
      <c r="B246" s="283">
        <v>0</v>
      </c>
      <c r="C246" s="283">
        <v>0</v>
      </c>
      <c r="D246" s="283">
        <v>0</v>
      </c>
      <c r="E246" s="283">
        <v>0</v>
      </c>
      <c r="F246" s="283">
        <v>1</v>
      </c>
      <c r="G246" s="284">
        <v>0</v>
      </c>
      <c r="H246" s="284">
        <v>0</v>
      </c>
      <c r="I246" s="284">
        <v>0</v>
      </c>
      <c r="J246" s="284">
        <v>0</v>
      </c>
      <c r="K246" s="94">
        <f t="shared" si="3"/>
        <v>1</v>
      </c>
    </row>
    <row r="247" spans="1:11" s="39" customFormat="1" x14ac:dyDescent="0.3">
      <c r="A247" s="285" t="s">
        <v>619</v>
      </c>
      <c r="B247" s="286">
        <v>0</v>
      </c>
      <c r="C247" s="286">
        <v>0</v>
      </c>
      <c r="D247" s="286">
        <v>0</v>
      </c>
      <c r="E247" s="286">
        <v>0</v>
      </c>
      <c r="F247" s="286">
        <v>0</v>
      </c>
      <c r="G247" s="306">
        <v>0</v>
      </c>
      <c r="H247" s="306">
        <v>0</v>
      </c>
      <c r="I247" s="306">
        <v>0</v>
      </c>
      <c r="J247" s="306">
        <v>0</v>
      </c>
      <c r="K247" s="98">
        <f t="shared" si="3"/>
        <v>0</v>
      </c>
    </row>
    <row r="248" spans="1:11" s="39" customFormat="1" x14ac:dyDescent="0.3">
      <c r="A248" s="236" t="s">
        <v>620</v>
      </c>
      <c r="B248" s="283">
        <v>0</v>
      </c>
      <c r="C248" s="283">
        <v>0</v>
      </c>
      <c r="D248" s="283">
        <v>0</v>
      </c>
      <c r="E248" s="283">
        <v>0</v>
      </c>
      <c r="F248" s="283">
        <v>0</v>
      </c>
      <c r="G248" s="284">
        <v>0</v>
      </c>
      <c r="H248" s="284">
        <v>0</v>
      </c>
      <c r="I248" s="284">
        <v>0</v>
      </c>
      <c r="J248" s="284">
        <v>0</v>
      </c>
      <c r="K248" s="94">
        <f t="shared" si="3"/>
        <v>0</v>
      </c>
    </row>
    <row r="249" spans="1:11" s="39" customFormat="1" x14ac:dyDescent="0.3">
      <c r="A249" s="285" t="s">
        <v>621</v>
      </c>
      <c r="B249" s="286">
        <v>0</v>
      </c>
      <c r="C249" s="286">
        <v>0</v>
      </c>
      <c r="D249" s="286">
        <v>0</v>
      </c>
      <c r="E249" s="286">
        <v>0</v>
      </c>
      <c r="F249" s="286">
        <v>0</v>
      </c>
      <c r="G249" s="306">
        <v>0</v>
      </c>
      <c r="H249" s="306">
        <v>0</v>
      </c>
      <c r="I249" s="306">
        <v>0</v>
      </c>
      <c r="J249" s="306">
        <v>0</v>
      </c>
      <c r="K249" s="98">
        <f t="shared" si="3"/>
        <v>0</v>
      </c>
    </row>
    <row r="250" spans="1:11" s="39" customFormat="1" x14ac:dyDescent="0.3">
      <c r="A250" s="236" t="s">
        <v>622</v>
      </c>
      <c r="B250" s="283">
        <v>0</v>
      </c>
      <c r="C250" s="283">
        <v>0</v>
      </c>
      <c r="D250" s="283">
        <v>0</v>
      </c>
      <c r="E250" s="283">
        <v>0</v>
      </c>
      <c r="F250" s="283">
        <v>0</v>
      </c>
      <c r="G250" s="284">
        <v>0</v>
      </c>
      <c r="H250" s="284">
        <v>0</v>
      </c>
      <c r="I250" s="284">
        <v>0</v>
      </c>
      <c r="J250" s="284">
        <v>0</v>
      </c>
      <c r="K250" s="94">
        <f t="shared" si="3"/>
        <v>0</v>
      </c>
    </row>
    <row r="251" spans="1:11" s="39" customFormat="1" x14ac:dyDescent="0.3">
      <c r="A251" s="285" t="s">
        <v>623</v>
      </c>
      <c r="B251" s="286">
        <v>0</v>
      </c>
      <c r="C251" s="286">
        <v>0</v>
      </c>
      <c r="D251" s="286">
        <v>0</v>
      </c>
      <c r="E251" s="286">
        <v>0</v>
      </c>
      <c r="F251" s="286">
        <v>0</v>
      </c>
      <c r="G251" s="306">
        <v>0</v>
      </c>
      <c r="H251" s="306">
        <v>0</v>
      </c>
      <c r="I251" s="306">
        <v>0</v>
      </c>
      <c r="J251" s="306">
        <v>0</v>
      </c>
      <c r="K251" s="98">
        <f t="shared" si="3"/>
        <v>0</v>
      </c>
    </row>
    <row r="252" spans="1:11" s="39" customFormat="1" x14ac:dyDescent="0.3">
      <c r="A252" s="236" t="s">
        <v>624</v>
      </c>
      <c r="B252" s="283">
        <v>0</v>
      </c>
      <c r="C252" s="283">
        <v>0</v>
      </c>
      <c r="D252" s="283">
        <v>0</v>
      </c>
      <c r="E252" s="283">
        <v>0</v>
      </c>
      <c r="F252" s="283">
        <v>0</v>
      </c>
      <c r="G252" s="284">
        <v>0</v>
      </c>
      <c r="H252" s="284">
        <v>0</v>
      </c>
      <c r="I252" s="284">
        <v>0</v>
      </c>
      <c r="J252" s="284">
        <v>0</v>
      </c>
      <c r="K252" s="94">
        <f t="shared" si="3"/>
        <v>0</v>
      </c>
    </row>
    <row r="253" spans="1:11" s="39" customFormat="1" x14ac:dyDescent="0.3">
      <c r="A253" s="285" t="s">
        <v>625</v>
      </c>
      <c r="B253" s="286">
        <v>0</v>
      </c>
      <c r="C253" s="286">
        <v>0</v>
      </c>
      <c r="D253" s="286">
        <v>0</v>
      </c>
      <c r="E253" s="286">
        <v>0</v>
      </c>
      <c r="F253" s="286">
        <v>0</v>
      </c>
      <c r="G253" s="306">
        <v>0</v>
      </c>
      <c r="H253" s="306">
        <v>0</v>
      </c>
      <c r="I253" s="306">
        <v>0</v>
      </c>
      <c r="J253" s="306">
        <v>0</v>
      </c>
      <c r="K253" s="98">
        <f t="shared" si="3"/>
        <v>0</v>
      </c>
    </row>
    <row r="254" spans="1:11" s="39" customFormat="1" x14ac:dyDescent="0.3">
      <c r="A254" s="236" t="s">
        <v>626</v>
      </c>
      <c r="B254" s="283">
        <v>0</v>
      </c>
      <c r="C254" s="283">
        <v>0</v>
      </c>
      <c r="D254" s="283">
        <v>0</v>
      </c>
      <c r="E254" s="283">
        <v>0</v>
      </c>
      <c r="F254" s="283">
        <v>0</v>
      </c>
      <c r="G254" s="284">
        <v>0</v>
      </c>
      <c r="H254" s="284">
        <v>0</v>
      </c>
      <c r="I254" s="284">
        <v>0</v>
      </c>
      <c r="J254" s="284">
        <v>0</v>
      </c>
      <c r="K254" s="94">
        <f t="shared" ref="K254:K260" si="4">SUM(B254,F254:J254)</f>
        <v>0</v>
      </c>
    </row>
    <row r="255" spans="1:11" x14ac:dyDescent="0.3">
      <c r="A255" s="285" t="s">
        <v>627</v>
      </c>
      <c r="B255" s="286">
        <v>0</v>
      </c>
      <c r="C255" s="286">
        <v>0</v>
      </c>
      <c r="D255" s="286">
        <v>0</v>
      </c>
      <c r="E255" s="286">
        <v>0</v>
      </c>
      <c r="F255" s="286">
        <v>0</v>
      </c>
      <c r="G255" s="306">
        <v>0</v>
      </c>
      <c r="H255" s="306">
        <v>0</v>
      </c>
      <c r="I255" s="306">
        <v>0</v>
      </c>
      <c r="J255" s="306">
        <v>0</v>
      </c>
      <c r="K255" s="98">
        <f t="shared" si="4"/>
        <v>0</v>
      </c>
    </row>
    <row r="256" spans="1:11" x14ac:dyDescent="0.3">
      <c r="A256" s="236" t="s">
        <v>628</v>
      </c>
      <c r="B256" s="283">
        <v>0</v>
      </c>
      <c r="C256" s="283">
        <v>0</v>
      </c>
      <c r="D256" s="283">
        <v>0</v>
      </c>
      <c r="E256" s="283">
        <v>0</v>
      </c>
      <c r="F256" s="283">
        <v>0</v>
      </c>
      <c r="G256" s="284">
        <v>0</v>
      </c>
      <c r="H256" s="284">
        <v>0</v>
      </c>
      <c r="I256" s="284">
        <v>0</v>
      </c>
      <c r="J256" s="284">
        <v>0</v>
      </c>
      <c r="K256" s="94">
        <f t="shared" si="4"/>
        <v>0</v>
      </c>
    </row>
    <row r="257" spans="1:11" x14ac:dyDescent="0.3">
      <c r="A257" s="285" t="s">
        <v>629</v>
      </c>
      <c r="B257" s="286">
        <v>0</v>
      </c>
      <c r="C257" s="286">
        <v>0</v>
      </c>
      <c r="D257" s="286">
        <v>0</v>
      </c>
      <c r="E257" s="286">
        <v>0</v>
      </c>
      <c r="F257" s="286">
        <v>0</v>
      </c>
      <c r="G257" s="306">
        <v>0</v>
      </c>
      <c r="H257" s="306">
        <v>0</v>
      </c>
      <c r="I257" s="306">
        <v>0</v>
      </c>
      <c r="J257" s="306">
        <v>0</v>
      </c>
      <c r="K257" s="98">
        <f t="shared" si="4"/>
        <v>0</v>
      </c>
    </row>
    <row r="258" spans="1:11" x14ac:dyDescent="0.3">
      <c r="A258" s="236" t="s">
        <v>630</v>
      </c>
      <c r="B258" s="283">
        <v>0</v>
      </c>
      <c r="C258" s="283">
        <v>0</v>
      </c>
      <c r="D258" s="283">
        <v>0</v>
      </c>
      <c r="E258" s="283">
        <v>0</v>
      </c>
      <c r="F258" s="283">
        <v>0</v>
      </c>
      <c r="G258" s="284">
        <v>0</v>
      </c>
      <c r="H258" s="284">
        <v>0</v>
      </c>
      <c r="I258" s="284">
        <v>0</v>
      </c>
      <c r="J258" s="284">
        <v>0</v>
      </c>
      <c r="K258" s="94">
        <f t="shared" si="4"/>
        <v>0</v>
      </c>
    </row>
    <row r="259" spans="1:11" x14ac:dyDescent="0.3">
      <c r="A259" s="285" t="s">
        <v>631</v>
      </c>
      <c r="B259" s="286">
        <v>0</v>
      </c>
      <c r="C259" s="286">
        <v>0</v>
      </c>
      <c r="D259" s="286">
        <v>0</v>
      </c>
      <c r="E259" s="286">
        <v>0</v>
      </c>
      <c r="F259" s="286">
        <v>0</v>
      </c>
      <c r="G259" s="306">
        <v>0</v>
      </c>
      <c r="H259" s="306">
        <v>0</v>
      </c>
      <c r="I259" s="306">
        <v>0</v>
      </c>
      <c r="J259" s="306">
        <v>0</v>
      </c>
      <c r="K259" s="98">
        <f t="shared" si="4"/>
        <v>0</v>
      </c>
    </row>
    <row r="260" spans="1:11" x14ac:dyDescent="0.3">
      <c r="A260" s="236" t="s">
        <v>355</v>
      </c>
      <c r="B260" s="283">
        <v>0</v>
      </c>
      <c r="C260" s="283">
        <v>0</v>
      </c>
      <c r="D260" s="283">
        <v>0</v>
      </c>
      <c r="E260" s="283">
        <v>0</v>
      </c>
      <c r="F260" s="283">
        <v>0</v>
      </c>
      <c r="G260" s="284">
        <v>0</v>
      </c>
      <c r="H260" s="284">
        <v>0</v>
      </c>
      <c r="I260" s="284">
        <v>0</v>
      </c>
      <c r="J260" s="284">
        <v>0</v>
      </c>
      <c r="K260" s="94">
        <f t="shared" si="4"/>
        <v>0</v>
      </c>
    </row>
    <row r="261" spans="1:11" ht="14.4" thickBot="1" x14ac:dyDescent="0.35">
      <c r="A261" s="103" t="s">
        <v>111</v>
      </c>
      <c r="B261" s="220">
        <f>SUM(B4:B260)</f>
        <v>124</v>
      </c>
      <c r="C261" s="220">
        <f t="shared" ref="C261:J261" si="5">SUM(C4:C260)</f>
        <v>0</v>
      </c>
      <c r="D261" s="220">
        <f t="shared" si="5"/>
        <v>0</v>
      </c>
      <c r="E261" s="220">
        <f t="shared" si="5"/>
        <v>0</v>
      </c>
      <c r="F261" s="220">
        <f t="shared" si="5"/>
        <v>76</v>
      </c>
      <c r="G261" s="220">
        <f t="shared" si="5"/>
        <v>121</v>
      </c>
      <c r="H261" s="220">
        <f t="shared" si="5"/>
        <v>104</v>
      </c>
      <c r="I261" s="220">
        <f t="shared" si="5"/>
        <v>11</v>
      </c>
      <c r="J261" s="220">
        <f t="shared" si="5"/>
        <v>40</v>
      </c>
      <c r="K261" s="106">
        <f>SUM(K4:K260)</f>
        <v>476</v>
      </c>
    </row>
    <row r="262" spans="1:11" x14ac:dyDescent="0.3">
      <c r="A262" s="77"/>
      <c r="B262" s="77"/>
      <c r="C262" s="77"/>
      <c r="D262" s="77"/>
      <c r="E262" s="77"/>
      <c r="F262" s="77"/>
      <c r="G262" s="77"/>
      <c r="H262" s="77"/>
      <c r="I262" s="77"/>
      <c r="J262" s="77"/>
      <c r="K262" s="78"/>
    </row>
    <row r="263" spans="1:11" ht="27" customHeight="1" x14ac:dyDescent="0.3">
      <c r="A263" s="368" t="s">
        <v>632</v>
      </c>
      <c r="B263" s="368"/>
      <c r="C263" s="368"/>
      <c r="D263" s="368"/>
      <c r="E263" s="368"/>
      <c r="F263" s="368"/>
      <c r="G263" s="368"/>
      <c r="H263" s="368"/>
      <c r="I263" s="368"/>
      <c r="J263" s="368"/>
      <c r="K263" s="368"/>
    </row>
    <row r="264" spans="1:11" ht="15" customHeight="1" x14ac:dyDescent="0.3">
      <c r="A264" s="368" t="s">
        <v>633</v>
      </c>
      <c r="B264" s="368"/>
      <c r="C264" s="368"/>
      <c r="D264" s="368"/>
      <c r="E264" s="368"/>
      <c r="F264" s="368"/>
      <c r="G264" s="368"/>
      <c r="H264" s="368"/>
      <c r="I264" s="368"/>
      <c r="J264" s="368"/>
      <c r="K264" s="368"/>
    </row>
    <row r="265" spans="1:11" ht="25.5" customHeight="1" x14ac:dyDescent="0.3">
      <c r="A265" s="368" t="s">
        <v>634</v>
      </c>
      <c r="B265" s="368"/>
      <c r="C265" s="368"/>
      <c r="D265" s="368"/>
      <c r="E265" s="368"/>
      <c r="F265" s="368"/>
      <c r="G265" s="368"/>
      <c r="H265" s="368"/>
      <c r="I265" s="368"/>
      <c r="J265" s="368"/>
      <c r="K265" s="368"/>
    </row>
    <row r="266" spans="1:11" ht="15" customHeight="1" x14ac:dyDescent="0.3">
      <c r="A266" s="368" t="s">
        <v>635</v>
      </c>
      <c r="B266" s="368"/>
      <c r="C266" s="368"/>
      <c r="D266" s="368"/>
      <c r="E266" s="368"/>
      <c r="F266" s="368"/>
      <c r="G266" s="368"/>
      <c r="H266" s="368"/>
      <c r="I266" s="368"/>
      <c r="J266" s="368"/>
      <c r="K266" s="368"/>
    </row>
    <row r="267" spans="1:11" ht="26.25" customHeight="1" x14ac:dyDescent="0.3">
      <c r="A267" s="348" t="s">
        <v>636</v>
      </c>
      <c r="B267" s="348"/>
      <c r="C267" s="348"/>
      <c r="D267" s="348"/>
      <c r="E267" s="348"/>
      <c r="F267" s="348"/>
      <c r="G267" s="348"/>
      <c r="H267" s="348"/>
      <c r="I267" s="348"/>
      <c r="J267" s="348"/>
      <c r="K267" s="348"/>
    </row>
    <row r="268" spans="1:11" ht="26.25" customHeight="1" x14ac:dyDescent="0.3">
      <c r="A268" s="348" t="s">
        <v>637</v>
      </c>
      <c r="B268" s="348"/>
      <c r="C268" s="348"/>
      <c r="D268" s="348"/>
      <c r="E268" s="348"/>
      <c r="F268" s="348"/>
      <c r="G268" s="348"/>
      <c r="H268" s="348"/>
      <c r="I268" s="348"/>
      <c r="J268" s="348"/>
      <c r="K268" s="348"/>
    </row>
    <row r="269" spans="1:11" ht="25.5" customHeight="1" x14ac:dyDescent="0.3">
      <c r="A269" s="348" t="s">
        <v>638</v>
      </c>
      <c r="B269" s="348"/>
      <c r="C269" s="348"/>
      <c r="D269" s="348"/>
      <c r="E269" s="348"/>
      <c r="F269" s="348"/>
      <c r="G269" s="348"/>
      <c r="H269" s="348"/>
      <c r="I269" s="348"/>
      <c r="J269" s="348"/>
      <c r="K269" s="348"/>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scale="55"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6"/>
  <sheetViews>
    <sheetView zoomScaleNormal="100" workbookViewId="0">
      <selection activeCell="M1" sqref="M1"/>
    </sheetView>
  </sheetViews>
  <sheetFormatPr defaultRowHeight="14.4" x14ac:dyDescent="0.3"/>
  <cols>
    <col min="1" max="1" width="35.44140625" customWidth="1"/>
    <col min="2" max="2" width="10.44140625" customWidth="1"/>
    <col min="3" max="3" width="10.44140625" style="33" customWidth="1"/>
    <col min="4" max="4" width="10.44140625" customWidth="1"/>
    <col min="5" max="5" width="10.44140625" style="33" customWidth="1"/>
    <col min="6" max="6" width="10.44140625" customWidth="1"/>
    <col min="7" max="7" width="10.44140625" style="33" customWidth="1"/>
    <col min="8" max="8" width="10.44140625" customWidth="1"/>
    <col min="9" max="9" width="10.44140625" style="33" customWidth="1"/>
    <col min="10" max="10" width="10.44140625" customWidth="1"/>
    <col min="11" max="11" width="10.44140625" style="33" customWidth="1"/>
    <col min="12" max="12" width="10.5546875" customWidth="1"/>
  </cols>
  <sheetData>
    <row r="1" spans="1:11" ht="30" customHeight="1" thickBot="1" x14ac:dyDescent="0.35">
      <c r="A1" s="355" t="s">
        <v>639</v>
      </c>
      <c r="B1" s="355"/>
      <c r="C1" s="355"/>
      <c r="D1" s="355"/>
      <c r="E1" s="355"/>
      <c r="F1" s="355"/>
      <c r="G1" s="355"/>
      <c r="H1" s="355"/>
      <c r="I1" s="355"/>
      <c r="J1" s="355"/>
      <c r="K1" s="355"/>
    </row>
    <row r="2" spans="1:11" ht="28.35" customHeight="1" x14ac:dyDescent="0.3">
      <c r="A2" s="345" t="s">
        <v>73</v>
      </c>
      <c r="B2" s="318" t="s">
        <v>75</v>
      </c>
      <c r="C2" s="318"/>
      <c r="D2" s="318" t="s">
        <v>76</v>
      </c>
      <c r="E2" s="318"/>
      <c r="F2" s="318" t="s">
        <v>77</v>
      </c>
      <c r="G2" s="318"/>
      <c r="H2" s="318" t="s">
        <v>78</v>
      </c>
      <c r="I2" s="318"/>
      <c r="J2" s="318" t="s">
        <v>640</v>
      </c>
      <c r="K2" s="319"/>
    </row>
    <row r="3" spans="1:11" ht="18" customHeight="1" x14ac:dyDescent="0.3">
      <c r="A3" s="354"/>
      <c r="B3" s="210" t="s">
        <v>641</v>
      </c>
      <c r="C3" s="211" t="s">
        <v>642</v>
      </c>
      <c r="D3" s="210" t="s">
        <v>641</v>
      </c>
      <c r="E3" s="211" t="s">
        <v>642</v>
      </c>
      <c r="F3" s="210" t="s">
        <v>641</v>
      </c>
      <c r="G3" s="211" t="s">
        <v>642</v>
      </c>
      <c r="H3" s="210" t="s">
        <v>641</v>
      </c>
      <c r="I3" s="211" t="s">
        <v>642</v>
      </c>
      <c r="J3" s="90" t="s">
        <v>641</v>
      </c>
      <c r="K3" s="212" t="s">
        <v>642</v>
      </c>
    </row>
    <row r="4" spans="1:11" ht="19.350000000000001" customHeight="1" x14ac:dyDescent="0.3">
      <c r="A4" s="322" t="s">
        <v>83</v>
      </c>
      <c r="B4" s="323"/>
      <c r="C4" s="323"/>
      <c r="D4" s="323"/>
      <c r="E4" s="323"/>
      <c r="F4" s="323"/>
      <c r="G4" s="323"/>
      <c r="H4" s="323"/>
      <c r="I4" s="323"/>
      <c r="J4" s="323"/>
      <c r="K4" s="324"/>
    </row>
    <row r="5" spans="1:11" ht="43.35" customHeight="1" x14ac:dyDescent="0.3">
      <c r="A5" s="213" t="s">
        <v>643</v>
      </c>
      <c r="B5" s="214">
        <v>0</v>
      </c>
      <c r="C5" s="161">
        <v>0</v>
      </c>
      <c r="D5" s="214">
        <v>0</v>
      </c>
      <c r="E5" s="161">
        <v>0</v>
      </c>
      <c r="F5" s="214">
        <v>0</v>
      </c>
      <c r="G5" s="161">
        <v>0</v>
      </c>
      <c r="H5" s="214">
        <v>0</v>
      </c>
      <c r="I5" s="161">
        <v>0</v>
      </c>
      <c r="J5" s="214">
        <v>0</v>
      </c>
      <c r="K5" s="138">
        <f>C5+E5+G5+I5</f>
        <v>0</v>
      </c>
    </row>
    <row r="6" spans="1:11" ht="43.35" customHeight="1" x14ac:dyDescent="0.3">
      <c r="A6" s="215" t="s">
        <v>644</v>
      </c>
      <c r="B6" s="246"/>
      <c r="C6" s="247"/>
      <c r="D6" s="246"/>
      <c r="E6" s="247"/>
      <c r="F6" s="246"/>
      <c r="G6" s="247"/>
      <c r="H6" s="156">
        <v>0</v>
      </c>
      <c r="I6" s="131">
        <v>0</v>
      </c>
      <c r="J6" s="156">
        <f>H6</f>
        <v>0</v>
      </c>
      <c r="K6" s="132">
        <f>I6</f>
        <v>0</v>
      </c>
    </row>
    <row r="7" spans="1:11" ht="19.350000000000001" customHeight="1" x14ac:dyDescent="0.3">
      <c r="A7" s="322" t="s">
        <v>107</v>
      </c>
      <c r="B7" s="323"/>
      <c r="C7" s="323"/>
      <c r="D7" s="323"/>
      <c r="E7" s="323"/>
      <c r="F7" s="323"/>
      <c r="G7" s="323"/>
      <c r="H7" s="323"/>
      <c r="I7" s="323"/>
      <c r="J7" s="323"/>
      <c r="K7" s="324"/>
    </row>
    <row r="8" spans="1:11" ht="43.35" customHeight="1" x14ac:dyDescent="0.3">
      <c r="A8" s="213" t="s">
        <v>643</v>
      </c>
      <c r="B8" s="214">
        <v>8.4600000000000009</v>
      </c>
      <c r="C8" s="161">
        <v>11</v>
      </c>
      <c r="D8" s="214">
        <v>0</v>
      </c>
      <c r="E8" s="161">
        <v>0</v>
      </c>
      <c r="F8" s="214">
        <v>5.45</v>
      </c>
      <c r="G8" s="161">
        <v>3</v>
      </c>
      <c r="H8" s="214">
        <v>28.57</v>
      </c>
      <c r="I8" s="161">
        <v>2</v>
      </c>
      <c r="J8" s="214">
        <v>8.33</v>
      </c>
      <c r="K8" s="138">
        <f>C8+E8+G8+I8</f>
        <v>16</v>
      </c>
    </row>
    <row r="9" spans="1:11" ht="43.35" customHeight="1" x14ac:dyDescent="0.3">
      <c r="A9" s="215" t="s">
        <v>645</v>
      </c>
      <c r="B9" s="246"/>
      <c r="C9" s="247"/>
      <c r="D9" s="246"/>
      <c r="E9" s="247"/>
      <c r="F9" s="246"/>
      <c r="G9" s="247"/>
      <c r="H9" s="156">
        <v>14.29</v>
      </c>
      <c r="I9" s="131">
        <v>1</v>
      </c>
      <c r="J9" s="156">
        <f>H9</f>
        <v>14.29</v>
      </c>
      <c r="K9" s="132">
        <f>I9</f>
        <v>1</v>
      </c>
    </row>
    <row r="10" spans="1:11" ht="19.350000000000001" customHeight="1" x14ac:dyDescent="0.3">
      <c r="A10" s="322" t="s">
        <v>108</v>
      </c>
      <c r="B10" s="323"/>
      <c r="C10" s="323"/>
      <c r="D10" s="323"/>
      <c r="E10" s="323"/>
      <c r="F10" s="323"/>
      <c r="G10" s="323"/>
      <c r="H10" s="323"/>
      <c r="I10" s="323"/>
      <c r="J10" s="323"/>
      <c r="K10" s="324"/>
    </row>
    <row r="11" spans="1:11" ht="43.35" customHeight="1" x14ac:dyDescent="0.3">
      <c r="A11" s="213" t="s">
        <v>643</v>
      </c>
      <c r="B11" s="214">
        <v>0</v>
      </c>
      <c r="C11" s="161">
        <v>0</v>
      </c>
      <c r="D11" s="214">
        <v>0</v>
      </c>
      <c r="E11" s="161">
        <v>0</v>
      </c>
      <c r="F11" s="214">
        <v>25</v>
      </c>
      <c r="G11" s="161">
        <v>1</v>
      </c>
      <c r="H11" s="214">
        <v>100</v>
      </c>
      <c r="I11" s="161">
        <v>2</v>
      </c>
      <c r="J11" s="214">
        <v>30</v>
      </c>
      <c r="K11" s="138">
        <f>C11+E11+G11+I11</f>
        <v>3</v>
      </c>
    </row>
    <row r="12" spans="1:11" ht="43.35" customHeight="1" x14ac:dyDescent="0.3">
      <c r="A12" s="215" t="s">
        <v>644</v>
      </c>
      <c r="B12" s="246"/>
      <c r="C12" s="247"/>
      <c r="D12" s="246"/>
      <c r="E12" s="247"/>
      <c r="F12" s="246"/>
      <c r="G12" s="247"/>
      <c r="H12" s="156">
        <v>100</v>
      </c>
      <c r="I12" s="131">
        <v>2</v>
      </c>
      <c r="J12" s="156">
        <f>H12</f>
        <v>100</v>
      </c>
      <c r="K12" s="132">
        <f>I12</f>
        <v>2</v>
      </c>
    </row>
    <row r="13" spans="1:11" ht="19.350000000000001" customHeight="1" x14ac:dyDescent="0.3">
      <c r="A13" s="322" t="s">
        <v>109</v>
      </c>
      <c r="B13" s="323"/>
      <c r="C13" s="323"/>
      <c r="D13" s="323"/>
      <c r="E13" s="323"/>
      <c r="F13" s="323"/>
      <c r="G13" s="323"/>
      <c r="H13" s="323"/>
      <c r="I13" s="323"/>
      <c r="J13" s="323"/>
      <c r="K13" s="324"/>
    </row>
    <row r="14" spans="1:11" ht="43.35" customHeight="1" x14ac:dyDescent="0.3">
      <c r="A14" s="213" t="s">
        <v>643</v>
      </c>
      <c r="B14" s="214">
        <v>1.05</v>
      </c>
      <c r="C14" s="161">
        <v>3</v>
      </c>
      <c r="D14" s="214">
        <v>0</v>
      </c>
      <c r="E14" s="161">
        <v>0</v>
      </c>
      <c r="F14" s="214">
        <v>0</v>
      </c>
      <c r="G14" s="161">
        <v>0</v>
      </c>
      <c r="H14" s="214">
        <v>0</v>
      </c>
      <c r="I14" s="161">
        <v>0</v>
      </c>
      <c r="J14" s="214">
        <v>0.78</v>
      </c>
      <c r="K14" s="138">
        <f>C14+E14+G14+I14</f>
        <v>3</v>
      </c>
    </row>
    <row r="15" spans="1:11" ht="43.35" customHeight="1" x14ac:dyDescent="0.3">
      <c r="A15" s="215" t="s">
        <v>645</v>
      </c>
      <c r="B15" s="246"/>
      <c r="C15" s="247"/>
      <c r="D15" s="246"/>
      <c r="E15" s="247"/>
      <c r="F15" s="246"/>
      <c r="G15" s="247"/>
      <c r="H15" s="156">
        <v>0</v>
      </c>
      <c r="I15" s="131">
        <v>0</v>
      </c>
      <c r="J15" s="156">
        <f>H15</f>
        <v>0</v>
      </c>
      <c r="K15" s="132">
        <f>I15</f>
        <v>0</v>
      </c>
    </row>
    <row r="16" spans="1:11" ht="19.350000000000001" customHeight="1" x14ac:dyDescent="0.3">
      <c r="A16" s="322" t="s">
        <v>110</v>
      </c>
      <c r="B16" s="323"/>
      <c r="C16" s="323"/>
      <c r="D16" s="323"/>
      <c r="E16" s="323"/>
      <c r="F16" s="323"/>
      <c r="G16" s="323"/>
      <c r="H16" s="323"/>
      <c r="I16" s="323"/>
      <c r="J16" s="323"/>
      <c r="K16" s="324"/>
    </row>
    <row r="17" spans="1:11" ht="43.35" customHeight="1" x14ac:dyDescent="0.3">
      <c r="A17" s="213" t="s">
        <v>643</v>
      </c>
      <c r="B17" s="214">
        <v>6.34</v>
      </c>
      <c r="C17" s="161">
        <v>17</v>
      </c>
      <c r="D17" s="214">
        <v>0</v>
      </c>
      <c r="E17" s="161">
        <v>0</v>
      </c>
      <c r="F17" s="214">
        <v>4.32</v>
      </c>
      <c r="G17" s="161">
        <v>6</v>
      </c>
      <c r="H17" s="214">
        <v>0</v>
      </c>
      <c r="I17" s="161">
        <v>0</v>
      </c>
      <c r="J17" s="214">
        <v>5.6</v>
      </c>
      <c r="K17" s="138">
        <f>C17+E17+G17+I17</f>
        <v>23</v>
      </c>
    </row>
    <row r="18" spans="1:11" ht="43.35" customHeight="1" x14ac:dyDescent="0.3">
      <c r="A18" s="215" t="s">
        <v>645</v>
      </c>
      <c r="B18" s="246"/>
      <c r="C18" s="247"/>
      <c r="D18" s="246"/>
      <c r="E18" s="247"/>
      <c r="F18" s="246"/>
      <c r="G18" s="247"/>
      <c r="H18" s="156">
        <v>0</v>
      </c>
      <c r="I18" s="131">
        <v>0</v>
      </c>
      <c r="J18" s="156">
        <f>H18</f>
        <v>0</v>
      </c>
      <c r="K18" s="132">
        <f>I18</f>
        <v>0</v>
      </c>
    </row>
    <row r="19" spans="1:11" ht="19.350000000000001" customHeight="1" x14ac:dyDescent="0.3">
      <c r="A19" s="322" t="s">
        <v>111</v>
      </c>
      <c r="B19" s="323"/>
      <c r="C19" s="323"/>
      <c r="D19" s="323"/>
      <c r="E19" s="323"/>
      <c r="F19" s="323"/>
      <c r="G19" s="323"/>
      <c r="H19" s="323"/>
      <c r="I19" s="323"/>
      <c r="J19" s="323"/>
      <c r="K19" s="324"/>
    </row>
    <row r="20" spans="1:11" ht="43.35" customHeight="1" x14ac:dyDescent="0.3">
      <c r="A20" s="213" t="s">
        <v>646</v>
      </c>
      <c r="B20" s="216">
        <v>4.49</v>
      </c>
      <c r="C20" s="217">
        <v>31</v>
      </c>
      <c r="D20" s="216">
        <v>0</v>
      </c>
      <c r="E20" s="217">
        <v>0</v>
      </c>
      <c r="F20" s="216">
        <v>3.31</v>
      </c>
      <c r="G20" s="217">
        <v>10</v>
      </c>
      <c r="H20" s="153">
        <v>30.77</v>
      </c>
      <c r="I20" s="129">
        <v>4</v>
      </c>
      <c r="J20" s="214">
        <v>4.4800000000000004</v>
      </c>
      <c r="K20" s="138">
        <f>C20+E20+G20+I20</f>
        <v>45</v>
      </c>
    </row>
    <row r="21" spans="1:11" ht="43.35" customHeight="1" x14ac:dyDescent="0.3">
      <c r="A21" s="215" t="s">
        <v>645</v>
      </c>
      <c r="B21" s="246"/>
      <c r="C21" s="247"/>
      <c r="D21" s="246"/>
      <c r="E21" s="247"/>
      <c r="F21" s="246"/>
      <c r="G21" s="247"/>
      <c r="H21" s="156">
        <v>23.08</v>
      </c>
      <c r="I21" s="131">
        <v>3</v>
      </c>
      <c r="J21" s="156">
        <v>23.08</v>
      </c>
      <c r="K21" s="132">
        <f>I21</f>
        <v>3</v>
      </c>
    </row>
    <row r="22" spans="1:11" ht="19.350000000000001" customHeight="1" thickBot="1" x14ac:dyDescent="0.35">
      <c r="A22" s="103" t="s">
        <v>73</v>
      </c>
      <c r="B22" s="159">
        <f>B20</f>
        <v>4.49</v>
      </c>
      <c r="C22" s="133">
        <f>SUM(C5,C8)</f>
        <v>11</v>
      </c>
      <c r="D22" s="159">
        <f>D20</f>
        <v>0</v>
      </c>
      <c r="E22" s="133">
        <f>SUM(E5,E8)</f>
        <v>0</v>
      </c>
      <c r="F22" s="159">
        <f>F20</f>
        <v>3.31</v>
      </c>
      <c r="G22" s="133">
        <f>SUM(G5,G8)</f>
        <v>3</v>
      </c>
      <c r="H22" s="159">
        <v>7.7</v>
      </c>
      <c r="I22" s="133">
        <f>SUM(I5,I8)</f>
        <v>2</v>
      </c>
      <c r="J22" s="218"/>
      <c r="K22" s="219"/>
    </row>
    <row r="24" spans="1:11" x14ac:dyDescent="0.3">
      <c r="A24" s="349" t="s">
        <v>232</v>
      </c>
      <c r="B24" s="349"/>
      <c r="C24" s="349"/>
      <c r="D24" s="349"/>
      <c r="E24" s="349"/>
      <c r="F24" s="349"/>
      <c r="G24" s="349"/>
      <c r="H24" s="349"/>
      <c r="I24" s="349"/>
      <c r="J24" s="349"/>
      <c r="K24" s="268"/>
    </row>
    <row r="25" spans="1:11" s="26" customFormat="1" ht="28.35" customHeight="1" x14ac:dyDescent="0.3">
      <c r="A25" s="353" t="s">
        <v>647</v>
      </c>
      <c r="B25" s="353"/>
      <c r="C25" s="353"/>
      <c r="D25" s="353"/>
      <c r="E25" s="353"/>
      <c r="F25" s="353"/>
      <c r="G25" s="353"/>
      <c r="H25" s="353"/>
      <c r="I25" s="353"/>
      <c r="J25" s="353"/>
      <c r="K25" s="353"/>
    </row>
    <row r="26" spans="1:11" ht="15" customHeight="1" x14ac:dyDescent="0.3"/>
  </sheetData>
  <mergeCells count="15">
    <mergeCell ref="A25:K25"/>
    <mergeCell ref="A24:J24"/>
    <mergeCell ref="J2:K2"/>
    <mergeCell ref="A1:K1"/>
    <mergeCell ref="B2:C2"/>
    <mergeCell ref="D2:E2"/>
    <mergeCell ref="F2:G2"/>
    <mergeCell ref="H2:I2"/>
    <mergeCell ref="A2:A3"/>
    <mergeCell ref="A19:K19"/>
    <mergeCell ref="A4:K4"/>
    <mergeCell ref="A7:K7"/>
    <mergeCell ref="A10:K10"/>
    <mergeCell ref="A13:K13"/>
    <mergeCell ref="A16:K16"/>
  </mergeCells>
  <pageMargins left="0.7" right="0.7" top="0.75" bottom="0.75" header="0.3" footer="0.3"/>
  <pageSetup paperSize="9" scale="67"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pageSetUpPr fitToPage="1"/>
  </sheetPr>
  <dimension ref="A1:E14"/>
  <sheetViews>
    <sheetView workbookViewId="0">
      <selection activeCell="J13" sqref="J13"/>
    </sheetView>
  </sheetViews>
  <sheetFormatPr defaultColWidth="9.109375" defaultRowHeight="13.8" x14ac:dyDescent="0.3"/>
  <cols>
    <col min="1" max="1" width="37.5546875" style="2" customWidth="1"/>
    <col min="2" max="5" width="12.5546875" style="1" customWidth="1"/>
    <col min="6" max="16384" width="9.109375" style="1"/>
  </cols>
  <sheetData>
    <row r="1" spans="1:5" ht="30" customHeight="1" thickBot="1" x14ac:dyDescent="0.35">
      <c r="A1" s="381" t="s">
        <v>648</v>
      </c>
      <c r="B1" s="383"/>
      <c r="C1" s="383"/>
      <c r="D1" s="383"/>
      <c r="E1" s="383"/>
    </row>
    <row r="2" spans="1:5" s="4" customFormat="1" ht="37.35" customHeight="1" x14ac:dyDescent="0.3">
      <c r="A2" s="345" t="s">
        <v>73</v>
      </c>
      <c r="B2" s="318" t="s">
        <v>650</v>
      </c>
      <c r="C2" s="318"/>
      <c r="D2" s="318" t="s">
        <v>651</v>
      </c>
      <c r="E2" s="319"/>
    </row>
    <row r="3" spans="1:5" s="4" customFormat="1" ht="20.399999999999999" customHeight="1" x14ac:dyDescent="0.3">
      <c r="A3" s="354"/>
      <c r="B3" s="90" t="s">
        <v>652</v>
      </c>
      <c r="C3" s="90" t="s">
        <v>653</v>
      </c>
      <c r="D3" s="90" t="s">
        <v>652</v>
      </c>
      <c r="E3" s="115" t="s">
        <v>653</v>
      </c>
    </row>
    <row r="4" spans="1:5" s="5" customFormat="1" ht="18.600000000000001" customHeight="1" x14ac:dyDescent="0.3">
      <c r="A4" s="91" t="s">
        <v>83</v>
      </c>
      <c r="B4" s="93">
        <v>0</v>
      </c>
      <c r="C4" s="287">
        <v>0</v>
      </c>
      <c r="D4" s="287">
        <v>0</v>
      </c>
      <c r="E4" s="288">
        <v>0</v>
      </c>
    </row>
    <row r="5" spans="1:5" s="5" customFormat="1" ht="18.600000000000001" customHeight="1" x14ac:dyDescent="0.3">
      <c r="A5" s="95" t="s">
        <v>107</v>
      </c>
      <c r="B5" s="289">
        <v>2</v>
      </c>
      <c r="C5" s="290">
        <v>0</v>
      </c>
      <c r="D5" s="290">
        <v>5</v>
      </c>
      <c r="E5" s="291">
        <v>0</v>
      </c>
    </row>
    <row r="6" spans="1:5" s="5" customFormat="1" ht="18.600000000000001" customHeight="1" x14ac:dyDescent="0.3">
      <c r="A6" s="91" t="s">
        <v>108</v>
      </c>
      <c r="B6" s="93">
        <v>1</v>
      </c>
      <c r="C6" s="287">
        <v>0</v>
      </c>
      <c r="D6" s="287">
        <v>1</v>
      </c>
      <c r="E6" s="288">
        <v>0</v>
      </c>
    </row>
    <row r="7" spans="1:5" s="5" customFormat="1" ht="18.600000000000001" customHeight="1" x14ac:dyDescent="0.3">
      <c r="A7" s="95" t="s">
        <v>109</v>
      </c>
      <c r="B7" s="289">
        <v>1</v>
      </c>
      <c r="C7" s="290">
        <v>0</v>
      </c>
      <c r="D7" s="290">
        <v>1</v>
      </c>
      <c r="E7" s="291">
        <v>1</v>
      </c>
    </row>
    <row r="8" spans="1:5" s="5" customFormat="1" ht="18.600000000000001" customHeight="1" x14ac:dyDescent="0.3">
      <c r="A8" s="91" t="s">
        <v>110</v>
      </c>
      <c r="B8" s="93">
        <v>0</v>
      </c>
      <c r="C8" s="93">
        <v>0</v>
      </c>
      <c r="D8" s="93">
        <v>3</v>
      </c>
      <c r="E8" s="94">
        <v>0</v>
      </c>
    </row>
    <row r="9" spans="1:5" s="5" customFormat="1" ht="18.600000000000001" customHeight="1" x14ac:dyDescent="0.3">
      <c r="A9" s="95" t="s">
        <v>654</v>
      </c>
      <c r="B9" s="97">
        <v>0</v>
      </c>
      <c r="C9" s="97">
        <v>0</v>
      </c>
      <c r="D9" s="97">
        <v>0</v>
      </c>
      <c r="E9" s="98">
        <v>0</v>
      </c>
    </row>
    <row r="10" spans="1:5" ht="18.600000000000001" customHeight="1" thickBot="1" x14ac:dyDescent="0.35">
      <c r="A10" s="103" t="s">
        <v>111</v>
      </c>
      <c r="B10" s="220">
        <f>SUM(B4:B9)</f>
        <v>4</v>
      </c>
      <c r="C10" s="220">
        <f>SUM(C4:C9)</f>
        <v>0</v>
      </c>
      <c r="D10" s="220">
        <f>SUM(D4:D9)</f>
        <v>10</v>
      </c>
      <c r="E10" s="221">
        <f>SUM(E4:E9)</f>
        <v>1</v>
      </c>
    </row>
    <row r="11" spans="1:5" ht="12.75" customHeight="1" x14ac:dyDescent="0.3">
      <c r="A11" s="84"/>
      <c r="B11" s="84"/>
      <c r="C11" s="84"/>
      <c r="D11" s="84"/>
      <c r="E11" s="84"/>
    </row>
    <row r="12" spans="1:5" x14ac:dyDescent="0.3">
      <c r="A12" s="76" t="s">
        <v>114</v>
      </c>
      <c r="B12" s="76"/>
      <c r="C12" s="76"/>
      <c r="D12" s="76"/>
      <c r="E12" s="76"/>
    </row>
    <row r="13" spans="1:5" ht="39.9" customHeight="1" x14ac:dyDescent="0.3">
      <c r="A13" s="348" t="s">
        <v>655</v>
      </c>
      <c r="B13" s="348"/>
      <c r="C13" s="348"/>
      <c r="D13" s="348"/>
      <c r="E13" s="348"/>
    </row>
    <row r="14" spans="1:5" ht="27" customHeight="1" x14ac:dyDescent="0.3">
      <c r="A14" s="348" t="s">
        <v>656</v>
      </c>
      <c r="B14" s="348"/>
      <c r="C14" s="348"/>
      <c r="D14" s="348"/>
      <c r="E14" s="348"/>
    </row>
  </sheetData>
  <mergeCells count="6">
    <mergeCell ref="A14:E14"/>
    <mergeCell ref="A1:E1"/>
    <mergeCell ref="A13:E13"/>
    <mergeCell ref="A2:A3"/>
    <mergeCell ref="B2:C2"/>
    <mergeCell ref="D2:E2"/>
  </mergeCells>
  <pageMargins left="0.7" right="0.7" top="0.75" bottom="0.75" header="0.3" footer="0.3"/>
  <pageSetup paperSize="9" scale="57"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20"/>
  <sheetViews>
    <sheetView topLeftCell="A3" zoomScaleNormal="100" workbookViewId="0">
      <selection activeCell="H3" sqref="H1:H1048576"/>
    </sheetView>
  </sheetViews>
  <sheetFormatPr defaultColWidth="9.109375" defaultRowHeight="13.8" x14ac:dyDescent="0.3"/>
  <cols>
    <col min="1" max="1" width="41.5546875" style="2" customWidth="1"/>
    <col min="2" max="2" width="16" style="6" customWidth="1"/>
    <col min="3" max="3" width="16.44140625" style="6" customWidth="1"/>
    <col min="4" max="4" width="16" style="6" customWidth="1"/>
    <col min="5" max="5" width="13.109375" style="6" customWidth="1"/>
    <col min="6" max="6" width="12.88671875" style="6" customWidth="1"/>
    <col min="7" max="7" width="15.88671875" style="1" customWidth="1"/>
    <col min="8" max="16384" width="9.109375" style="1"/>
  </cols>
  <sheetData>
    <row r="1" spans="1:13" ht="30" customHeight="1" thickBot="1" x14ac:dyDescent="0.35">
      <c r="A1" s="381" t="s">
        <v>657</v>
      </c>
      <c r="B1" s="382"/>
      <c r="C1" s="382"/>
      <c r="D1" s="382"/>
      <c r="E1" s="382"/>
      <c r="F1" s="382"/>
      <c r="G1" s="383"/>
      <c r="H1" s="385" t="s">
        <v>649</v>
      </c>
      <c r="I1" s="386"/>
      <c r="J1" s="386"/>
      <c r="K1" s="386"/>
      <c r="L1" s="386"/>
      <c r="M1" s="387"/>
    </row>
    <row r="2" spans="1:13" s="4" customFormat="1" ht="31.5" customHeight="1" x14ac:dyDescent="0.3">
      <c r="A2" s="345" t="s">
        <v>73</v>
      </c>
      <c r="B2" s="388" t="s">
        <v>658</v>
      </c>
      <c r="C2" s="388"/>
      <c r="D2" s="388"/>
      <c r="E2" s="388" t="s">
        <v>659</v>
      </c>
      <c r="F2" s="388"/>
      <c r="G2" s="389"/>
    </row>
    <row r="3" spans="1:13" s="4" customFormat="1" ht="73.5" customHeight="1" x14ac:dyDescent="0.3">
      <c r="A3" s="354"/>
      <c r="B3" s="222" t="s">
        <v>660</v>
      </c>
      <c r="C3" s="222" t="s">
        <v>661</v>
      </c>
      <c r="D3" s="90" t="s">
        <v>662</v>
      </c>
      <c r="E3" s="222" t="s">
        <v>660</v>
      </c>
      <c r="F3" s="222" t="s">
        <v>661</v>
      </c>
      <c r="G3" s="115" t="s">
        <v>662</v>
      </c>
    </row>
    <row r="4" spans="1:13" s="5" customFormat="1" ht="18.600000000000001" customHeight="1" x14ac:dyDescent="0.3">
      <c r="A4" s="145" t="s">
        <v>296</v>
      </c>
      <c r="B4" s="292">
        <v>9</v>
      </c>
      <c r="C4" s="293">
        <v>0</v>
      </c>
      <c r="D4" s="293">
        <v>0</v>
      </c>
      <c r="E4" s="293">
        <v>0</v>
      </c>
      <c r="F4" s="293">
        <v>0</v>
      </c>
      <c r="G4" s="294">
        <v>0</v>
      </c>
    </row>
    <row r="5" spans="1:13" s="5" customFormat="1" ht="18.600000000000001" customHeight="1" x14ac:dyDescent="0.3">
      <c r="A5" s="145" t="s">
        <v>312</v>
      </c>
      <c r="B5" s="295">
        <v>3</v>
      </c>
      <c r="C5" s="296">
        <v>0</v>
      </c>
      <c r="D5" s="296">
        <v>0</v>
      </c>
      <c r="E5" s="296">
        <v>0</v>
      </c>
      <c r="F5" s="296">
        <v>0</v>
      </c>
      <c r="G5" s="297">
        <v>0</v>
      </c>
    </row>
    <row r="6" spans="1:13" s="5" customFormat="1" ht="18.600000000000001" customHeight="1" x14ac:dyDescent="0.3">
      <c r="A6" s="163" t="s">
        <v>289</v>
      </c>
      <c r="B6" s="298">
        <v>72</v>
      </c>
      <c r="C6" s="299">
        <v>20</v>
      </c>
      <c r="D6" s="299">
        <v>9</v>
      </c>
      <c r="E6" s="299">
        <v>31</v>
      </c>
      <c r="F6" s="299">
        <v>0</v>
      </c>
      <c r="G6" s="300">
        <v>24</v>
      </c>
    </row>
    <row r="7" spans="1:13" s="5" customFormat="1" ht="18.600000000000001" customHeight="1" x14ac:dyDescent="0.3">
      <c r="A7" s="163" t="s">
        <v>312</v>
      </c>
      <c r="B7" s="301">
        <v>26</v>
      </c>
      <c r="C7" s="302">
        <v>9</v>
      </c>
      <c r="D7" s="302">
        <v>4</v>
      </c>
      <c r="E7" s="302">
        <v>8</v>
      </c>
      <c r="F7" s="302">
        <v>0</v>
      </c>
      <c r="G7" s="303">
        <v>14</v>
      </c>
    </row>
    <row r="8" spans="1:13" s="5" customFormat="1" ht="18.600000000000001" customHeight="1" x14ac:dyDescent="0.3">
      <c r="A8" s="145" t="s">
        <v>297</v>
      </c>
      <c r="B8" s="292">
        <v>38</v>
      </c>
      <c r="C8" s="223">
        <v>0</v>
      </c>
      <c r="D8" s="223">
        <v>0</v>
      </c>
      <c r="E8" s="223">
        <v>0</v>
      </c>
      <c r="F8" s="223">
        <v>0</v>
      </c>
      <c r="G8" s="304">
        <v>0</v>
      </c>
    </row>
    <row r="9" spans="1:13" s="5" customFormat="1" ht="18.600000000000001" customHeight="1" x14ac:dyDescent="0.3">
      <c r="A9" s="145" t="s">
        <v>312</v>
      </c>
      <c r="B9" s="295">
        <v>3</v>
      </c>
      <c r="C9" s="223">
        <v>0</v>
      </c>
      <c r="D9" s="223">
        <v>0</v>
      </c>
      <c r="E9" s="223">
        <v>0</v>
      </c>
      <c r="F9" s="223">
        <v>0</v>
      </c>
      <c r="G9" s="304">
        <v>0</v>
      </c>
    </row>
    <row r="10" spans="1:13" s="5" customFormat="1" ht="18.600000000000001" customHeight="1" x14ac:dyDescent="0.3">
      <c r="A10" s="163" t="s">
        <v>295</v>
      </c>
      <c r="B10" s="298">
        <v>80</v>
      </c>
      <c r="C10" s="299">
        <v>27</v>
      </c>
      <c r="D10" s="299">
        <v>8</v>
      </c>
      <c r="E10" s="299">
        <v>14</v>
      </c>
      <c r="F10" s="299">
        <v>2</v>
      </c>
      <c r="G10" s="300">
        <v>400</v>
      </c>
    </row>
    <row r="11" spans="1:13" s="5" customFormat="1" ht="18.600000000000001" customHeight="1" x14ac:dyDescent="0.3">
      <c r="A11" s="163" t="s">
        <v>312</v>
      </c>
      <c r="B11" s="301">
        <v>63</v>
      </c>
      <c r="C11" s="302">
        <v>22</v>
      </c>
      <c r="D11" s="302">
        <v>8</v>
      </c>
      <c r="E11" s="302">
        <v>11</v>
      </c>
      <c r="F11" s="302">
        <v>2</v>
      </c>
      <c r="G11" s="303">
        <v>351</v>
      </c>
    </row>
    <row r="12" spans="1:13" s="5" customFormat="1" ht="18.600000000000001" customHeight="1" x14ac:dyDescent="0.3">
      <c r="A12" s="145" t="s">
        <v>294</v>
      </c>
      <c r="B12" s="292">
        <v>21</v>
      </c>
      <c r="C12" s="293">
        <v>4</v>
      </c>
      <c r="D12" s="293">
        <v>0</v>
      </c>
      <c r="E12" s="293">
        <v>23</v>
      </c>
      <c r="F12" s="293">
        <v>0</v>
      </c>
      <c r="G12" s="294">
        <v>5</v>
      </c>
    </row>
    <row r="13" spans="1:13" s="5" customFormat="1" ht="18.600000000000001" customHeight="1" x14ac:dyDescent="0.3">
      <c r="A13" s="145" t="s">
        <v>312</v>
      </c>
      <c r="B13" s="295">
        <v>3</v>
      </c>
      <c r="C13" s="296">
        <v>1</v>
      </c>
      <c r="D13" s="296">
        <v>0</v>
      </c>
      <c r="E13" s="296">
        <v>8</v>
      </c>
      <c r="F13" s="296">
        <v>0</v>
      </c>
      <c r="G13" s="297">
        <v>4</v>
      </c>
    </row>
    <row r="14" spans="1:13" ht="18.600000000000001" customHeight="1" x14ac:dyDescent="0.3">
      <c r="A14" s="99" t="s">
        <v>111</v>
      </c>
      <c r="B14" s="224">
        <f>B4+B6+B8+B10+B12</f>
        <v>220</v>
      </c>
      <c r="C14" s="224">
        <f t="shared" ref="C14:G14" si="0">C4+C6+C8+C10+C12</f>
        <v>51</v>
      </c>
      <c r="D14" s="224">
        <f t="shared" si="0"/>
        <v>17</v>
      </c>
      <c r="E14" s="224">
        <f t="shared" si="0"/>
        <v>68</v>
      </c>
      <c r="F14" s="224">
        <f t="shared" si="0"/>
        <v>2</v>
      </c>
      <c r="G14" s="225">
        <f t="shared" si="0"/>
        <v>429</v>
      </c>
    </row>
    <row r="15" spans="1:13" ht="18.600000000000001" customHeight="1" thickBot="1" x14ac:dyDescent="0.35">
      <c r="A15" s="103" t="s">
        <v>312</v>
      </c>
      <c r="B15" s="226">
        <f>B5+B7+B9+B11+B13</f>
        <v>98</v>
      </c>
      <c r="C15" s="226">
        <f t="shared" ref="C15:G15" si="1">C5+C7+C9+C11+C13</f>
        <v>32</v>
      </c>
      <c r="D15" s="226">
        <f t="shared" si="1"/>
        <v>12</v>
      </c>
      <c r="E15" s="226">
        <f>E5+E7+E9+E11+E13</f>
        <v>27</v>
      </c>
      <c r="F15" s="226">
        <f t="shared" si="1"/>
        <v>2</v>
      </c>
      <c r="G15" s="227">
        <f t="shared" si="1"/>
        <v>369</v>
      </c>
    </row>
    <row r="16" spans="1:13" x14ac:dyDescent="0.3">
      <c r="A16" s="71"/>
      <c r="B16" s="85"/>
      <c r="C16" s="85"/>
      <c r="D16" s="85"/>
      <c r="E16" s="85"/>
      <c r="F16" s="85"/>
      <c r="G16" s="73"/>
    </row>
    <row r="17" spans="1:7" ht="27" customHeight="1" x14ac:dyDescent="0.3">
      <c r="A17" s="348" t="s">
        <v>663</v>
      </c>
      <c r="B17" s="348"/>
      <c r="C17" s="348"/>
      <c r="D17" s="348"/>
      <c r="E17" s="348"/>
      <c r="F17" s="348"/>
      <c r="G17" s="348"/>
    </row>
    <row r="18" spans="1:7" ht="15" customHeight="1" x14ac:dyDescent="0.3">
      <c r="A18" s="353" t="s">
        <v>664</v>
      </c>
      <c r="B18" s="353"/>
      <c r="C18" s="353"/>
      <c r="D18" s="353"/>
      <c r="E18" s="353"/>
      <c r="F18" s="353"/>
      <c r="G18" s="353"/>
    </row>
    <row r="19" spans="1:7" ht="15" customHeight="1" x14ac:dyDescent="0.3">
      <c r="A19" s="353" t="s">
        <v>665</v>
      </c>
      <c r="B19" s="353"/>
      <c r="C19" s="353"/>
      <c r="D19" s="353"/>
      <c r="E19" s="353"/>
      <c r="F19" s="353"/>
      <c r="G19" s="353"/>
    </row>
    <row r="20" spans="1:7" x14ac:dyDescent="0.3">
      <c r="A20" s="1"/>
      <c r="B20" s="1"/>
      <c r="C20" s="1"/>
      <c r="D20" s="1"/>
      <c r="E20" s="1"/>
      <c r="F20" s="1"/>
    </row>
  </sheetData>
  <mergeCells count="8">
    <mergeCell ref="H1:M1"/>
    <mergeCell ref="A17:G17"/>
    <mergeCell ref="A18:G18"/>
    <mergeCell ref="A19:G19"/>
    <mergeCell ref="A1:G1"/>
    <mergeCell ref="B2:D2"/>
    <mergeCell ref="E2:G2"/>
    <mergeCell ref="A2:A3"/>
  </mergeCells>
  <pageMargins left="0.7" right="0.7" top="0.75" bottom="0.75" header="0.3" footer="0.3"/>
  <pageSetup paperSize="9" scale="67"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H17"/>
  <sheetViews>
    <sheetView zoomScaleNormal="100" workbookViewId="0">
      <selection activeCell="I1" sqref="I1:O1048576"/>
    </sheetView>
  </sheetViews>
  <sheetFormatPr defaultColWidth="9.109375" defaultRowHeight="13.8" x14ac:dyDescent="0.3"/>
  <cols>
    <col min="1" max="1" width="40.5546875" style="2" customWidth="1"/>
    <col min="2" max="2" width="18.5546875" style="6" customWidth="1"/>
    <col min="3" max="7" width="10.5546875" style="6" customWidth="1"/>
    <col min="8" max="8" width="10.5546875" style="1" customWidth="1"/>
    <col min="9" max="16384" width="9.109375" style="1"/>
  </cols>
  <sheetData>
    <row r="1" spans="1:8" ht="45" customHeight="1" thickBot="1" x14ac:dyDescent="0.35">
      <c r="A1" s="381" t="s">
        <v>666</v>
      </c>
      <c r="B1" s="382"/>
      <c r="C1" s="383"/>
      <c r="D1" s="383"/>
      <c r="E1" s="383"/>
      <c r="F1" s="383"/>
      <c r="G1" s="383"/>
      <c r="H1" s="383"/>
    </row>
    <row r="2" spans="1:8" s="4" customFormat="1" ht="16.350000000000001" customHeight="1" x14ac:dyDescent="0.3">
      <c r="A2" s="345" t="s">
        <v>73</v>
      </c>
      <c r="B2" s="388" t="s">
        <v>667</v>
      </c>
      <c r="C2" s="318" t="s">
        <v>668</v>
      </c>
      <c r="D2" s="318"/>
      <c r="E2" s="318"/>
      <c r="F2" s="318"/>
      <c r="G2" s="318"/>
      <c r="H2" s="319"/>
    </row>
    <row r="3" spans="1:8" s="4" customFormat="1" ht="29.1" customHeight="1" x14ac:dyDescent="0.3">
      <c r="A3" s="354"/>
      <c r="B3" s="390"/>
      <c r="C3" s="321" t="s">
        <v>75</v>
      </c>
      <c r="D3" s="321"/>
      <c r="E3" s="321" t="s">
        <v>76</v>
      </c>
      <c r="F3" s="321"/>
      <c r="G3" s="321" t="s">
        <v>77</v>
      </c>
      <c r="H3" s="320"/>
    </row>
    <row r="4" spans="1:8" s="4" customFormat="1" ht="39" customHeight="1" x14ac:dyDescent="0.3">
      <c r="A4" s="354"/>
      <c r="B4" s="390"/>
      <c r="C4" s="222" t="s">
        <v>669</v>
      </c>
      <c r="D4" s="222" t="s">
        <v>670</v>
      </c>
      <c r="E4" s="222" t="s">
        <v>669</v>
      </c>
      <c r="F4" s="222" t="s">
        <v>670</v>
      </c>
      <c r="G4" s="222" t="s">
        <v>669</v>
      </c>
      <c r="H4" s="228" t="s">
        <v>670</v>
      </c>
    </row>
    <row r="5" spans="1:8" s="5" customFormat="1" ht="18.600000000000001" customHeight="1" x14ac:dyDescent="0.3">
      <c r="A5" s="145" t="s">
        <v>296</v>
      </c>
      <c r="B5" s="292">
        <v>0</v>
      </c>
      <c r="C5" s="293">
        <v>0</v>
      </c>
      <c r="D5" s="293">
        <v>0</v>
      </c>
      <c r="E5" s="293">
        <v>0</v>
      </c>
      <c r="F5" s="293">
        <v>0</v>
      </c>
      <c r="G5" s="293">
        <v>0</v>
      </c>
      <c r="H5" s="294">
        <v>0</v>
      </c>
    </row>
    <row r="6" spans="1:8" s="5" customFormat="1" ht="18.600000000000001" customHeight="1" x14ac:dyDescent="0.3">
      <c r="A6" s="163" t="s">
        <v>289</v>
      </c>
      <c r="B6" s="298">
        <v>18</v>
      </c>
      <c r="C6" s="299">
        <v>0</v>
      </c>
      <c r="D6" s="299">
        <v>15</v>
      </c>
      <c r="E6" s="299">
        <v>0</v>
      </c>
      <c r="F6" s="299">
        <v>0</v>
      </c>
      <c r="G6" s="299">
        <v>0</v>
      </c>
      <c r="H6" s="300">
        <v>3</v>
      </c>
    </row>
    <row r="7" spans="1:8" s="5" customFormat="1" ht="18.600000000000001" customHeight="1" x14ac:dyDescent="0.3">
      <c r="A7" s="145" t="s">
        <v>297</v>
      </c>
      <c r="B7" s="292">
        <v>2</v>
      </c>
      <c r="C7" s="293">
        <v>0</v>
      </c>
      <c r="D7" s="293">
        <v>1</v>
      </c>
      <c r="E7" s="293">
        <v>0</v>
      </c>
      <c r="F7" s="293">
        <v>0</v>
      </c>
      <c r="G7" s="293">
        <v>0</v>
      </c>
      <c r="H7" s="294">
        <v>1</v>
      </c>
    </row>
    <row r="8" spans="1:8" s="5" customFormat="1" ht="18.600000000000001" customHeight="1" x14ac:dyDescent="0.3">
      <c r="A8" s="163" t="s">
        <v>295</v>
      </c>
      <c r="B8" s="298">
        <v>14</v>
      </c>
      <c r="C8" s="299">
        <v>0</v>
      </c>
      <c r="D8" s="305">
        <v>1058</v>
      </c>
      <c r="E8" s="299">
        <v>0</v>
      </c>
      <c r="F8" s="299">
        <v>0</v>
      </c>
      <c r="G8" s="299">
        <v>0</v>
      </c>
      <c r="H8" s="300">
        <v>208</v>
      </c>
    </row>
    <row r="9" spans="1:8" s="5" customFormat="1" ht="18.600000000000001" customHeight="1" x14ac:dyDescent="0.3">
      <c r="A9" s="145" t="s">
        <v>294</v>
      </c>
      <c r="B9" s="292">
        <v>14</v>
      </c>
      <c r="C9" s="293">
        <v>7</v>
      </c>
      <c r="D9" s="293">
        <v>7</v>
      </c>
      <c r="E9" s="293">
        <v>0</v>
      </c>
      <c r="F9" s="293">
        <v>0</v>
      </c>
      <c r="G9" s="293">
        <v>0</v>
      </c>
      <c r="H9" s="294">
        <v>0</v>
      </c>
    </row>
    <row r="10" spans="1:8" ht="18.600000000000001" customHeight="1" thickBot="1" x14ac:dyDescent="0.35">
      <c r="A10" s="103" t="s">
        <v>111</v>
      </c>
      <c r="B10" s="226">
        <f>SUM(B5:B9)</f>
        <v>48</v>
      </c>
      <c r="C10" s="226">
        <f t="shared" ref="C10:H10" si="0">SUM(C5:C9)</f>
        <v>7</v>
      </c>
      <c r="D10" s="226">
        <f t="shared" si="0"/>
        <v>1081</v>
      </c>
      <c r="E10" s="226">
        <f t="shared" si="0"/>
        <v>0</v>
      </c>
      <c r="F10" s="226">
        <f t="shared" si="0"/>
        <v>0</v>
      </c>
      <c r="G10" s="226">
        <f t="shared" si="0"/>
        <v>0</v>
      </c>
      <c r="H10" s="227">
        <f t="shared" si="0"/>
        <v>212</v>
      </c>
    </row>
    <row r="11" spans="1:8" x14ac:dyDescent="0.3">
      <c r="A11" s="71"/>
      <c r="B11" s="85"/>
      <c r="C11" s="85"/>
      <c r="D11" s="85"/>
      <c r="E11" s="85"/>
      <c r="F11" s="85"/>
      <c r="G11" s="85"/>
      <c r="H11" s="73"/>
    </row>
    <row r="12" spans="1:8" ht="12.75" customHeight="1" x14ac:dyDescent="0.3">
      <c r="A12" s="368" t="s">
        <v>671</v>
      </c>
      <c r="B12" s="368"/>
      <c r="C12" s="368"/>
      <c r="D12" s="368"/>
      <c r="E12" s="368"/>
      <c r="F12" s="368"/>
      <c r="G12" s="368"/>
      <c r="H12" s="368"/>
    </row>
    <row r="13" spans="1:8" ht="13.5" customHeight="1" x14ac:dyDescent="0.3">
      <c r="A13" s="353" t="s">
        <v>672</v>
      </c>
      <c r="B13" s="353"/>
      <c r="C13" s="353"/>
      <c r="D13" s="353"/>
      <c r="E13" s="353"/>
      <c r="F13" s="353"/>
      <c r="G13" s="353"/>
      <c r="H13" s="353"/>
    </row>
    <row r="14" spans="1:8" ht="24.6" customHeight="1" x14ac:dyDescent="0.3">
      <c r="A14" s="353" t="s">
        <v>673</v>
      </c>
      <c r="B14" s="353"/>
      <c r="C14" s="353"/>
      <c r="D14" s="353"/>
      <c r="E14" s="353"/>
      <c r="F14" s="353"/>
      <c r="G14" s="353"/>
      <c r="H14" s="353"/>
    </row>
    <row r="15" spans="1:8" ht="12.75" customHeight="1" x14ac:dyDescent="0.3">
      <c r="A15" s="368" t="s">
        <v>674</v>
      </c>
      <c r="B15" s="368"/>
      <c r="C15" s="368"/>
      <c r="D15" s="368"/>
      <c r="E15" s="368"/>
      <c r="F15" s="368"/>
      <c r="G15" s="368"/>
      <c r="H15" s="368"/>
    </row>
    <row r="16" spans="1:8" ht="12.75" customHeight="1" x14ac:dyDescent="0.3">
      <c r="A16" s="368"/>
      <c r="B16" s="368"/>
      <c r="C16" s="368"/>
      <c r="D16" s="368"/>
      <c r="E16" s="368"/>
      <c r="F16" s="368"/>
      <c r="G16" s="368"/>
      <c r="H16" s="368"/>
    </row>
    <row r="17" spans="1:8" x14ac:dyDescent="0.3">
      <c r="A17" s="19"/>
      <c r="B17" s="19"/>
      <c r="C17" s="19"/>
      <c r="D17" s="19"/>
      <c r="E17" s="19"/>
      <c r="F17" s="19"/>
      <c r="G17" s="19"/>
      <c r="H17" s="19"/>
    </row>
  </sheetData>
  <mergeCells count="11">
    <mergeCell ref="A15:H16"/>
    <mergeCell ref="A1:H1"/>
    <mergeCell ref="A2:A4"/>
    <mergeCell ref="B2:B4"/>
    <mergeCell ref="C2:H2"/>
    <mergeCell ref="C3:D3"/>
    <mergeCell ref="E3:F3"/>
    <mergeCell ref="G3:H3"/>
    <mergeCell ref="A12:H12"/>
    <mergeCell ref="A13:H13"/>
    <mergeCell ref="A14:H14"/>
  </mergeCells>
  <printOptions horizontalCentered="1"/>
  <pageMargins left="0.70866141732283472" right="0.70866141732283472" top="0.74803149606299213" bottom="0.74803149606299213" header="0.31496062992125984" footer="0.31496062992125984"/>
  <pageSetup paperSize="9" scale="70"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dimension ref="A1:K18"/>
  <sheetViews>
    <sheetView workbookViewId="0">
      <selection activeCell="H10" sqref="H10"/>
    </sheetView>
  </sheetViews>
  <sheetFormatPr defaultColWidth="9.109375" defaultRowHeight="13.8" x14ac:dyDescent="0.3"/>
  <cols>
    <col min="1" max="1" width="39.88671875" style="2" customWidth="1"/>
    <col min="2" max="2" width="11.5546875" style="6" customWidth="1"/>
    <col min="3" max="5" width="11.5546875" style="1" customWidth="1"/>
    <col min="6" max="6" width="9.109375" style="1"/>
    <col min="7" max="9" width="15.88671875" style="1" customWidth="1"/>
    <col min="10" max="11" width="18.109375" style="1" customWidth="1"/>
    <col min="12" max="16384" width="9.109375" style="1"/>
  </cols>
  <sheetData>
    <row r="1" spans="1:11" ht="30" customHeight="1" thickBot="1" x14ac:dyDescent="0.35">
      <c r="A1" s="347" t="s">
        <v>675</v>
      </c>
      <c r="B1" s="347"/>
      <c r="C1" s="347"/>
      <c r="D1" s="347"/>
      <c r="E1" s="347"/>
      <c r="G1" s="345" t="s">
        <v>676</v>
      </c>
      <c r="H1" s="392"/>
      <c r="I1" s="392"/>
      <c r="J1" s="392"/>
      <c r="K1" s="346"/>
    </row>
    <row r="2" spans="1:11" ht="32.4" customHeight="1" x14ac:dyDescent="0.3">
      <c r="A2" s="88" t="s">
        <v>73</v>
      </c>
      <c r="B2" s="240" t="s">
        <v>677</v>
      </c>
      <c r="C2" s="240" t="s">
        <v>678</v>
      </c>
      <c r="D2" s="240" t="s">
        <v>679</v>
      </c>
      <c r="E2" s="241" t="s">
        <v>680</v>
      </c>
      <c r="F2" s="405"/>
      <c r="G2" s="354" t="s">
        <v>73</v>
      </c>
      <c r="H2" s="397"/>
      <c r="I2" s="397"/>
      <c r="J2" s="232" t="s">
        <v>681</v>
      </c>
      <c r="K2" s="233" t="s">
        <v>682</v>
      </c>
    </row>
    <row r="3" spans="1:11" ht="18" customHeight="1" x14ac:dyDescent="0.3">
      <c r="A3" s="145" t="s">
        <v>683</v>
      </c>
      <c r="B3" s="116">
        <v>0</v>
      </c>
      <c r="C3" s="116">
        <v>0</v>
      </c>
      <c r="D3" s="116">
        <v>0</v>
      </c>
      <c r="E3" s="138">
        <v>0</v>
      </c>
      <c r="G3" s="398" t="s">
        <v>684</v>
      </c>
      <c r="H3" s="399"/>
      <c r="I3" s="399"/>
      <c r="J3" s="126">
        <f>SUM(D8:D10)</f>
        <v>2</v>
      </c>
      <c r="K3" s="234">
        <f>SUM(E8:E10)</f>
        <v>3894</v>
      </c>
    </row>
    <row r="4" spans="1:11" ht="18" customHeight="1" x14ac:dyDescent="0.3">
      <c r="A4" s="163" t="s">
        <v>685</v>
      </c>
      <c r="B4" s="229">
        <v>0</v>
      </c>
      <c r="C4" s="229">
        <v>0</v>
      </c>
      <c r="D4" s="229">
        <v>0</v>
      </c>
      <c r="E4" s="140">
        <v>0</v>
      </c>
      <c r="G4" s="398"/>
      <c r="H4" s="399"/>
      <c r="I4" s="399"/>
      <c r="J4" s="393" t="s">
        <v>686</v>
      </c>
      <c r="K4" s="394"/>
    </row>
    <row r="5" spans="1:11" ht="18" customHeight="1" x14ac:dyDescent="0.3">
      <c r="A5" s="145" t="s">
        <v>687</v>
      </c>
      <c r="B5" s="116">
        <v>0</v>
      </c>
      <c r="C5" s="116">
        <v>0</v>
      </c>
      <c r="D5" s="116">
        <v>0</v>
      </c>
      <c r="E5" s="138">
        <v>0</v>
      </c>
      <c r="G5" s="400"/>
      <c r="H5" s="401"/>
      <c r="I5" s="401"/>
      <c r="J5" s="395">
        <f>K3/J3</f>
        <v>1947</v>
      </c>
      <c r="K5" s="396"/>
    </row>
    <row r="6" spans="1:11" ht="18" customHeight="1" x14ac:dyDescent="0.3">
      <c r="A6" s="163" t="s">
        <v>688</v>
      </c>
      <c r="B6" s="229">
        <v>0</v>
      </c>
      <c r="C6" s="229">
        <v>0</v>
      </c>
      <c r="D6" s="229">
        <v>0</v>
      </c>
      <c r="E6" s="140">
        <v>0</v>
      </c>
    </row>
    <row r="7" spans="1:11" ht="18" customHeight="1" x14ac:dyDescent="0.3">
      <c r="A7" s="145" t="s">
        <v>689</v>
      </c>
      <c r="B7" s="116">
        <v>0</v>
      </c>
      <c r="C7" s="116">
        <v>0</v>
      </c>
      <c r="D7" s="116">
        <v>0</v>
      </c>
      <c r="E7" s="138">
        <v>0</v>
      </c>
    </row>
    <row r="8" spans="1:11" ht="18" customHeight="1" x14ac:dyDescent="0.3">
      <c r="A8" s="163" t="s">
        <v>690</v>
      </c>
      <c r="B8" s="229">
        <v>0</v>
      </c>
      <c r="C8" s="229">
        <v>0</v>
      </c>
      <c r="D8" s="229">
        <v>0</v>
      </c>
      <c r="E8" s="140">
        <v>0</v>
      </c>
    </row>
    <row r="9" spans="1:11" ht="18" customHeight="1" x14ac:dyDescent="0.3">
      <c r="A9" s="145" t="s">
        <v>691</v>
      </c>
      <c r="B9" s="116">
        <v>2</v>
      </c>
      <c r="C9" s="116">
        <v>0</v>
      </c>
      <c r="D9" s="116">
        <v>2</v>
      </c>
      <c r="E9" s="138">
        <v>3894</v>
      </c>
    </row>
    <row r="10" spans="1:11" ht="27" customHeight="1" x14ac:dyDescent="0.3">
      <c r="A10" s="147" t="s">
        <v>692</v>
      </c>
      <c r="B10" s="230">
        <v>0</v>
      </c>
      <c r="C10" s="230">
        <v>0</v>
      </c>
      <c r="D10" s="230">
        <v>0</v>
      </c>
      <c r="E10" s="231">
        <v>0</v>
      </c>
    </row>
    <row r="11" spans="1:11" ht="17.25" customHeight="1" x14ac:dyDescent="0.3">
      <c r="A11" s="4"/>
      <c r="B11" s="4"/>
      <c r="C11" s="4"/>
      <c r="D11" s="4"/>
      <c r="E11" s="4"/>
    </row>
    <row r="12" spans="1:11" ht="12.6" customHeight="1" x14ac:dyDescent="0.3">
      <c r="A12" s="357" t="s">
        <v>693</v>
      </c>
      <c r="B12" s="357"/>
      <c r="C12" s="357"/>
      <c r="D12" s="357"/>
      <c r="E12" s="357"/>
    </row>
    <row r="13" spans="1:11" ht="12.75" customHeight="1" x14ac:dyDescent="0.3">
      <c r="A13" s="348" t="s">
        <v>694</v>
      </c>
      <c r="B13" s="348"/>
      <c r="C13" s="348"/>
      <c r="D13" s="348"/>
      <c r="E13" s="348"/>
    </row>
    <row r="14" spans="1:11" ht="28.5" customHeight="1" x14ac:dyDescent="0.3">
      <c r="A14" s="348" t="s">
        <v>695</v>
      </c>
      <c r="B14" s="348"/>
      <c r="C14" s="348"/>
      <c r="D14" s="348"/>
      <c r="E14" s="348"/>
    </row>
    <row r="15" spans="1:11" ht="111" customHeight="1" x14ac:dyDescent="0.3">
      <c r="A15" s="391" t="s">
        <v>696</v>
      </c>
      <c r="B15" s="391"/>
      <c r="C15" s="391"/>
      <c r="D15" s="391"/>
      <c r="E15" s="391"/>
      <c r="F15" s="24"/>
      <c r="G15" s="24"/>
    </row>
    <row r="16" spans="1:11" ht="108.75" customHeight="1" x14ac:dyDescent="0.3">
      <c r="A16" s="391" t="s">
        <v>697</v>
      </c>
      <c r="B16" s="391"/>
      <c r="C16" s="391"/>
      <c r="D16" s="391"/>
      <c r="E16" s="391"/>
      <c r="F16" s="24"/>
      <c r="G16" s="24"/>
    </row>
    <row r="17" spans="1:7" ht="108.75" customHeight="1" x14ac:dyDescent="0.3">
      <c r="A17" s="391" t="s">
        <v>698</v>
      </c>
      <c r="B17" s="391"/>
      <c r="C17" s="391"/>
      <c r="D17" s="391"/>
      <c r="E17" s="391"/>
      <c r="F17" s="24"/>
      <c r="G17" s="24"/>
    </row>
    <row r="18" spans="1:7" ht="69" customHeight="1" x14ac:dyDescent="0.3">
      <c r="A18" s="391" t="s">
        <v>699</v>
      </c>
      <c r="B18" s="391"/>
      <c r="C18" s="391"/>
      <c r="D18" s="391"/>
      <c r="E18" s="391"/>
      <c r="F18" s="24"/>
      <c r="G18" s="24"/>
    </row>
  </sheetData>
  <mergeCells count="13">
    <mergeCell ref="G1:K1"/>
    <mergeCell ref="J4:K4"/>
    <mergeCell ref="J5:K5"/>
    <mergeCell ref="A17:E17"/>
    <mergeCell ref="G2:I2"/>
    <mergeCell ref="G3:I5"/>
    <mergeCell ref="A12:E12"/>
    <mergeCell ref="A18:E18"/>
    <mergeCell ref="A13:E13"/>
    <mergeCell ref="A1:E1"/>
    <mergeCell ref="A14:E14"/>
    <mergeCell ref="A15:E15"/>
    <mergeCell ref="A16:E16"/>
  </mergeCells>
  <pageMargins left="0.7" right="0.7" top="0.75" bottom="0.75" header="0.3" footer="0.3"/>
  <pageSetup paperSize="9"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pageSetUpPr fitToPage="1"/>
  </sheetPr>
  <dimension ref="A1:B17"/>
  <sheetViews>
    <sheetView zoomScaleNormal="100" workbookViewId="0">
      <selection activeCell="H6" sqref="H6"/>
    </sheetView>
  </sheetViews>
  <sheetFormatPr defaultColWidth="9.109375" defaultRowHeight="13.8" x14ac:dyDescent="0.3"/>
  <cols>
    <col min="1" max="1" width="63" style="20" customWidth="1"/>
    <col min="2" max="2" width="15.5546875" style="21" customWidth="1"/>
    <col min="3" max="16384" width="9.109375" style="22"/>
  </cols>
  <sheetData>
    <row r="1" spans="1:2" ht="30" customHeight="1" thickBot="1" x14ac:dyDescent="0.35">
      <c r="A1" s="347" t="s">
        <v>700</v>
      </c>
      <c r="B1" s="347"/>
    </row>
    <row r="2" spans="1:2" s="37" customFormat="1" ht="16.5" customHeight="1" x14ac:dyDescent="0.3">
      <c r="A2" s="88" t="s">
        <v>701</v>
      </c>
      <c r="B2" s="235" t="s">
        <v>334</v>
      </c>
    </row>
    <row r="3" spans="1:2" ht="16.5" customHeight="1" x14ac:dyDescent="0.3">
      <c r="A3" s="91" t="s">
        <v>702</v>
      </c>
      <c r="B3" s="142">
        <v>764</v>
      </c>
    </row>
    <row r="4" spans="1:2" ht="16.5" customHeight="1" x14ac:dyDescent="0.3">
      <c r="A4" s="95" t="s">
        <v>703</v>
      </c>
      <c r="B4" s="144">
        <v>0</v>
      </c>
    </row>
    <row r="5" spans="1:2" ht="16.5" customHeight="1" x14ac:dyDescent="0.3">
      <c r="A5" s="91" t="s">
        <v>704</v>
      </c>
      <c r="B5" s="142">
        <v>353</v>
      </c>
    </row>
    <row r="6" spans="1:2" ht="16.5" customHeight="1" x14ac:dyDescent="0.3">
      <c r="A6" s="95" t="s">
        <v>705</v>
      </c>
      <c r="B6" s="144">
        <v>353</v>
      </c>
    </row>
    <row r="7" spans="1:2" ht="16.5" customHeight="1" x14ac:dyDescent="0.3">
      <c r="A7" s="236" t="s">
        <v>706</v>
      </c>
      <c r="B7" s="142">
        <v>76405</v>
      </c>
    </row>
    <row r="8" spans="1:2" ht="16.5" customHeight="1" x14ac:dyDescent="0.3">
      <c r="A8" s="95" t="s">
        <v>707</v>
      </c>
      <c r="B8" s="144">
        <v>0</v>
      </c>
    </row>
    <row r="9" spans="1:2" ht="16.5" customHeight="1" x14ac:dyDescent="0.3">
      <c r="A9" s="91" t="s">
        <v>708</v>
      </c>
      <c r="B9" s="142">
        <v>0</v>
      </c>
    </row>
    <row r="10" spans="1:2" ht="16.5" customHeight="1" x14ac:dyDescent="0.3">
      <c r="A10" s="95" t="s">
        <v>709</v>
      </c>
      <c r="B10" s="144">
        <v>0</v>
      </c>
    </row>
    <row r="11" spans="1:2" ht="16.5" customHeight="1" x14ac:dyDescent="0.3">
      <c r="A11" s="91" t="s">
        <v>710</v>
      </c>
      <c r="B11" s="142">
        <v>89411</v>
      </c>
    </row>
    <row r="12" spans="1:2" s="20" customFormat="1" ht="16.5" customHeight="1" x14ac:dyDescent="0.3">
      <c r="A12" s="95" t="s">
        <v>711</v>
      </c>
      <c r="B12" s="237">
        <v>110386</v>
      </c>
    </row>
    <row r="13" spans="1:2" ht="16.5" customHeight="1" thickBot="1" x14ac:dyDescent="0.35">
      <c r="A13" s="238" t="s">
        <v>712</v>
      </c>
      <c r="B13" s="239">
        <v>616</v>
      </c>
    </row>
    <row r="14" spans="1:2" x14ac:dyDescent="0.3">
      <c r="A14" s="86"/>
      <c r="B14" s="87"/>
    </row>
    <row r="15" spans="1:2" ht="27" customHeight="1" x14ac:dyDescent="0.3">
      <c r="A15" s="368" t="s">
        <v>713</v>
      </c>
      <c r="B15" s="368"/>
    </row>
    <row r="16" spans="1:2" ht="60" customHeight="1" x14ac:dyDescent="0.3">
      <c r="A16" s="348" t="s">
        <v>714</v>
      </c>
      <c r="B16" s="348"/>
    </row>
    <row r="17" spans="1:2" ht="46.2" customHeight="1" x14ac:dyDescent="0.3">
      <c r="A17" s="348" t="s">
        <v>715</v>
      </c>
      <c r="B17" s="348"/>
    </row>
  </sheetData>
  <mergeCells count="4">
    <mergeCell ref="A1:B1"/>
    <mergeCell ref="A15:B15"/>
    <mergeCell ref="A17:B17"/>
    <mergeCell ref="A16:B16"/>
  </mergeCells>
  <printOptions horizontalCentered="1"/>
  <pageMargins left="0.70866141732283472" right="0.70866141732283472" top="0.74803149606299213" bottom="0.74803149606299213" header="0.31496062992125984" footer="0.31496062992125984"/>
  <pageSetup paperSize="9" scale="57"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pageSetUpPr fitToPage="1"/>
  </sheetPr>
  <dimension ref="A1:D15"/>
  <sheetViews>
    <sheetView zoomScaleNormal="100" workbookViewId="0">
      <selection activeCell="D3" sqref="D3"/>
    </sheetView>
  </sheetViews>
  <sheetFormatPr defaultColWidth="9.109375" defaultRowHeight="13.8" x14ac:dyDescent="0.3"/>
  <cols>
    <col min="1" max="1" width="64.5546875" style="2" customWidth="1"/>
    <col min="2" max="2" width="14.5546875" style="1" customWidth="1"/>
    <col min="3" max="16384" width="9.109375" style="1"/>
  </cols>
  <sheetData>
    <row r="1" spans="1:4" ht="30" customHeight="1" thickBot="1" x14ac:dyDescent="0.35">
      <c r="A1" s="381" t="s">
        <v>716</v>
      </c>
      <c r="B1" s="383"/>
    </row>
    <row r="2" spans="1:4" s="4" customFormat="1" ht="16.5" customHeight="1" x14ac:dyDescent="0.3">
      <c r="A2" s="88" t="s">
        <v>701</v>
      </c>
      <c r="B2" s="235" t="s">
        <v>334</v>
      </c>
    </row>
    <row r="3" spans="1:4" s="5" customFormat="1" ht="16.5" customHeight="1" x14ac:dyDescent="0.3">
      <c r="A3" s="185" t="s">
        <v>717</v>
      </c>
      <c r="B3" s="130">
        <v>3617</v>
      </c>
    </row>
    <row r="4" spans="1:4" s="5" customFormat="1" ht="16.5" customHeight="1" x14ac:dyDescent="0.3">
      <c r="A4" s="163" t="s">
        <v>718</v>
      </c>
      <c r="B4" s="132">
        <v>3590</v>
      </c>
      <c r="D4" s="307"/>
    </row>
    <row r="5" spans="1:4" s="5" customFormat="1" ht="16.5" customHeight="1" x14ac:dyDescent="0.3">
      <c r="A5" s="185" t="s">
        <v>719</v>
      </c>
      <c r="B5" s="130">
        <v>27</v>
      </c>
    </row>
    <row r="6" spans="1:4" s="5" customFormat="1" ht="16.5" customHeight="1" x14ac:dyDescent="0.3">
      <c r="A6" s="163" t="s">
        <v>720</v>
      </c>
      <c r="B6" s="132" t="s">
        <v>721</v>
      </c>
    </row>
    <row r="7" spans="1:4" s="5" customFormat="1" ht="16.5" customHeight="1" x14ac:dyDescent="0.3">
      <c r="A7" s="185" t="s">
        <v>722</v>
      </c>
      <c r="B7" s="130" t="s">
        <v>723</v>
      </c>
    </row>
    <row r="8" spans="1:4" s="5" customFormat="1" ht="16.5" customHeight="1" x14ac:dyDescent="0.3">
      <c r="A8" s="163" t="s">
        <v>724</v>
      </c>
      <c r="B8" s="132">
        <v>831</v>
      </c>
    </row>
    <row r="9" spans="1:4" s="5" customFormat="1" ht="29.25" customHeight="1" x14ac:dyDescent="0.3">
      <c r="A9" s="145" t="s">
        <v>725</v>
      </c>
      <c r="B9" s="130">
        <v>155</v>
      </c>
    </row>
    <row r="10" spans="1:4" s="5" customFormat="1" ht="15" customHeight="1" x14ac:dyDescent="0.3">
      <c r="A10" s="163" t="s">
        <v>726</v>
      </c>
      <c r="B10" s="132">
        <v>18</v>
      </c>
    </row>
    <row r="11" spans="1:4" s="5" customFormat="1" ht="16.5" customHeight="1" thickBot="1" x14ac:dyDescent="0.35">
      <c r="A11" s="238" t="s">
        <v>727</v>
      </c>
      <c r="B11" s="239">
        <v>26</v>
      </c>
    </row>
    <row r="12" spans="1:4" x14ac:dyDescent="0.3">
      <c r="A12" s="62"/>
      <c r="B12" s="64"/>
    </row>
    <row r="13" spans="1:4" ht="39.6" customHeight="1" x14ac:dyDescent="0.3">
      <c r="A13" s="353" t="s">
        <v>728</v>
      </c>
      <c r="B13" s="353"/>
    </row>
    <row r="14" spans="1:4" ht="43.5" customHeight="1" x14ac:dyDescent="0.3">
      <c r="A14" s="353" t="s">
        <v>729</v>
      </c>
      <c r="B14" s="353"/>
    </row>
    <row r="15" spans="1:4" ht="30.75" customHeight="1" x14ac:dyDescent="0.3">
      <c r="A15" s="353" t="s">
        <v>730</v>
      </c>
      <c r="B15" s="353"/>
    </row>
  </sheetData>
  <mergeCells count="4">
    <mergeCell ref="A15:B15"/>
    <mergeCell ref="A1:B1"/>
    <mergeCell ref="A13:B13"/>
    <mergeCell ref="A14:B14"/>
  </mergeCells>
  <printOptions horizontalCentered="1"/>
  <pageMargins left="0.70866141732283472" right="0.70866141732283472" top="0.74803149606299213" bottom="0.74803149606299213" header="0.31496062992125984" footer="0.31496062992125984"/>
  <pageSetup paperSize="9" scale="5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EECCB3F4412504AA32BAC9967CED470" ma:contentTypeVersion="6" ma:contentTypeDescription="Vytvoří nový dokument" ma:contentTypeScope="" ma:versionID="0b1d82c7a8624a6d6d2970b5d90dc857">
  <xsd:schema xmlns:xsd="http://www.w3.org/2001/XMLSchema" xmlns:xs="http://www.w3.org/2001/XMLSchema" xmlns:p="http://schemas.microsoft.com/office/2006/metadata/properties" xmlns:ns2="806dcba5-355e-4d00-b251-f0bbc42a5de8" xmlns:ns3="c1539d88-9104-4e0c-9295-b15898e3370d" targetNamespace="http://schemas.microsoft.com/office/2006/metadata/properties" ma:root="true" ma:fieldsID="296fa7c5c0c985bcbe104d99d67f0a5e" ns2:_="" ns3:_="">
    <xsd:import namespace="806dcba5-355e-4d00-b251-f0bbc42a5de8"/>
    <xsd:import namespace="c1539d88-9104-4e0c-9295-b15898e3370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dcba5-355e-4d00-b251-f0bbc42a5d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539d88-9104-4e0c-9295-b15898e3370d" elementFormDefault="qualified">
    <xsd:import namespace="http://schemas.microsoft.com/office/2006/documentManagement/types"/>
    <xsd:import namespace="http://schemas.microsoft.com/office/infopath/2007/PartnerControls"/>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c1539d88-9104-4e0c-9295-b15898e3370d">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0EC675-7E4A-456A-A986-3AC8C3A210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dcba5-355e-4d00-b251-f0bbc42a5de8"/>
    <ds:schemaRef ds:uri="c1539d88-9104-4e0c-9295-b15898e337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FA9582-412D-405F-B9ED-C7317918FF86}">
  <ds:schemaRefs>
    <ds:schemaRef ds:uri="http://www.w3.org/XML/1998/namespace"/>
    <ds:schemaRef ds:uri="http://purl.org/dc/terms/"/>
    <ds:schemaRef ds:uri="http://schemas.microsoft.com/office/2006/metadata/properties"/>
    <ds:schemaRef ds:uri="http://schemas.openxmlformats.org/package/2006/metadata/core-properties"/>
    <ds:schemaRef ds:uri="806dcba5-355e-4d00-b251-f0bbc42a5de8"/>
    <ds:schemaRef ds:uri="http://purl.org/dc/dcmitype/"/>
    <ds:schemaRef ds:uri="http://purl.org/dc/elements/1.1/"/>
    <ds:schemaRef ds:uri="http://schemas.microsoft.com/office/2006/documentManagement/types"/>
    <ds:schemaRef ds:uri="http://schemas.microsoft.com/office/infopath/2007/PartnerControls"/>
    <ds:schemaRef ds:uri="c1539d88-9104-4e0c-9295-b15898e3370d"/>
  </ds:schemaRefs>
</ds:datastoreItem>
</file>

<file path=customXml/itemProps3.xml><?xml version="1.0" encoding="utf-8"?>
<ds:datastoreItem xmlns:ds="http://schemas.openxmlformats.org/officeDocument/2006/customXml" ds:itemID="{FEF6B315-B104-44DB-85E7-328C812E0B3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2024-06-24T13:30:19Z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0x010100BEECCB3F4412504AA32BAC9967CED470</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